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2.xml" ContentType="application/vnd.openxmlformats-officedocument.spreadsheetml.table+xml"/>
  <Override PartName="/xl/tables/table21.xml" ContentType="application/vnd.openxmlformats-officedocument.spreadsheetml.table+xml"/>
  <Override PartName="/xl/tables/table20.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19.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BB0A686D-C76F-4B06-AB74-1001C7730F6F}" xr6:coauthVersionLast="47" xr6:coauthVersionMax="47" xr10:uidLastSave="{00000000-0000-0000-0000-000000000000}"/>
  <workbookProtection workbookAlgorithmName="SHA-512" workbookHashValue="WAMhLVVLEQRLVn9TflIIf2QEsTZ5HifS9fDRGp+2tLghPVGCJcSuhl0YIzynraL9T5bM59kEB47tcyuQscI2Jw==" workbookSaltValue="096tzaad0KdSRpNGO+riNw==" workbookSpinCount="100000" lockStructure="1"/>
  <bookViews>
    <workbookView xWindow="-120" yWindow="-120" windowWidth="38640" windowHeight="21120" xr2:uid="{00000000-000D-0000-FFFF-FFFF00000000}"/>
  </bookViews>
  <sheets>
    <sheet name="ud_biodiversity_buffer_area" sheetId="1" r:id="rId1"/>
    <sheet name="ud_roadside_biodiversity" sheetId="2" r:id="rId2"/>
    <sheet name="ud_ssp_feature_note" sheetId="3" r:id="rId3"/>
    <sheet name="ud_wildlife_zone" sheetId="4" r:id="rId4"/>
    <sheet name="use_default_rc" sheetId="54" state="hidden" r:id="rId5"/>
    <sheet name="rul_reset" sheetId="53" state="hidden" r:id="rId6"/>
    <sheet name="risk_consequence" sheetId="52" state="hidden" r:id="rId7"/>
    <sheet name="risk_likelihood" sheetId="51" state="hidden" r:id="rId8"/>
    <sheet name="risk" sheetId="50" state="hidden" r:id="rId9"/>
    <sheet name="condition" sheetId="49" state="hidden" r:id="rId10"/>
    <sheet name="asset_owner" sheetId="48" state="hidden" r:id="rId11"/>
    <sheet name="ud_precaution_period" sheetId="47" state="hidden" r:id="rId12"/>
    <sheet name="ud_timing_policy" sheetId="46" state="hidden" r:id="rId13"/>
    <sheet name="ud_risk_activities_assets" sheetId="45" state="hidden" r:id="rId14"/>
    <sheet name="ud_focus_species_2" sheetId="44" state="hidden" r:id="rId15"/>
    <sheet name="ud_focus_species_1" sheetId="43" state="hidden" r:id="rId16"/>
    <sheet name="ar_replace_reason" sheetId="42" state="hidden" r:id="rId17"/>
    <sheet name="ud_feature_ecol_feature" sheetId="41" state="hidden" r:id="rId18"/>
    <sheet name="ud_feature_biosecurity" sheetId="40" state="hidden" r:id="rId19"/>
    <sheet name="ud_feature_eco_intervention" sheetId="39" state="hidden" r:id="rId20"/>
    <sheet name="ud_feature_geological" sheetId="38" state="hidden" r:id="rId21"/>
    <sheet name="ud_feature_species" sheetId="37" state="hidden" r:id="rId22"/>
    <sheet name="ud_feature_type" sheetId="36" state="hidden" r:id="rId23"/>
    <sheet name="ar_asset_state" sheetId="35" state="hidden" r:id="rId24"/>
    <sheet name="ud_cleared_landscape" sheetId="34" state="hidden" r:id="rId25"/>
    <sheet name="ud_native_vegetation" sheetId="33" state="hidden" r:id="rId26"/>
    <sheet name="ud_native_vegetation_width" sheetId="32" state="hidden" r:id="rId27"/>
    <sheet name="ud_adjoining_land_bv_grade" sheetId="31" state="hidden" r:id="rId28"/>
    <sheet name="ud_adjoining_bio_site" sheetId="30" state="hidden" r:id="rId29"/>
    <sheet name="ud_adjoining_land_type" sheetId="29" state="hidden" r:id="rId30"/>
    <sheet name="ud_ecosystem_threat_status" sheetId="28" state="hidden" r:id="rId31"/>
    <sheet name="ud_species_threat_status_" sheetId="27" state="hidden" r:id="rId32"/>
    <sheet name="ud_rbv_reason" sheetId="26" state="hidden" r:id="rId33"/>
    <sheet name="ud_rbv_value" sheetId="25" state="hidden" r:id="rId34"/>
    <sheet name="ud_natural_or_planted" sheetId="24" state="hidden" r:id="rId35"/>
    <sheet name="ud_ibs_evaluation_framework" sheetId="23" state="hidden" r:id="rId36"/>
    <sheet name="ud_ibs_identifying_source" sheetId="22" state="hidden" r:id="rId37"/>
    <sheet name="ud_identified_bio_site" sheetId="21" state="hidden" r:id="rId38"/>
    <sheet name="av_standard_rc" sheetId="20" state="hidden" r:id="rId39"/>
    <sheet name="ud_managed_by" sheetId="19" state="hidden" r:id="rId40"/>
    <sheet name="len_adjust_rsn" sheetId="18" state="hidden" r:id="rId41"/>
    <sheet name="ud_pest_animal_management" sheetId="17" state="hidden" r:id="rId42"/>
    <sheet name="ud_biodiversity_risk_note" sheetId="16" state="hidden" r:id="rId43"/>
    <sheet name="ud_monitoring_participant" sheetId="15" state="hidden" r:id="rId44"/>
    <sheet name="ud_condtion_target" sheetId="14" state="hidden" r:id="rId45"/>
    <sheet name="ud_condition" sheetId="13" state="hidden" r:id="rId46"/>
    <sheet name="side" sheetId="12" state="hidden" r:id="rId47"/>
    <sheet name="ud_management_type" sheetId="11" state="hidden" r:id="rId48"/>
    <sheet name="ud_management_objective" sheetId="10" state="hidden" r:id="rId49"/>
    <sheet name="ud_area_function" sheetId="9" state="hidden" r:id="rId50"/>
    <sheet name="ud_vegetation" sheetId="8" state="hidden" r:id="rId51"/>
    <sheet name="ud_biodiversity_site_type" sheetId="7" state="hidden" r:id="rId52"/>
    <sheet name="ud_buffer_type" sheetId="6" state="hidden" r:id="rId53"/>
    <sheet name="roadnames" sheetId="5" state="hidden" r:id="rId54"/>
    <sheet name="version" sheetId="55" state="hidden" r:id="rId5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djoining_bio_site_lookup">ud_adjoining_bio_site[lookupValue]</definedName>
    <definedName name="ud_adjoining_bio_site_lookupValueRef">ud_adjoining_bio_site[[#Headers],[lookupValue]]</definedName>
    <definedName name="ud_adjoining_bio_site_parentKey">ud_adjoining_bio_site[parentKey]</definedName>
    <definedName name="ud_adjoining_land_bv_grade_lookup">ud_adjoining_land_bv_grade[lookupValue]</definedName>
    <definedName name="ud_adjoining_land_bv_grade_lookupValueRef">ud_adjoining_land_bv_grade[[#Headers],[lookupValue]]</definedName>
    <definedName name="ud_adjoining_land_bv_grade_parentKey">ud_adjoining_land_bv_grade[parentKey]</definedName>
    <definedName name="ud_adjoining_land_type_lookup">ud_adjoining_land_type[lookupValue]</definedName>
    <definedName name="ud_adjoining_land_type_lookupValueRef">ud_adjoining_land_type[[#Headers],[lookupValue]]</definedName>
    <definedName name="ud_adjoining_land_type_parentKey">ud_adjoining_land_type[parentKey]</definedName>
    <definedName name="ud_area_function_lookup">ud_area_function[lookupValue]</definedName>
    <definedName name="ud_area_function_lookupValueRef">ud_area_function[[#Headers],[lookupValue]]</definedName>
    <definedName name="ud_area_function_parentKey">ud_area_function[parentKey]</definedName>
    <definedName name="ud_biodiversity_risk_note_lookup">ud_biodiversity_risk_note[lookupValue]</definedName>
    <definedName name="ud_biodiversity_risk_note_lookupValueRef">ud_biodiversity_risk_note[[#Headers],[lookupValue]]</definedName>
    <definedName name="ud_biodiversity_risk_note_parentKey">ud_biodiversity_risk_note[parentKey]</definedName>
    <definedName name="ud_biodiversity_site_type_lookup">ud_biodiversity_site_type[lookupValue]</definedName>
    <definedName name="ud_biodiversity_site_type_lookupValueRef">ud_biodiversity_site_type[[#Headers],[lookupValue]]</definedName>
    <definedName name="ud_biodiversity_site_type_parentKey">ud_biodiversity_site_type[parentKey]</definedName>
    <definedName name="ud_buffer_type_lookup">ud_buffer_type[lookupValue]</definedName>
    <definedName name="ud_buffer_type_lookupValueRef">ud_buffer_type[[#Headers],[lookupValue]]</definedName>
    <definedName name="ud_buffer_type_parentKey">ud_buffer_type[parentKey]</definedName>
    <definedName name="ud_cleared_landscape_lookup">ud_cleared_landscape[lookupValue]</definedName>
    <definedName name="ud_cleared_landscape_lookupValueRef">ud_cleared_landscape[[#Headers],[lookupValue]]</definedName>
    <definedName name="ud_cleared_landscape_parentKey">ud_cleared_landscape[parentKey]</definedName>
    <definedName name="ud_condition_lookup">ud_condition[lookupValue]</definedName>
    <definedName name="ud_condition_lookupValueRef">ud_condition[[#Headers],[lookupValue]]</definedName>
    <definedName name="ud_condition_parentKey">ud_condition[parentKey]</definedName>
    <definedName name="ud_condtion_target_lookup">ud_condtion_target[lookupValue]</definedName>
    <definedName name="ud_condtion_target_lookupValueRef">ud_condtion_target[[#Headers],[lookupValue]]</definedName>
    <definedName name="ud_condtion_target_parentKey">ud_condtion_target[parentKey]</definedName>
    <definedName name="ud_ecosystem_threat_status_lookup">ud_ecosystem_threat_status[lookupValue]</definedName>
    <definedName name="ud_ecosystem_threat_status_lookupValueRef">ud_ecosystem_threat_status[[#Headers],[lookupValue]]</definedName>
    <definedName name="ud_ecosystem_threat_status_parentKey">ud_ecosystem_threat_status[parentKey]</definedName>
    <definedName name="ud_feature_biosecurity_lookup">ud_feature_biosecurity[lookupValue]</definedName>
    <definedName name="ud_feature_biosecurity_lookupValueRef">ud_feature_biosecurity[[#Headers],[lookupValue]]</definedName>
    <definedName name="ud_feature_biosecurity_parentKey">ud_feature_biosecurity[parentKey]</definedName>
    <definedName name="ud_feature_eco_intervention_lookup">ud_feature_eco_intervention[lookupValue]</definedName>
    <definedName name="ud_feature_eco_intervention_lookupValueRef">ud_feature_eco_intervention[[#Headers],[lookupValue]]</definedName>
    <definedName name="ud_feature_eco_intervention_parentKey">ud_feature_eco_intervention[parentKey]</definedName>
    <definedName name="ud_feature_ecol_feature_lookup">ud_feature_ecol_feature[lookupValue]</definedName>
    <definedName name="ud_feature_ecol_feature_lookupValueRef">ud_feature_ecol_feature[[#Headers],[lookupValue]]</definedName>
    <definedName name="ud_feature_ecol_feature_parentKey">ud_feature_ecol_feature[parentKey]</definedName>
    <definedName name="ud_feature_geological_lookup">ud_feature_geological[lookupValue]</definedName>
    <definedName name="ud_feature_geological_lookupValueRef">ud_feature_geological[[#Headers],[lookupValue]]</definedName>
    <definedName name="ud_feature_geological_parentKey">ud_feature_geological[parentKey]</definedName>
    <definedName name="ud_feature_species_lookup">ud_feature_species[lookupValue]</definedName>
    <definedName name="ud_feature_species_lookupValueRef">ud_feature_species[[#Headers],[lookupValue]]</definedName>
    <definedName name="ud_feature_species_parentKey">ud_feature_species[parentKey]</definedName>
    <definedName name="ud_feature_type_lookup">ud_feature_type[lookupValue]</definedName>
    <definedName name="ud_feature_type_lookupValueRef">ud_feature_type[[#Headers],[lookupValue]]</definedName>
    <definedName name="ud_feature_type_parentKey">ud_feature_type[parentKey]</definedName>
    <definedName name="ud_focus_species_1_lookup">ud_focus_species_1[lookupValue]</definedName>
    <definedName name="ud_focus_species_1_lookupValueRef">ud_focus_species_1[[#Headers],[lookupValue]]</definedName>
    <definedName name="ud_focus_species_1_parentKey">ud_focus_species_1[parentKey]</definedName>
    <definedName name="ud_focus_species_2_lookup">ud_focus_species_2[lookupValue]</definedName>
    <definedName name="ud_focus_species_2_lookupValueRef">ud_focus_species_2[[#Headers],[lookupValue]]</definedName>
    <definedName name="ud_focus_species_2_parentKey">ud_focus_species_2[parentKey]</definedName>
    <definedName name="ud_ibs_evaluation_framework_lookup">ud_ibs_evaluation_framework[lookupValue]</definedName>
    <definedName name="ud_ibs_evaluation_framework_lookupValueRef">ud_ibs_evaluation_framework[[#Headers],[lookupValue]]</definedName>
    <definedName name="ud_ibs_evaluation_framework_parentKey">ud_ibs_evaluation_framework[parentKey]</definedName>
    <definedName name="ud_ibs_identifying_source_lookup">ud_ibs_identifying_source[lookupValue]</definedName>
    <definedName name="ud_ibs_identifying_source_lookupValueRef">ud_ibs_identifying_source[[#Headers],[lookupValue]]</definedName>
    <definedName name="ud_ibs_identifying_source_parentKey">ud_ibs_identifying_source[parentKey]</definedName>
    <definedName name="ud_identified_bio_site_lookup">ud_identified_bio_site[lookupValue]</definedName>
    <definedName name="ud_identified_bio_site_lookupValueRef">ud_identified_bio_site[[#Headers],[lookupValue]]</definedName>
    <definedName name="ud_identified_bio_site_parentKey">ud_identified_bio_site[parentKey]</definedName>
    <definedName name="ud_managed_by_lookup">ud_managed_by[lookupValue]</definedName>
    <definedName name="ud_managed_by_lookupValueRef">ud_managed_by[[#Headers],[lookupValue]]</definedName>
    <definedName name="ud_managed_by_parentKey">ud_managed_by[parentKey]</definedName>
    <definedName name="ud_management_objective_lookup">ud_management_objective[lookupValue]</definedName>
    <definedName name="ud_management_objective_lookupValueRef">ud_management_objective[[#Headers],[lookupValue]]</definedName>
    <definedName name="ud_management_objective_parentKey">ud_management_objective[parentKey]</definedName>
    <definedName name="ud_management_type_lookup">ud_management_type[lookupValue]</definedName>
    <definedName name="ud_management_type_lookupValueRef">ud_management_type[[#Headers],[lookupValue]]</definedName>
    <definedName name="ud_management_type_parentKey">ud_management_type[parentKey]</definedName>
    <definedName name="ud_monitoring_participant_lookup">ud_monitoring_participant[lookupValue]</definedName>
    <definedName name="ud_monitoring_participant_lookupValueRef">ud_monitoring_participant[[#Headers],[lookupValue]]</definedName>
    <definedName name="ud_monitoring_participant_parentKey">ud_monitoring_participant[parentKey]</definedName>
    <definedName name="ud_native_vegetation_lookup">ud_native_vegetation[lookupValue]</definedName>
    <definedName name="ud_native_vegetation_lookupValueRef">ud_native_vegetation[[#Headers],[lookupValue]]</definedName>
    <definedName name="ud_native_vegetation_parentKey">ud_native_vegetation[parentKey]</definedName>
    <definedName name="ud_native_vegetation_width_lookup">ud_native_vegetation_width[lookupValue]</definedName>
    <definedName name="ud_native_vegetation_width_lookupValueRef">ud_native_vegetation_width[[#Headers],[lookupValue]]</definedName>
    <definedName name="ud_native_vegetation_width_parentKey">ud_native_vegetation_width[parentKey]</definedName>
    <definedName name="ud_natural_or_planted_lookup">ud_natural_or_planted[lookupValue]</definedName>
    <definedName name="ud_natural_or_planted_lookupValueRef">ud_natural_or_planted[[#Headers],[lookupValue]]</definedName>
    <definedName name="ud_natural_or_planted_parentKey">ud_natural_or_planted[parentKey]</definedName>
    <definedName name="ud_pest_animal_management_lookup">ud_pest_animal_management[lookupValue]</definedName>
    <definedName name="ud_pest_animal_management_lookupValueRef">ud_pest_animal_management[[#Headers],[lookupValue]]</definedName>
    <definedName name="ud_pest_animal_management_parentKey">ud_pest_animal_management[parentKey]</definedName>
    <definedName name="ud_precaution_period_lookup">ud_precaution_period[lookupValue]</definedName>
    <definedName name="ud_precaution_period_lookupValueRef">ud_precaution_period[[#Headers],[lookupValue]]</definedName>
    <definedName name="ud_precaution_period_parentKey">ud_precaution_period[parentKey]</definedName>
    <definedName name="ud_rbv_reason_lookup">ud_rbv_reason[lookupValue]</definedName>
    <definedName name="ud_rbv_reason_lookupValueRef">ud_rbv_reason[[#Headers],[lookupValue]]</definedName>
    <definedName name="ud_rbv_reason_parentKey">ud_rbv_reason[parentKey]</definedName>
    <definedName name="ud_rbv_value_lookup">ud_rbv_value[lookupValue]</definedName>
    <definedName name="ud_rbv_value_lookupValueRef">ud_rbv_value[[#Headers],[lookupValue]]</definedName>
    <definedName name="ud_rbv_value_parentKey">ud_rbv_value[parentKey]</definedName>
    <definedName name="ud_risk_activities_assets_lookup">ud_risk_activities_assets[lookupValue]</definedName>
    <definedName name="ud_risk_activities_assets_lookupValueRef">ud_risk_activities_assets[[#Headers],[lookupValue]]</definedName>
    <definedName name="ud_risk_activities_assets_parentKey">ud_risk_activities_assets[parentKey]</definedName>
    <definedName name="ud_species_threat_status__lookup">ud_species_threat_status_[lookupValue]</definedName>
    <definedName name="ud_species_threat_status__lookupValueRef">ud_species_threat_status_[[#Headers],[lookupValue]]</definedName>
    <definedName name="ud_species_threat_status__parentKey">ud_species_threat_status_[parentKey]</definedName>
    <definedName name="ud_timing_policy_lookup">ud_timing_policy[lookupValue]</definedName>
    <definedName name="ud_timing_policy_lookupValueRef">ud_timing_policy[[#Headers],[lookupValue]]</definedName>
    <definedName name="ud_timing_policy_parentKey">ud_timing_policy[parentKey]</definedName>
    <definedName name="ud_vegetation_lookup">ud_vegetation[lookupValue]</definedName>
    <definedName name="ud_vegetation_lookupValueRef">ud_vegetation[[#Headers],[lookupValue]]</definedName>
    <definedName name="ud_vegetation_parentKey">ud_vegetation[parentKey]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L11" i="4"/>
  <c r="N11" i="4"/>
  <c r="Q11" i="4"/>
  <c r="R11" i="4"/>
  <c r="T11" i="4" s="1"/>
  <c r="W11" i="4"/>
  <c r="Y11" i="4"/>
  <c r="AA11" i="4"/>
  <c r="AC11" i="4"/>
  <c r="AE11" i="4"/>
  <c r="AG11" i="4"/>
  <c r="AJ11" i="4"/>
  <c r="AL11" i="4"/>
  <c r="AM11" i="4"/>
  <c r="AN11" i="4"/>
  <c r="AO11" i="4"/>
  <c r="AP11" i="4"/>
  <c r="AQ11" i="4"/>
  <c r="D12" i="4"/>
  <c r="L12" i="4"/>
  <c r="N12" i="4"/>
  <c r="Q12" i="4"/>
  <c r="R12" i="4"/>
  <c r="T12" i="4"/>
  <c r="W12" i="4"/>
  <c r="Y12" i="4"/>
  <c r="AA12" i="4"/>
  <c r="AC12" i="4"/>
  <c r="AE12" i="4"/>
  <c r="AG12" i="4"/>
  <c r="AJ12" i="4"/>
  <c r="AL12" i="4"/>
  <c r="AM12" i="4"/>
  <c r="AN12" i="4"/>
  <c r="AO12" i="4"/>
  <c r="AP12" i="4"/>
  <c r="AQ12" i="4"/>
  <c r="D13" i="4"/>
  <c r="L13" i="4"/>
  <c r="N13" i="4"/>
  <c r="Q13" i="4"/>
  <c r="R13" i="4"/>
  <c r="T13" i="4"/>
  <c r="W13" i="4"/>
  <c r="Y13" i="4"/>
  <c r="AA13" i="4"/>
  <c r="AC13" i="4"/>
  <c r="AE13" i="4"/>
  <c r="AG13" i="4"/>
  <c r="AJ13" i="4"/>
  <c r="AL13" i="4"/>
  <c r="AM13" i="4"/>
  <c r="AN13" i="4"/>
  <c r="AO13" i="4"/>
  <c r="AP13" i="4"/>
  <c r="AQ13" i="4"/>
  <c r="D14" i="4"/>
  <c r="C2" i="4" s="1"/>
  <c r="L14" i="4"/>
  <c r="N14" i="4"/>
  <c r="Q14" i="4"/>
  <c r="R14" i="4"/>
  <c r="T14" i="4"/>
  <c r="W14" i="4"/>
  <c r="Y14" i="4"/>
  <c r="AA14" i="4"/>
  <c r="AC14" i="4"/>
  <c r="AE14" i="4"/>
  <c r="AG14" i="4"/>
  <c r="AJ14" i="4"/>
  <c r="AL14" i="4"/>
  <c r="AM14" i="4"/>
  <c r="AN14" i="4"/>
  <c r="AO14" i="4"/>
  <c r="AP14" i="4"/>
  <c r="AQ14" i="4"/>
  <c r="D15" i="4"/>
  <c r="L15" i="4"/>
  <c r="K2" i="4" s="1"/>
  <c r="N15" i="4"/>
  <c r="Q15" i="4"/>
  <c r="R15" i="4"/>
  <c r="T15" i="4"/>
  <c r="W15" i="4"/>
  <c r="Y15" i="4"/>
  <c r="AA15" i="4"/>
  <c r="AC15" i="4"/>
  <c r="AE15" i="4"/>
  <c r="AG15" i="4"/>
  <c r="AJ15" i="4"/>
  <c r="AL15" i="4"/>
  <c r="AM15" i="4"/>
  <c r="AN15" i="4"/>
  <c r="AO15" i="4"/>
  <c r="AP15" i="4"/>
  <c r="AQ15" i="4"/>
  <c r="D16" i="4"/>
  <c r="L16" i="4"/>
  <c r="N16" i="4"/>
  <c r="Q16" i="4"/>
  <c r="R16" i="4"/>
  <c r="T16" i="4" s="1"/>
  <c r="W16" i="4"/>
  <c r="Y16" i="4"/>
  <c r="AA16" i="4"/>
  <c r="AC16" i="4"/>
  <c r="AE16" i="4"/>
  <c r="AG16" i="4"/>
  <c r="AJ16" i="4"/>
  <c r="AL16" i="4"/>
  <c r="AM16" i="4"/>
  <c r="AN16" i="4"/>
  <c r="AO16" i="4"/>
  <c r="AP16" i="4"/>
  <c r="AQ16" i="4"/>
  <c r="D17" i="4"/>
  <c r="L17" i="4"/>
  <c r="N17" i="4"/>
  <c r="Q17" i="4"/>
  <c r="P2" i="4" s="1"/>
  <c r="R17" i="4"/>
  <c r="T17" i="4"/>
  <c r="W17" i="4"/>
  <c r="Y17" i="4"/>
  <c r="AA17" i="4"/>
  <c r="AC17" i="4"/>
  <c r="AE17" i="4"/>
  <c r="AG17" i="4"/>
  <c r="AJ17" i="4"/>
  <c r="AL17" i="4"/>
  <c r="AM17" i="4"/>
  <c r="AN17" i="4"/>
  <c r="AO17" i="4"/>
  <c r="AP17" i="4"/>
  <c r="AQ17" i="4"/>
  <c r="D18" i="4"/>
  <c r="L18" i="4"/>
  <c r="N18" i="4"/>
  <c r="Q18" i="4"/>
  <c r="R18" i="4"/>
  <c r="T18" i="4" s="1"/>
  <c r="W18" i="4"/>
  <c r="Y18" i="4"/>
  <c r="AA18" i="4"/>
  <c r="AC18" i="4"/>
  <c r="AE18" i="4"/>
  <c r="AG18" i="4"/>
  <c r="AJ18" i="4"/>
  <c r="AL18" i="4"/>
  <c r="AM18" i="4"/>
  <c r="AN18" i="4"/>
  <c r="AO18" i="4"/>
  <c r="AP18" i="4"/>
  <c r="AQ18" i="4"/>
  <c r="D19" i="4"/>
  <c r="L19" i="4"/>
  <c r="N19" i="4"/>
  <c r="Q19" i="4"/>
  <c r="R19" i="4"/>
  <c r="T19" i="4"/>
  <c r="W19" i="4"/>
  <c r="Y19" i="4"/>
  <c r="AA19" i="4"/>
  <c r="AC19" i="4"/>
  <c r="AE19" i="4"/>
  <c r="AG19" i="4"/>
  <c r="AJ19" i="4"/>
  <c r="AL19" i="4"/>
  <c r="AM19" i="4"/>
  <c r="AN19" i="4"/>
  <c r="AO19" i="4"/>
  <c r="AP19" i="4"/>
  <c r="AQ19" i="4"/>
  <c r="D20" i="4"/>
  <c r="L20" i="4"/>
  <c r="N20" i="4"/>
  <c r="Q20" i="4"/>
  <c r="R20" i="4"/>
  <c r="T20" i="4"/>
  <c r="W20" i="4"/>
  <c r="V2" i="4" s="1"/>
  <c r="Y20" i="4"/>
  <c r="AA20" i="4"/>
  <c r="AC20" i="4"/>
  <c r="AE20" i="4"/>
  <c r="AG20" i="4"/>
  <c r="AJ20" i="4"/>
  <c r="AL20" i="4"/>
  <c r="AM20" i="4"/>
  <c r="AN20" i="4"/>
  <c r="AO20" i="4"/>
  <c r="AP20" i="4"/>
  <c r="AQ20" i="4"/>
  <c r="D21" i="4"/>
  <c r="L21" i="4"/>
  <c r="N21" i="4"/>
  <c r="Q21" i="4"/>
  <c r="R21" i="4"/>
  <c r="T21" i="4"/>
  <c r="W21" i="4"/>
  <c r="Y21" i="4"/>
  <c r="X2" i="4" s="1"/>
  <c r="AA21" i="4"/>
  <c r="AC21" i="4"/>
  <c r="AE21" i="4"/>
  <c r="AG21" i="4"/>
  <c r="AJ21" i="4"/>
  <c r="AL21" i="4"/>
  <c r="AM21" i="4"/>
  <c r="AN21" i="4"/>
  <c r="AO21" i="4"/>
  <c r="AP21" i="4"/>
  <c r="AQ21" i="4"/>
  <c r="D22" i="4"/>
  <c r="L22" i="4"/>
  <c r="N22" i="4"/>
  <c r="Q22" i="4"/>
  <c r="R22" i="4"/>
  <c r="T22" i="4" s="1"/>
  <c r="W22" i="4"/>
  <c r="Y22" i="4"/>
  <c r="AA22" i="4"/>
  <c r="Z2" i="4" s="1"/>
  <c r="AC22" i="4"/>
  <c r="AE22" i="4"/>
  <c r="AG22" i="4"/>
  <c r="AJ22" i="4"/>
  <c r="AL22" i="4"/>
  <c r="AM22" i="4"/>
  <c r="AN22" i="4"/>
  <c r="AO22" i="4"/>
  <c r="AP22" i="4"/>
  <c r="AQ22" i="4"/>
  <c r="D23" i="4"/>
  <c r="L23" i="4"/>
  <c r="N23" i="4"/>
  <c r="Q23" i="4"/>
  <c r="R23" i="4"/>
  <c r="T23" i="4"/>
  <c r="W23" i="4"/>
  <c r="Y23" i="4"/>
  <c r="AA23" i="4"/>
  <c r="AC23" i="4"/>
  <c r="AE23" i="4"/>
  <c r="AG23" i="4"/>
  <c r="AJ23" i="4"/>
  <c r="AL23" i="4"/>
  <c r="AM23" i="4"/>
  <c r="AN23" i="4"/>
  <c r="AO23" i="4"/>
  <c r="AP23" i="4"/>
  <c r="AQ23" i="4"/>
  <c r="D24" i="4"/>
  <c r="L24" i="4"/>
  <c r="N24" i="4"/>
  <c r="Q24" i="4"/>
  <c r="R24" i="4"/>
  <c r="T24" i="4" s="1"/>
  <c r="W24" i="4"/>
  <c r="Y24" i="4"/>
  <c r="AA24" i="4"/>
  <c r="AC24" i="4"/>
  <c r="AE24" i="4"/>
  <c r="AD2" i="4" s="1"/>
  <c r="AG24" i="4"/>
  <c r="AJ24" i="4"/>
  <c r="AL24" i="4"/>
  <c r="AM24" i="4"/>
  <c r="AN24" i="4"/>
  <c r="AO24" i="4"/>
  <c r="AP24" i="4"/>
  <c r="AQ24" i="4"/>
  <c r="D25" i="4"/>
  <c r="L25" i="4"/>
  <c r="N25" i="4"/>
  <c r="Q25" i="4"/>
  <c r="R25" i="4"/>
  <c r="T25" i="4"/>
  <c r="W25" i="4"/>
  <c r="Y25" i="4"/>
  <c r="AA25" i="4"/>
  <c r="AC25" i="4"/>
  <c r="AE25" i="4"/>
  <c r="AG25" i="4"/>
  <c r="AJ25" i="4"/>
  <c r="AL25" i="4"/>
  <c r="AM25" i="4"/>
  <c r="AN25" i="4"/>
  <c r="AO25" i="4"/>
  <c r="AP25" i="4"/>
  <c r="AQ25" i="4"/>
  <c r="D26" i="4"/>
  <c r="L26" i="4"/>
  <c r="N26" i="4"/>
  <c r="Q26" i="4"/>
  <c r="R26" i="4"/>
  <c r="T26" i="4" s="1"/>
  <c r="W26" i="4"/>
  <c r="Y26" i="4"/>
  <c r="AA26" i="4"/>
  <c r="AC26" i="4"/>
  <c r="AE26" i="4"/>
  <c r="AG26" i="4"/>
  <c r="AJ26" i="4"/>
  <c r="AI2" i="4" s="1"/>
  <c r="AL26" i="4"/>
  <c r="AM26" i="4"/>
  <c r="AN26" i="4"/>
  <c r="AO26" i="4"/>
  <c r="AP26" i="4"/>
  <c r="AQ26" i="4"/>
  <c r="D27" i="4"/>
  <c r="L27" i="4"/>
  <c r="N27" i="4"/>
  <c r="Q27" i="4"/>
  <c r="R27" i="4"/>
  <c r="T27" i="4"/>
  <c r="W27" i="4"/>
  <c r="Y27" i="4"/>
  <c r="AA27" i="4"/>
  <c r="AC27" i="4"/>
  <c r="AE27" i="4"/>
  <c r="AG27" i="4"/>
  <c r="AJ27" i="4"/>
  <c r="AL27" i="4"/>
  <c r="AK2" i="4" s="1"/>
  <c r="AM27" i="4"/>
  <c r="AN27" i="4"/>
  <c r="AO27" i="4"/>
  <c r="AP27" i="4"/>
  <c r="AQ27" i="4"/>
  <c r="D28" i="4"/>
  <c r="L28" i="4"/>
  <c r="N28" i="4"/>
  <c r="Q28" i="4"/>
  <c r="R28" i="4"/>
  <c r="T28" i="4" s="1"/>
  <c r="W28" i="4"/>
  <c r="Y28" i="4"/>
  <c r="AA28" i="4"/>
  <c r="AC28" i="4"/>
  <c r="AE28" i="4"/>
  <c r="AG28" i="4"/>
  <c r="AJ28" i="4"/>
  <c r="AL28" i="4"/>
  <c r="AM28" i="4"/>
  <c r="AN28" i="4"/>
  <c r="AO28" i="4"/>
  <c r="AP28" i="4"/>
  <c r="AQ28" i="4"/>
  <c r="D29" i="4"/>
  <c r="L29" i="4"/>
  <c r="N29" i="4"/>
  <c r="Q29" i="4"/>
  <c r="R29" i="4"/>
  <c r="T29" i="4" s="1"/>
  <c r="W29" i="4"/>
  <c r="Y29" i="4"/>
  <c r="AA29" i="4"/>
  <c r="AC29" i="4"/>
  <c r="AE29" i="4"/>
  <c r="AG29" i="4"/>
  <c r="AJ29" i="4"/>
  <c r="AL29" i="4"/>
  <c r="AM29" i="4"/>
  <c r="AN29" i="4"/>
  <c r="AM2" i="4" s="1"/>
  <c r="AO29" i="4"/>
  <c r="AP29" i="4"/>
  <c r="AQ29" i="4"/>
  <c r="D30" i="4"/>
  <c r="L30" i="4"/>
  <c r="N30" i="4"/>
  <c r="Q30" i="4"/>
  <c r="R30" i="4"/>
  <c r="T30" i="4" s="1"/>
  <c r="W30" i="4"/>
  <c r="Y30" i="4"/>
  <c r="AA30" i="4"/>
  <c r="AC30" i="4"/>
  <c r="AE30" i="4"/>
  <c r="AG30" i="4"/>
  <c r="AJ30" i="4"/>
  <c r="AL30" i="4"/>
  <c r="AM30" i="4"/>
  <c r="AN30" i="4"/>
  <c r="AO30" i="4"/>
  <c r="AP30" i="4"/>
  <c r="AQ30" i="4"/>
  <c r="D31" i="4"/>
  <c r="L31" i="4"/>
  <c r="N31" i="4"/>
  <c r="Q31" i="4"/>
  <c r="R31" i="4"/>
  <c r="T31" i="4"/>
  <c r="W31" i="4"/>
  <c r="Y31" i="4"/>
  <c r="AA31" i="4"/>
  <c r="AC31" i="4"/>
  <c r="AE31" i="4"/>
  <c r="AG31" i="4"/>
  <c r="AJ31" i="4"/>
  <c r="AL31" i="4"/>
  <c r="AM31" i="4"/>
  <c r="AN31" i="4"/>
  <c r="AO31" i="4"/>
  <c r="AP31" i="4"/>
  <c r="AQ31" i="4"/>
  <c r="D32" i="4"/>
  <c r="L32" i="4"/>
  <c r="N32" i="4"/>
  <c r="Q32" i="4"/>
  <c r="R32" i="4"/>
  <c r="T32" i="4"/>
  <c r="W32" i="4"/>
  <c r="Y32" i="4"/>
  <c r="AA32" i="4"/>
  <c r="AC32" i="4"/>
  <c r="AE32" i="4"/>
  <c r="AG32" i="4"/>
  <c r="AJ32" i="4"/>
  <c r="AL32" i="4"/>
  <c r="AM32" i="4"/>
  <c r="AN32" i="4"/>
  <c r="AO32" i="4"/>
  <c r="AP32" i="4"/>
  <c r="AQ32" i="4"/>
  <c r="D33" i="4"/>
  <c r="L33" i="4"/>
  <c r="N33" i="4"/>
  <c r="Q33" i="4"/>
  <c r="R33" i="4"/>
  <c r="T33" i="4" s="1"/>
  <c r="W33" i="4"/>
  <c r="Y33" i="4"/>
  <c r="AA33" i="4"/>
  <c r="AC33" i="4"/>
  <c r="AE33" i="4"/>
  <c r="AG33" i="4"/>
  <c r="AJ33" i="4"/>
  <c r="AL33" i="4"/>
  <c r="AM33" i="4"/>
  <c r="AN33" i="4"/>
  <c r="AO33" i="4"/>
  <c r="AP33" i="4"/>
  <c r="AQ33" i="4"/>
  <c r="D34" i="4"/>
  <c r="L34" i="4"/>
  <c r="N34" i="4"/>
  <c r="Q34" i="4"/>
  <c r="R34" i="4"/>
  <c r="T34" i="4"/>
  <c r="W34" i="4"/>
  <c r="Y34" i="4"/>
  <c r="AA34" i="4"/>
  <c r="AC34" i="4"/>
  <c r="AE34" i="4"/>
  <c r="AG34" i="4"/>
  <c r="AJ34" i="4"/>
  <c r="AL34" i="4"/>
  <c r="AM34" i="4"/>
  <c r="AN34" i="4"/>
  <c r="AO34" i="4"/>
  <c r="AP34" i="4"/>
  <c r="AQ34" i="4"/>
  <c r="D35" i="4"/>
  <c r="L35" i="4"/>
  <c r="N35" i="4"/>
  <c r="Q35" i="4"/>
  <c r="R35" i="4"/>
  <c r="T35" i="4"/>
  <c r="W35" i="4"/>
  <c r="Y35" i="4"/>
  <c r="AA35" i="4"/>
  <c r="AC35" i="4"/>
  <c r="AE35" i="4"/>
  <c r="AG35" i="4"/>
  <c r="AJ35" i="4"/>
  <c r="AL35" i="4"/>
  <c r="AM35" i="4"/>
  <c r="AN35" i="4"/>
  <c r="AO35" i="4"/>
  <c r="AP35" i="4"/>
  <c r="AQ35" i="4"/>
  <c r="D36" i="4"/>
  <c r="L36" i="4"/>
  <c r="N36" i="4"/>
  <c r="Q36" i="4"/>
  <c r="R36" i="4"/>
  <c r="T36" i="4" s="1"/>
  <c r="W36" i="4"/>
  <c r="Y36" i="4"/>
  <c r="AA36" i="4"/>
  <c r="AC36" i="4"/>
  <c r="AE36" i="4"/>
  <c r="AG36" i="4"/>
  <c r="AJ36" i="4"/>
  <c r="AL36" i="4"/>
  <c r="AM36" i="4"/>
  <c r="AN36" i="4"/>
  <c r="AO36" i="4"/>
  <c r="AP36" i="4"/>
  <c r="AQ36" i="4"/>
  <c r="D37" i="4"/>
  <c r="L37" i="4"/>
  <c r="N37" i="4"/>
  <c r="Q37" i="4"/>
  <c r="R37" i="4"/>
  <c r="T37" i="4"/>
  <c r="W37" i="4"/>
  <c r="Y37" i="4"/>
  <c r="AA37" i="4"/>
  <c r="AC37" i="4"/>
  <c r="AE37" i="4"/>
  <c r="AG37" i="4"/>
  <c r="AJ37" i="4"/>
  <c r="AL37" i="4"/>
  <c r="AM37" i="4"/>
  <c r="AN37" i="4"/>
  <c r="AO37" i="4"/>
  <c r="AP37" i="4"/>
  <c r="AQ37" i="4"/>
  <c r="D38" i="4"/>
  <c r="L38" i="4"/>
  <c r="N38" i="4"/>
  <c r="Q38" i="4"/>
  <c r="R38" i="4"/>
  <c r="T38" i="4" s="1"/>
  <c r="W38" i="4"/>
  <c r="Y38" i="4"/>
  <c r="AA38" i="4"/>
  <c r="AC38" i="4"/>
  <c r="AE38" i="4"/>
  <c r="AG38" i="4"/>
  <c r="AJ38" i="4"/>
  <c r="AL38" i="4"/>
  <c r="AM38" i="4"/>
  <c r="AN38" i="4"/>
  <c r="AO38" i="4"/>
  <c r="AP38" i="4"/>
  <c r="AQ38" i="4"/>
  <c r="D39" i="4"/>
  <c r="L39" i="4"/>
  <c r="N39" i="4"/>
  <c r="Q39" i="4"/>
  <c r="R39" i="4"/>
  <c r="T39" i="4"/>
  <c r="W39" i="4"/>
  <c r="Y39" i="4"/>
  <c r="AA39" i="4"/>
  <c r="AC39" i="4"/>
  <c r="AE39" i="4"/>
  <c r="AG39" i="4"/>
  <c r="AJ39" i="4"/>
  <c r="AL39" i="4"/>
  <c r="AM39" i="4"/>
  <c r="AN39" i="4"/>
  <c r="AO39" i="4"/>
  <c r="AP39" i="4"/>
  <c r="AQ39" i="4"/>
  <c r="D40" i="4"/>
  <c r="L40" i="4"/>
  <c r="N40" i="4"/>
  <c r="Q40" i="4"/>
  <c r="R40" i="4"/>
  <c r="T40" i="4"/>
  <c r="W40" i="4"/>
  <c r="Y40" i="4"/>
  <c r="AA40" i="4"/>
  <c r="AC40" i="4"/>
  <c r="AE40" i="4"/>
  <c r="AG40" i="4"/>
  <c r="AJ40" i="4"/>
  <c r="AL40" i="4"/>
  <c r="AM40" i="4"/>
  <c r="AN40" i="4"/>
  <c r="AO40" i="4"/>
  <c r="AP40" i="4"/>
  <c r="AQ40" i="4"/>
  <c r="D41" i="4"/>
  <c r="L41" i="4"/>
  <c r="N41" i="4"/>
  <c r="Q41" i="4"/>
  <c r="R41" i="4"/>
  <c r="T41" i="4"/>
  <c r="W41" i="4"/>
  <c r="Y41" i="4"/>
  <c r="AA41" i="4"/>
  <c r="AC41" i="4"/>
  <c r="AE41" i="4"/>
  <c r="AG41" i="4"/>
  <c r="AJ41" i="4"/>
  <c r="AL41" i="4"/>
  <c r="AM41" i="4"/>
  <c r="AN41" i="4"/>
  <c r="AO41" i="4"/>
  <c r="AP41" i="4"/>
  <c r="AQ41" i="4"/>
  <c r="D42" i="4"/>
  <c r="L42" i="4"/>
  <c r="N42" i="4"/>
  <c r="Q42" i="4"/>
  <c r="R42" i="4"/>
  <c r="T42" i="4" s="1"/>
  <c r="W42" i="4"/>
  <c r="Y42" i="4"/>
  <c r="AA42" i="4"/>
  <c r="AC42" i="4"/>
  <c r="AE42" i="4"/>
  <c r="AG42" i="4"/>
  <c r="AJ42" i="4"/>
  <c r="AL42" i="4"/>
  <c r="AM42" i="4"/>
  <c r="AN42" i="4"/>
  <c r="AO42" i="4"/>
  <c r="AP42" i="4"/>
  <c r="AQ42" i="4"/>
  <c r="D43" i="4"/>
  <c r="L43" i="4"/>
  <c r="N43" i="4"/>
  <c r="Q43" i="4"/>
  <c r="R43" i="4"/>
  <c r="T43" i="4"/>
  <c r="W43" i="4"/>
  <c r="Y43" i="4"/>
  <c r="AA43" i="4"/>
  <c r="AC43" i="4"/>
  <c r="AE43" i="4"/>
  <c r="AG43" i="4"/>
  <c r="AJ43" i="4"/>
  <c r="AL43" i="4"/>
  <c r="AM43" i="4"/>
  <c r="AN43" i="4"/>
  <c r="AO43" i="4"/>
  <c r="AP43" i="4"/>
  <c r="AQ43" i="4"/>
  <c r="D44" i="4"/>
  <c r="L44" i="4"/>
  <c r="N44" i="4"/>
  <c r="Q44" i="4"/>
  <c r="R44" i="4"/>
  <c r="T44" i="4" s="1"/>
  <c r="W44" i="4"/>
  <c r="Y44" i="4"/>
  <c r="AA44" i="4"/>
  <c r="AC44" i="4"/>
  <c r="AE44" i="4"/>
  <c r="AG44" i="4"/>
  <c r="AJ44" i="4"/>
  <c r="AL44" i="4"/>
  <c r="AM44" i="4"/>
  <c r="AN44" i="4"/>
  <c r="AO44" i="4"/>
  <c r="AP44" i="4"/>
  <c r="AQ44" i="4"/>
  <c r="D45" i="4"/>
  <c r="L45" i="4"/>
  <c r="N45" i="4"/>
  <c r="Q45" i="4"/>
  <c r="R45" i="4"/>
  <c r="T45" i="4"/>
  <c r="W45" i="4"/>
  <c r="Y45" i="4"/>
  <c r="AA45" i="4"/>
  <c r="AC45" i="4"/>
  <c r="AE45" i="4"/>
  <c r="AG45" i="4"/>
  <c r="AJ45" i="4"/>
  <c r="AL45" i="4"/>
  <c r="AM45" i="4"/>
  <c r="AN45" i="4"/>
  <c r="AO45" i="4"/>
  <c r="AP45" i="4"/>
  <c r="AQ45" i="4"/>
  <c r="D46" i="4"/>
  <c r="L46" i="4"/>
  <c r="N46" i="4"/>
  <c r="Q46" i="4"/>
  <c r="R46" i="4"/>
  <c r="T46" i="4" s="1"/>
  <c r="W46" i="4"/>
  <c r="Y46" i="4"/>
  <c r="AA46" i="4"/>
  <c r="AC46" i="4"/>
  <c r="AE46" i="4"/>
  <c r="AG46" i="4"/>
  <c r="AJ46" i="4"/>
  <c r="AL46" i="4"/>
  <c r="AM46" i="4"/>
  <c r="AN46" i="4"/>
  <c r="AO46" i="4"/>
  <c r="AP46" i="4"/>
  <c r="AQ46" i="4"/>
  <c r="D47" i="4"/>
  <c r="L47" i="4"/>
  <c r="N47" i="4"/>
  <c r="Q47" i="4"/>
  <c r="R47" i="4"/>
  <c r="T47" i="4"/>
  <c r="W47" i="4"/>
  <c r="Y47" i="4"/>
  <c r="AA47" i="4"/>
  <c r="AC47" i="4"/>
  <c r="AE47" i="4"/>
  <c r="AG47" i="4"/>
  <c r="AJ47" i="4"/>
  <c r="AL47" i="4"/>
  <c r="AM47" i="4"/>
  <c r="AN47" i="4"/>
  <c r="AO47" i="4"/>
  <c r="AP47" i="4"/>
  <c r="AQ47" i="4"/>
  <c r="D48" i="4"/>
  <c r="L48" i="4"/>
  <c r="N48" i="4"/>
  <c r="Q48" i="4"/>
  <c r="R48" i="4"/>
  <c r="T48" i="4" s="1"/>
  <c r="W48" i="4"/>
  <c r="Y48" i="4"/>
  <c r="AA48" i="4"/>
  <c r="AC48" i="4"/>
  <c r="AE48" i="4"/>
  <c r="AG48" i="4"/>
  <c r="AJ48" i="4"/>
  <c r="AL48" i="4"/>
  <c r="AM48" i="4"/>
  <c r="AN48" i="4"/>
  <c r="AO48" i="4"/>
  <c r="AP48" i="4"/>
  <c r="AQ48" i="4"/>
  <c r="D49" i="4"/>
  <c r="L49" i="4"/>
  <c r="N49" i="4"/>
  <c r="Q49" i="4"/>
  <c r="R49" i="4"/>
  <c r="T49" i="4" s="1"/>
  <c r="W49" i="4"/>
  <c r="Y49" i="4"/>
  <c r="AA49" i="4"/>
  <c r="AC49" i="4"/>
  <c r="AE49" i="4"/>
  <c r="AG49" i="4"/>
  <c r="AJ49" i="4"/>
  <c r="AL49" i="4"/>
  <c r="AM49" i="4"/>
  <c r="AN49" i="4"/>
  <c r="AO49" i="4"/>
  <c r="AP49" i="4"/>
  <c r="AQ49" i="4"/>
  <c r="D50" i="4"/>
  <c r="L50" i="4"/>
  <c r="N50" i="4"/>
  <c r="Q50" i="4"/>
  <c r="R50" i="4"/>
  <c r="T50" i="4" s="1"/>
  <c r="W50" i="4"/>
  <c r="Y50" i="4"/>
  <c r="AA50" i="4"/>
  <c r="AC50" i="4"/>
  <c r="AE50" i="4"/>
  <c r="AG50" i="4"/>
  <c r="AJ50" i="4"/>
  <c r="AL50" i="4"/>
  <c r="AM50" i="4"/>
  <c r="AN50" i="4"/>
  <c r="AO50" i="4"/>
  <c r="AP50" i="4"/>
  <c r="AQ50" i="4"/>
  <c r="D51" i="4"/>
  <c r="L51" i="4"/>
  <c r="N51" i="4"/>
  <c r="Q51" i="4"/>
  <c r="R51" i="4"/>
  <c r="T51" i="4" s="1"/>
  <c r="W51" i="4"/>
  <c r="Y51" i="4"/>
  <c r="AA51" i="4"/>
  <c r="AC51" i="4"/>
  <c r="AE51" i="4"/>
  <c r="AG51" i="4"/>
  <c r="AJ51" i="4"/>
  <c r="AL51" i="4"/>
  <c r="AM51" i="4"/>
  <c r="AN51" i="4"/>
  <c r="AO51" i="4"/>
  <c r="AP51" i="4"/>
  <c r="AQ51" i="4"/>
  <c r="D52" i="4"/>
  <c r="L52" i="4"/>
  <c r="N52" i="4"/>
  <c r="Q52" i="4"/>
  <c r="R52" i="4"/>
  <c r="T52" i="4"/>
  <c r="W52" i="4"/>
  <c r="Y52" i="4"/>
  <c r="AA52" i="4"/>
  <c r="AC52" i="4"/>
  <c r="AE52" i="4"/>
  <c r="AG52" i="4"/>
  <c r="AJ52" i="4"/>
  <c r="AL52" i="4"/>
  <c r="AM52" i="4"/>
  <c r="AN52" i="4"/>
  <c r="AO52" i="4"/>
  <c r="AP52" i="4"/>
  <c r="AQ52" i="4"/>
  <c r="D53" i="4"/>
  <c r="L53" i="4"/>
  <c r="N53" i="4"/>
  <c r="Q53" i="4"/>
  <c r="R53" i="4"/>
  <c r="T53" i="4"/>
  <c r="W53" i="4"/>
  <c r="Y53" i="4"/>
  <c r="AA53" i="4"/>
  <c r="AC53" i="4"/>
  <c r="AE53" i="4"/>
  <c r="AG53" i="4"/>
  <c r="AJ53" i="4"/>
  <c r="AL53" i="4"/>
  <c r="AM53" i="4"/>
  <c r="AN53" i="4"/>
  <c r="AO53" i="4"/>
  <c r="AP53" i="4"/>
  <c r="AQ53" i="4"/>
  <c r="D54" i="4"/>
  <c r="L54" i="4"/>
  <c r="N54" i="4"/>
  <c r="Q54" i="4"/>
  <c r="R54" i="4"/>
  <c r="T54" i="4"/>
  <c r="W54" i="4"/>
  <c r="Y54" i="4"/>
  <c r="AA54" i="4"/>
  <c r="AC54" i="4"/>
  <c r="AE54" i="4"/>
  <c r="AG54" i="4"/>
  <c r="AJ54" i="4"/>
  <c r="AL54" i="4"/>
  <c r="AM54" i="4"/>
  <c r="AN54" i="4"/>
  <c r="AO54" i="4"/>
  <c r="AP54" i="4"/>
  <c r="AQ54" i="4"/>
  <c r="D55" i="4"/>
  <c r="L55" i="4"/>
  <c r="N55" i="4"/>
  <c r="Q55" i="4"/>
  <c r="R55" i="4"/>
  <c r="T55" i="4"/>
  <c r="W55" i="4"/>
  <c r="Y55" i="4"/>
  <c r="AA55" i="4"/>
  <c r="AC55" i="4"/>
  <c r="AE55" i="4"/>
  <c r="AG55" i="4"/>
  <c r="AJ55" i="4"/>
  <c r="AL55" i="4"/>
  <c r="AM55" i="4"/>
  <c r="AN55" i="4"/>
  <c r="AO55" i="4"/>
  <c r="AP55" i="4"/>
  <c r="AQ55" i="4"/>
  <c r="D56" i="4"/>
  <c r="L56" i="4"/>
  <c r="N56" i="4"/>
  <c r="Q56" i="4"/>
  <c r="R56" i="4"/>
  <c r="T56" i="4" s="1"/>
  <c r="W56" i="4"/>
  <c r="Y56" i="4"/>
  <c r="AA56" i="4"/>
  <c r="AC56" i="4"/>
  <c r="AE56" i="4"/>
  <c r="AG56" i="4"/>
  <c r="AJ56" i="4"/>
  <c r="AL56" i="4"/>
  <c r="AM56" i="4"/>
  <c r="AN56" i="4"/>
  <c r="AO56" i="4"/>
  <c r="AP56" i="4"/>
  <c r="AQ56" i="4"/>
  <c r="D57" i="4"/>
  <c r="L57" i="4"/>
  <c r="N57" i="4"/>
  <c r="Q57" i="4"/>
  <c r="R57" i="4"/>
  <c r="T57" i="4"/>
  <c r="W57" i="4"/>
  <c r="Y57" i="4"/>
  <c r="AA57" i="4"/>
  <c r="AC57" i="4"/>
  <c r="AE57" i="4"/>
  <c r="AG57" i="4"/>
  <c r="AJ57" i="4"/>
  <c r="AL57" i="4"/>
  <c r="AM57" i="4"/>
  <c r="AN57" i="4"/>
  <c r="AO57" i="4"/>
  <c r="AP57" i="4"/>
  <c r="AQ57" i="4"/>
  <c r="D58" i="4"/>
  <c r="L58" i="4"/>
  <c r="N58" i="4"/>
  <c r="Q58" i="4"/>
  <c r="R58" i="4"/>
  <c r="T58" i="4" s="1"/>
  <c r="W58" i="4"/>
  <c r="Y58" i="4"/>
  <c r="AA58" i="4"/>
  <c r="AC58" i="4"/>
  <c r="AE58" i="4"/>
  <c r="AG58" i="4"/>
  <c r="AJ58" i="4"/>
  <c r="AL58" i="4"/>
  <c r="AM58" i="4"/>
  <c r="AN58" i="4"/>
  <c r="AO58" i="4"/>
  <c r="AP58" i="4"/>
  <c r="AQ58" i="4"/>
  <c r="D59" i="4"/>
  <c r="L59" i="4"/>
  <c r="N59" i="4"/>
  <c r="Q59" i="4"/>
  <c r="R59" i="4"/>
  <c r="T59" i="4"/>
  <c r="W59" i="4"/>
  <c r="Y59" i="4"/>
  <c r="AA59" i="4"/>
  <c r="AC59" i="4"/>
  <c r="AE59" i="4"/>
  <c r="AG59" i="4"/>
  <c r="AJ59" i="4"/>
  <c r="AL59" i="4"/>
  <c r="AM59" i="4"/>
  <c r="AN59" i="4"/>
  <c r="AO59" i="4"/>
  <c r="AP59" i="4"/>
  <c r="AQ59" i="4"/>
  <c r="D60" i="4"/>
  <c r="L60" i="4"/>
  <c r="N60" i="4"/>
  <c r="Q60" i="4"/>
  <c r="R60" i="4"/>
  <c r="T60" i="4"/>
  <c r="W60" i="4"/>
  <c r="Y60" i="4"/>
  <c r="AA60" i="4"/>
  <c r="AC60" i="4"/>
  <c r="AE60" i="4"/>
  <c r="AG60" i="4"/>
  <c r="AJ60" i="4"/>
  <c r="AL60" i="4"/>
  <c r="AM60" i="4"/>
  <c r="AN60" i="4"/>
  <c r="AO60" i="4"/>
  <c r="AP60" i="4"/>
  <c r="AQ60" i="4"/>
  <c r="D61" i="4"/>
  <c r="L61" i="4"/>
  <c r="N61" i="4"/>
  <c r="Q61" i="4"/>
  <c r="R61" i="4"/>
  <c r="T61" i="4"/>
  <c r="W61" i="4"/>
  <c r="Y61" i="4"/>
  <c r="AA61" i="4"/>
  <c r="AC61" i="4"/>
  <c r="AE61" i="4"/>
  <c r="AG61" i="4"/>
  <c r="AJ61" i="4"/>
  <c r="AL61" i="4"/>
  <c r="AM61" i="4"/>
  <c r="AN61" i="4"/>
  <c r="AO61" i="4"/>
  <c r="AP61" i="4"/>
  <c r="AQ61" i="4"/>
  <c r="D62" i="4"/>
  <c r="L62" i="4"/>
  <c r="N62" i="4"/>
  <c r="Q62" i="4"/>
  <c r="R62" i="4"/>
  <c r="T62" i="4" s="1"/>
  <c r="W62" i="4"/>
  <c r="Y62" i="4"/>
  <c r="AA62" i="4"/>
  <c r="AC62" i="4"/>
  <c r="AE62" i="4"/>
  <c r="AG62" i="4"/>
  <c r="AJ62" i="4"/>
  <c r="AL62" i="4"/>
  <c r="AM62" i="4"/>
  <c r="AN62" i="4"/>
  <c r="AO62" i="4"/>
  <c r="AP62" i="4"/>
  <c r="AQ62" i="4"/>
  <c r="D63" i="4"/>
  <c r="L63" i="4"/>
  <c r="N63" i="4"/>
  <c r="Q63" i="4"/>
  <c r="R63" i="4"/>
  <c r="T63" i="4"/>
  <c r="W63" i="4"/>
  <c r="Y63" i="4"/>
  <c r="AA63" i="4"/>
  <c r="AC63" i="4"/>
  <c r="AE63" i="4"/>
  <c r="AG63" i="4"/>
  <c r="AJ63" i="4"/>
  <c r="AL63" i="4"/>
  <c r="AM63" i="4"/>
  <c r="AN63" i="4"/>
  <c r="AO63" i="4"/>
  <c r="AP63" i="4"/>
  <c r="AQ63" i="4"/>
  <c r="D64" i="4"/>
  <c r="L64" i="4"/>
  <c r="N64" i="4"/>
  <c r="Q64" i="4"/>
  <c r="R64" i="4"/>
  <c r="T64" i="4" s="1"/>
  <c r="W64" i="4"/>
  <c r="Y64" i="4"/>
  <c r="AA64" i="4"/>
  <c r="AC64" i="4"/>
  <c r="AE64" i="4"/>
  <c r="AG64" i="4"/>
  <c r="AJ64" i="4"/>
  <c r="AL64" i="4"/>
  <c r="AM64" i="4"/>
  <c r="AN64" i="4"/>
  <c r="AO64" i="4"/>
  <c r="AP64" i="4"/>
  <c r="AQ64" i="4"/>
  <c r="D65" i="4"/>
  <c r="L65" i="4"/>
  <c r="N65" i="4"/>
  <c r="Q65" i="4"/>
  <c r="R65" i="4"/>
  <c r="T65" i="4"/>
  <c r="W65" i="4"/>
  <c r="Y65" i="4"/>
  <c r="AA65" i="4"/>
  <c r="AC65" i="4"/>
  <c r="AE65" i="4"/>
  <c r="AG65" i="4"/>
  <c r="AJ65" i="4"/>
  <c r="AL65" i="4"/>
  <c r="AM65" i="4"/>
  <c r="AN65" i="4"/>
  <c r="AO65" i="4"/>
  <c r="AP65" i="4"/>
  <c r="AQ65" i="4"/>
  <c r="D66" i="4"/>
  <c r="L66" i="4"/>
  <c r="N66" i="4"/>
  <c r="Q66" i="4"/>
  <c r="R66" i="4"/>
  <c r="T66" i="4" s="1"/>
  <c r="W66" i="4"/>
  <c r="Y66" i="4"/>
  <c r="AA66" i="4"/>
  <c r="AC66" i="4"/>
  <c r="AE66" i="4"/>
  <c r="AG66" i="4"/>
  <c r="AJ66" i="4"/>
  <c r="AL66" i="4"/>
  <c r="AM66" i="4"/>
  <c r="AN66" i="4"/>
  <c r="AO66" i="4"/>
  <c r="AP66" i="4"/>
  <c r="AQ66" i="4"/>
  <c r="D67" i="4"/>
  <c r="L67" i="4"/>
  <c r="N67" i="4"/>
  <c r="Q67" i="4"/>
  <c r="R67" i="4"/>
  <c r="T67" i="4"/>
  <c r="W67" i="4"/>
  <c r="Y67" i="4"/>
  <c r="AA67" i="4"/>
  <c r="AC67" i="4"/>
  <c r="AE67" i="4"/>
  <c r="AG67" i="4"/>
  <c r="AJ67" i="4"/>
  <c r="AL67" i="4"/>
  <c r="AM67" i="4"/>
  <c r="AN67" i="4"/>
  <c r="AO67" i="4"/>
  <c r="AP67" i="4"/>
  <c r="AQ67" i="4"/>
  <c r="D68" i="4"/>
  <c r="L68" i="4"/>
  <c r="N68" i="4"/>
  <c r="Q68" i="4"/>
  <c r="R68" i="4"/>
  <c r="T68" i="4" s="1"/>
  <c r="W68" i="4"/>
  <c r="Y68" i="4"/>
  <c r="AA68" i="4"/>
  <c r="AC68" i="4"/>
  <c r="AE68" i="4"/>
  <c r="AG68" i="4"/>
  <c r="AJ68" i="4"/>
  <c r="AL68" i="4"/>
  <c r="AM68" i="4"/>
  <c r="AN68" i="4"/>
  <c r="AO68" i="4"/>
  <c r="AP68" i="4"/>
  <c r="AQ68" i="4"/>
  <c r="D69" i="4"/>
  <c r="L69" i="4"/>
  <c r="N69" i="4"/>
  <c r="Q69" i="4"/>
  <c r="R69" i="4"/>
  <c r="T69" i="4" s="1"/>
  <c r="W69" i="4"/>
  <c r="Y69" i="4"/>
  <c r="AA69" i="4"/>
  <c r="AC69" i="4"/>
  <c r="AE69" i="4"/>
  <c r="AG69" i="4"/>
  <c r="AJ69" i="4"/>
  <c r="AL69" i="4"/>
  <c r="AM69" i="4"/>
  <c r="AN69" i="4"/>
  <c r="AO69" i="4"/>
  <c r="AP69" i="4"/>
  <c r="AQ69" i="4"/>
  <c r="D70" i="4"/>
  <c r="L70" i="4"/>
  <c r="N70" i="4"/>
  <c r="Q70" i="4"/>
  <c r="R70" i="4"/>
  <c r="T70" i="4" s="1"/>
  <c r="W70" i="4"/>
  <c r="Y70" i="4"/>
  <c r="AA70" i="4"/>
  <c r="AC70" i="4"/>
  <c r="AE70" i="4"/>
  <c r="AG70" i="4"/>
  <c r="AJ70" i="4"/>
  <c r="AL70" i="4"/>
  <c r="AM70" i="4"/>
  <c r="AN70" i="4"/>
  <c r="AO70" i="4"/>
  <c r="AP70" i="4"/>
  <c r="AQ70" i="4"/>
  <c r="D71" i="4"/>
  <c r="L71" i="4"/>
  <c r="N71" i="4"/>
  <c r="Q71" i="4"/>
  <c r="R71" i="4"/>
  <c r="T71" i="4" s="1"/>
  <c r="W71" i="4"/>
  <c r="Y71" i="4"/>
  <c r="AA71" i="4"/>
  <c r="AC71" i="4"/>
  <c r="AE71" i="4"/>
  <c r="AG71" i="4"/>
  <c r="AJ71" i="4"/>
  <c r="AL71" i="4"/>
  <c r="AM71" i="4"/>
  <c r="AN71" i="4"/>
  <c r="AO71" i="4"/>
  <c r="AP71" i="4"/>
  <c r="AQ71" i="4"/>
  <c r="D72" i="4"/>
  <c r="L72" i="4"/>
  <c r="N72" i="4"/>
  <c r="Q72" i="4"/>
  <c r="R72" i="4"/>
  <c r="T72" i="4"/>
  <c r="W72" i="4"/>
  <c r="Y72" i="4"/>
  <c r="AA72" i="4"/>
  <c r="AC72" i="4"/>
  <c r="AE72" i="4"/>
  <c r="AG72" i="4"/>
  <c r="AJ72" i="4"/>
  <c r="AL72" i="4"/>
  <c r="AM72" i="4"/>
  <c r="AN72" i="4"/>
  <c r="AO72" i="4"/>
  <c r="AP72" i="4"/>
  <c r="AQ72" i="4"/>
  <c r="D73" i="4"/>
  <c r="L73" i="4"/>
  <c r="N73" i="4"/>
  <c r="Q73" i="4"/>
  <c r="R73" i="4"/>
  <c r="T73" i="4"/>
  <c r="W73" i="4"/>
  <c r="Y73" i="4"/>
  <c r="AA73" i="4"/>
  <c r="AC73" i="4"/>
  <c r="AE73" i="4"/>
  <c r="AG73" i="4"/>
  <c r="AJ73" i="4"/>
  <c r="AL73" i="4"/>
  <c r="AM73" i="4"/>
  <c r="AN73" i="4"/>
  <c r="AO73" i="4"/>
  <c r="AP73" i="4"/>
  <c r="AQ73" i="4"/>
  <c r="D74" i="4"/>
  <c r="L74" i="4"/>
  <c r="N74" i="4"/>
  <c r="Q74" i="4"/>
  <c r="R74" i="4"/>
  <c r="T74" i="4"/>
  <c r="W74" i="4"/>
  <c r="Y74" i="4"/>
  <c r="AA74" i="4"/>
  <c r="AC74" i="4"/>
  <c r="AE74" i="4"/>
  <c r="AG74" i="4"/>
  <c r="AJ74" i="4"/>
  <c r="AL74" i="4"/>
  <c r="AM74" i="4"/>
  <c r="AN74" i="4"/>
  <c r="AO74" i="4"/>
  <c r="AP74" i="4"/>
  <c r="AQ74" i="4"/>
  <c r="D75" i="4"/>
  <c r="L75" i="4"/>
  <c r="N75" i="4"/>
  <c r="Q75" i="4"/>
  <c r="R75" i="4"/>
  <c r="T75" i="4"/>
  <c r="W75" i="4"/>
  <c r="Y75" i="4"/>
  <c r="AA75" i="4"/>
  <c r="AC75" i="4"/>
  <c r="AE75" i="4"/>
  <c r="AG75" i="4"/>
  <c r="AJ75" i="4"/>
  <c r="AL75" i="4"/>
  <c r="AM75" i="4"/>
  <c r="AN75" i="4"/>
  <c r="AO75" i="4"/>
  <c r="AP75" i="4"/>
  <c r="AQ75" i="4"/>
  <c r="D76" i="4"/>
  <c r="L76" i="4"/>
  <c r="N76" i="4"/>
  <c r="Q76" i="4"/>
  <c r="R76" i="4"/>
  <c r="T76" i="4" s="1"/>
  <c r="W76" i="4"/>
  <c r="Y76" i="4"/>
  <c r="AA76" i="4"/>
  <c r="AC76" i="4"/>
  <c r="AE76" i="4"/>
  <c r="AG76" i="4"/>
  <c r="AJ76" i="4"/>
  <c r="AL76" i="4"/>
  <c r="AM76" i="4"/>
  <c r="AN76" i="4"/>
  <c r="AO76" i="4"/>
  <c r="AP76" i="4"/>
  <c r="AQ76" i="4"/>
  <c r="D77" i="4"/>
  <c r="L77" i="4"/>
  <c r="N77" i="4"/>
  <c r="Q77" i="4"/>
  <c r="R77" i="4"/>
  <c r="T77" i="4"/>
  <c r="W77" i="4"/>
  <c r="Y77" i="4"/>
  <c r="AA77" i="4"/>
  <c r="AC77" i="4"/>
  <c r="AE77" i="4"/>
  <c r="AG77" i="4"/>
  <c r="AJ77" i="4"/>
  <c r="AL77" i="4"/>
  <c r="AM77" i="4"/>
  <c r="AN77" i="4"/>
  <c r="AO77" i="4"/>
  <c r="AP77" i="4"/>
  <c r="AQ77" i="4"/>
  <c r="D78" i="4"/>
  <c r="L78" i="4"/>
  <c r="N78" i="4"/>
  <c r="Q78" i="4"/>
  <c r="R78" i="4"/>
  <c r="T78" i="4" s="1"/>
  <c r="W78" i="4"/>
  <c r="Y78" i="4"/>
  <c r="AA78" i="4"/>
  <c r="AC78" i="4"/>
  <c r="AE78" i="4"/>
  <c r="AG78" i="4"/>
  <c r="AJ78" i="4"/>
  <c r="AL78" i="4"/>
  <c r="AM78" i="4"/>
  <c r="AN78" i="4"/>
  <c r="AO78" i="4"/>
  <c r="AP78" i="4"/>
  <c r="AQ78" i="4"/>
  <c r="D79" i="4"/>
  <c r="L79" i="4"/>
  <c r="N79" i="4"/>
  <c r="Q79" i="4"/>
  <c r="R79" i="4"/>
  <c r="T79" i="4"/>
  <c r="W79" i="4"/>
  <c r="Y79" i="4"/>
  <c r="AA79" i="4"/>
  <c r="AC79" i="4"/>
  <c r="AE79" i="4"/>
  <c r="AG79" i="4"/>
  <c r="AJ79" i="4"/>
  <c r="AL79" i="4"/>
  <c r="AM79" i="4"/>
  <c r="AN79" i="4"/>
  <c r="AO79" i="4"/>
  <c r="AP79" i="4"/>
  <c r="AQ79" i="4"/>
  <c r="D80" i="4"/>
  <c r="L80" i="4"/>
  <c r="N80" i="4"/>
  <c r="Q80" i="4"/>
  <c r="R80" i="4"/>
  <c r="T80" i="4"/>
  <c r="W80" i="4"/>
  <c r="Y80" i="4"/>
  <c r="AA80" i="4"/>
  <c r="AC80" i="4"/>
  <c r="AE80" i="4"/>
  <c r="AG80" i="4"/>
  <c r="AJ80" i="4"/>
  <c r="AL80" i="4"/>
  <c r="AM80" i="4"/>
  <c r="AN80" i="4"/>
  <c r="AO80" i="4"/>
  <c r="AP80" i="4"/>
  <c r="AQ80" i="4"/>
  <c r="D81" i="4"/>
  <c r="L81" i="4"/>
  <c r="N81" i="4"/>
  <c r="Q81" i="4"/>
  <c r="R81" i="4"/>
  <c r="T81" i="4"/>
  <c r="W81" i="4"/>
  <c r="Y81" i="4"/>
  <c r="AA81" i="4"/>
  <c r="AC81" i="4"/>
  <c r="AE81" i="4"/>
  <c r="AG81" i="4"/>
  <c r="AJ81" i="4"/>
  <c r="AL81" i="4"/>
  <c r="AM81" i="4"/>
  <c r="AN81" i="4"/>
  <c r="AO81" i="4"/>
  <c r="AP81" i="4"/>
  <c r="AQ81" i="4"/>
  <c r="D82" i="4"/>
  <c r="L82" i="4"/>
  <c r="N82" i="4"/>
  <c r="Q82" i="4"/>
  <c r="R82" i="4"/>
  <c r="T82" i="4" s="1"/>
  <c r="W82" i="4"/>
  <c r="Y82" i="4"/>
  <c r="AA82" i="4"/>
  <c r="AC82" i="4"/>
  <c r="AE82" i="4"/>
  <c r="AG82" i="4"/>
  <c r="AJ82" i="4"/>
  <c r="AL82" i="4"/>
  <c r="AM82" i="4"/>
  <c r="AN82" i="4"/>
  <c r="AO82" i="4"/>
  <c r="AP82" i="4"/>
  <c r="AQ82" i="4"/>
  <c r="D83" i="4"/>
  <c r="L83" i="4"/>
  <c r="N83" i="4"/>
  <c r="Q83" i="4"/>
  <c r="R83" i="4"/>
  <c r="T83" i="4"/>
  <c r="W83" i="4"/>
  <c r="Y83" i="4"/>
  <c r="AA83" i="4"/>
  <c r="AC83" i="4"/>
  <c r="AE83" i="4"/>
  <c r="AG83" i="4"/>
  <c r="AJ83" i="4"/>
  <c r="AL83" i="4"/>
  <c r="AM83" i="4"/>
  <c r="AN83" i="4"/>
  <c r="AO83" i="4"/>
  <c r="AP83" i="4"/>
  <c r="AQ83" i="4"/>
  <c r="D84" i="4"/>
  <c r="L84" i="4"/>
  <c r="N84" i="4"/>
  <c r="Q84" i="4"/>
  <c r="R84" i="4"/>
  <c r="T84" i="4" s="1"/>
  <c r="W84" i="4"/>
  <c r="Y84" i="4"/>
  <c r="AA84" i="4"/>
  <c r="AC84" i="4"/>
  <c r="AE84" i="4"/>
  <c r="AG84" i="4"/>
  <c r="AJ84" i="4"/>
  <c r="AL84" i="4"/>
  <c r="AM84" i="4"/>
  <c r="AN84" i="4"/>
  <c r="AO84" i="4"/>
  <c r="AP84" i="4"/>
  <c r="AQ84" i="4"/>
  <c r="D85" i="4"/>
  <c r="L85" i="4"/>
  <c r="N85" i="4"/>
  <c r="Q85" i="4"/>
  <c r="R85" i="4"/>
  <c r="T85" i="4"/>
  <c r="W85" i="4"/>
  <c r="Y85" i="4"/>
  <c r="AA85" i="4"/>
  <c r="AC85" i="4"/>
  <c r="AE85" i="4"/>
  <c r="AG85" i="4"/>
  <c r="AJ85" i="4"/>
  <c r="AL85" i="4"/>
  <c r="AM85" i="4"/>
  <c r="AN85" i="4"/>
  <c r="AO85" i="4"/>
  <c r="AP85" i="4"/>
  <c r="AQ85" i="4"/>
  <c r="D86" i="4"/>
  <c r="L86" i="4"/>
  <c r="N86" i="4"/>
  <c r="Q86" i="4"/>
  <c r="R86" i="4"/>
  <c r="T86" i="4" s="1"/>
  <c r="W86" i="4"/>
  <c r="Y86" i="4"/>
  <c r="AA86" i="4"/>
  <c r="AC86" i="4"/>
  <c r="AE86" i="4"/>
  <c r="AG86" i="4"/>
  <c r="AJ86" i="4"/>
  <c r="AL86" i="4"/>
  <c r="AM86" i="4"/>
  <c r="AN86" i="4"/>
  <c r="AO86" i="4"/>
  <c r="AP86" i="4"/>
  <c r="AQ86" i="4"/>
  <c r="D87" i="4"/>
  <c r="L87" i="4"/>
  <c r="N87" i="4"/>
  <c r="Q87" i="4"/>
  <c r="R87" i="4"/>
  <c r="T87" i="4"/>
  <c r="W87" i="4"/>
  <c r="Y87" i="4"/>
  <c r="AA87" i="4"/>
  <c r="AC87" i="4"/>
  <c r="AE87" i="4"/>
  <c r="AG87" i="4"/>
  <c r="AJ87" i="4"/>
  <c r="AL87" i="4"/>
  <c r="AM87" i="4"/>
  <c r="AN87" i="4"/>
  <c r="AO87" i="4"/>
  <c r="AP87" i="4"/>
  <c r="AQ87" i="4"/>
  <c r="D88" i="4"/>
  <c r="L88" i="4"/>
  <c r="N88" i="4"/>
  <c r="Q88" i="4"/>
  <c r="R88" i="4"/>
  <c r="T88" i="4" s="1"/>
  <c r="W88" i="4"/>
  <c r="Y88" i="4"/>
  <c r="AA88" i="4"/>
  <c r="AC88" i="4"/>
  <c r="AE88" i="4"/>
  <c r="AG88" i="4"/>
  <c r="AJ88" i="4"/>
  <c r="AL88" i="4"/>
  <c r="AM88" i="4"/>
  <c r="AN88" i="4"/>
  <c r="AO88" i="4"/>
  <c r="AP88" i="4"/>
  <c r="AQ88" i="4"/>
  <c r="D89" i="4"/>
  <c r="L89" i="4"/>
  <c r="N89" i="4"/>
  <c r="Q89" i="4"/>
  <c r="R89" i="4"/>
  <c r="T89" i="4"/>
  <c r="W89" i="4"/>
  <c r="Y89" i="4"/>
  <c r="AA89" i="4"/>
  <c r="AC89" i="4"/>
  <c r="AE89" i="4"/>
  <c r="AG89" i="4"/>
  <c r="AJ89" i="4"/>
  <c r="AL89" i="4"/>
  <c r="AM89" i="4"/>
  <c r="AN89" i="4"/>
  <c r="AO89" i="4"/>
  <c r="AP89" i="4"/>
  <c r="AQ89" i="4"/>
  <c r="D90" i="4"/>
  <c r="L90" i="4"/>
  <c r="N90" i="4"/>
  <c r="Q90" i="4"/>
  <c r="R90" i="4"/>
  <c r="T90" i="4" s="1"/>
  <c r="W90" i="4"/>
  <c r="Y90" i="4"/>
  <c r="AA90" i="4"/>
  <c r="AC90" i="4"/>
  <c r="AE90" i="4"/>
  <c r="AG90" i="4"/>
  <c r="AJ90" i="4"/>
  <c r="AL90" i="4"/>
  <c r="AM90" i="4"/>
  <c r="AN90" i="4"/>
  <c r="AO90" i="4"/>
  <c r="AP90" i="4"/>
  <c r="AQ90" i="4"/>
  <c r="D91" i="4"/>
  <c r="L91" i="4"/>
  <c r="N91" i="4"/>
  <c r="Q91" i="4"/>
  <c r="R91" i="4"/>
  <c r="T91" i="4" s="1"/>
  <c r="W91" i="4"/>
  <c r="Y91" i="4"/>
  <c r="AA91" i="4"/>
  <c r="AC91" i="4"/>
  <c r="AE91" i="4"/>
  <c r="AG91" i="4"/>
  <c r="AJ91" i="4"/>
  <c r="AL91" i="4"/>
  <c r="AM91" i="4"/>
  <c r="AN91" i="4"/>
  <c r="AO91" i="4"/>
  <c r="AP91" i="4"/>
  <c r="AQ91" i="4"/>
  <c r="D92" i="4"/>
  <c r="L92" i="4"/>
  <c r="N92" i="4"/>
  <c r="Q92" i="4"/>
  <c r="R92" i="4"/>
  <c r="T92" i="4"/>
  <c r="W92" i="4"/>
  <c r="Y92" i="4"/>
  <c r="AA92" i="4"/>
  <c r="AC92" i="4"/>
  <c r="AE92" i="4"/>
  <c r="AG92" i="4"/>
  <c r="AJ92" i="4"/>
  <c r="AL92" i="4"/>
  <c r="AM92" i="4"/>
  <c r="AN92" i="4"/>
  <c r="AO92" i="4"/>
  <c r="AP92" i="4"/>
  <c r="AQ92" i="4"/>
  <c r="D93" i="4"/>
  <c r="L93" i="4"/>
  <c r="N93" i="4"/>
  <c r="Q93" i="4"/>
  <c r="R93" i="4"/>
  <c r="T93" i="4"/>
  <c r="W93" i="4"/>
  <c r="Y93" i="4"/>
  <c r="AA93" i="4"/>
  <c r="AC93" i="4"/>
  <c r="AE93" i="4"/>
  <c r="AG93" i="4"/>
  <c r="AJ93" i="4"/>
  <c r="AL93" i="4"/>
  <c r="AM93" i="4"/>
  <c r="AN93" i="4"/>
  <c r="AO93" i="4"/>
  <c r="AP93" i="4"/>
  <c r="AQ93" i="4"/>
  <c r="D94" i="4"/>
  <c r="L94" i="4"/>
  <c r="N94" i="4"/>
  <c r="Q94" i="4"/>
  <c r="R94" i="4"/>
  <c r="T94" i="4"/>
  <c r="W94" i="4"/>
  <c r="Y94" i="4"/>
  <c r="AA94" i="4"/>
  <c r="AC94" i="4"/>
  <c r="AE94" i="4"/>
  <c r="AG94" i="4"/>
  <c r="AJ94" i="4"/>
  <c r="AL94" i="4"/>
  <c r="AM94" i="4"/>
  <c r="AN94" i="4"/>
  <c r="AO94" i="4"/>
  <c r="AP94" i="4"/>
  <c r="AQ94" i="4"/>
  <c r="D95" i="4"/>
  <c r="L95" i="4"/>
  <c r="N95" i="4"/>
  <c r="Q95" i="4"/>
  <c r="R95" i="4"/>
  <c r="T95" i="4"/>
  <c r="W95" i="4"/>
  <c r="Y95" i="4"/>
  <c r="AA95" i="4"/>
  <c r="AC95" i="4"/>
  <c r="AE95" i="4"/>
  <c r="AG95" i="4"/>
  <c r="AJ95" i="4"/>
  <c r="AL95" i="4"/>
  <c r="AM95" i="4"/>
  <c r="AN95" i="4"/>
  <c r="AO95" i="4"/>
  <c r="AP95" i="4"/>
  <c r="AQ95" i="4"/>
  <c r="D96" i="4"/>
  <c r="L96" i="4"/>
  <c r="N96" i="4"/>
  <c r="Q96" i="4"/>
  <c r="R96" i="4"/>
  <c r="T96" i="4" s="1"/>
  <c r="W96" i="4"/>
  <c r="Y96" i="4"/>
  <c r="AA96" i="4"/>
  <c r="AC96" i="4"/>
  <c r="AE96" i="4"/>
  <c r="AG96" i="4"/>
  <c r="AJ96" i="4"/>
  <c r="AL96" i="4"/>
  <c r="AM96" i="4"/>
  <c r="AN96" i="4"/>
  <c r="AO96" i="4"/>
  <c r="AP96" i="4"/>
  <c r="AQ96" i="4"/>
  <c r="D97" i="4"/>
  <c r="L97" i="4"/>
  <c r="N97" i="4"/>
  <c r="Q97" i="4"/>
  <c r="R97" i="4"/>
  <c r="T97" i="4"/>
  <c r="W97" i="4"/>
  <c r="Y97" i="4"/>
  <c r="AA97" i="4"/>
  <c r="AC97" i="4"/>
  <c r="AE97" i="4"/>
  <c r="AG97" i="4"/>
  <c r="AJ97" i="4"/>
  <c r="AL97" i="4"/>
  <c r="AM97" i="4"/>
  <c r="AN97" i="4"/>
  <c r="AO97" i="4"/>
  <c r="AP97" i="4"/>
  <c r="AQ97" i="4"/>
  <c r="D98" i="4"/>
  <c r="L98" i="4"/>
  <c r="N98" i="4"/>
  <c r="Q98" i="4"/>
  <c r="R98" i="4"/>
  <c r="T98" i="4" s="1"/>
  <c r="W98" i="4"/>
  <c r="Y98" i="4"/>
  <c r="AA98" i="4"/>
  <c r="AC98" i="4"/>
  <c r="AE98" i="4"/>
  <c r="AG98" i="4"/>
  <c r="AJ98" i="4"/>
  <c r="AL98" i="4"/>
  <c r="AM98" i="4"/>
  <c r="AN98" i="4"/>
  <c r="AO98" i="4"/>
  <c r="AP98" i="4"/>
  <c r="AQ98" i="4"/>
  <c r="D99" i="4"/>
  <c r="L99" i="4"/>
  <c r="N99" i="4"/>
  <c r="Q99" i="4"/>
  <c r="R99" i="4"/>
  <c r="T99" i="4"/>
  <c r="W99" i="4"/>
  <c r="Y99" i="4"/>
  <c r="AA99" i="4"/>
  <c r="AC99" i="4"/>
  <c r="AE99" i="4"/>
  <c r="AG99" i="4"/>
  <c r="AJ99" i="4"/>
  <c r="AL99" i="4"/>
  <c r="AM99" i="4"/>
  <c r="AN99" i="4"/>
  <c r="AO99" i="4"/>
  <c r="AP99" i="4"/>
  <c r="AQ99" i="4"/>
  <c r="D100" i="4"/>
  <c r="L100" i="4"/>
  <c r="N100" i="4"/>
  <c r="Q100" i="4"/>
  <c r="R100" i="4"/>
  <c r="T100" i="4"/>
  <c r="W100" i="4"/>
  <c r="Y100" i="4"/>
  <c r="AA100" i="4"/>
  <c r="AC100" i="4"/>
  <c r="AE100" i="4"/>
  <c r="AG100" i="4"/>
  <c r="AJ100" i="4"/>
  <c r="AL100" i="4"/>
  <c r="AM100" i="4"/>
  <c r="AN100" i="4"/>
  <c r="AO100" i="4"/>
  <c r="AP100" i="4"/>
  <c r="AQ100" i="4"/>
  <c r="D101" i="4"/>
  <c r="L101" i="4"/>
  <c r="N101" i="4"/>
  <c r="Q101" i="4"/>
  <c r="R101" i="4"/>
  <c r="T101" i="4"/>
  <c r="W101" i="4"/>
  <c r="Y101" i="4"/>
  <c r="AA101" i="4"/>
  <c r="AC101" i="4"/>
  <c r="AE101" i="4"/>
  <c r="AG101" i="4"/>
  <c r="AJ101" i="4"/>
  <c r="AL101" i="4"/>
  <c r="AM101" i="4"/>
  <c r="AN101" i="4"/>
  <c r="AO101" i="4"/>
  <c r="AP101" i="4"/>
  <c r="AQ101" i="4"/>
  <c r="D102" i="4"/>
  <c r="L102" i="4"/>
  <c r="N102" i="4"/>
  <c r="Q102" i="4"/>
  <c r="R102" i="4"/>
  <c r="T102" i="4" s="1"/>
  <c r="W102" i="4"/>
  <c r="Y102" i="4"/>
  <c r="AA102" i="4"/>
  <c r="AC102" i="4"/>
  <c r="AE102" i="4"/>
  <c r="AG102" i="4"/>
  <c r="AJ102" i="4"/>
  <c r="AL102" i="4"/>
  <c r="AM102" i="4"/>
  <c r="AN102" i="4"/>
  <c r="AO102" i="4"/>
  <c r="AP102" i="4"/>
  <c r="AQ102" i="4"/>
  <c r="D103" i="4"/>
  <c r="L103" i="4"/>
  <c r="N103" i="4"/>
  <c r="Q103" i="4"/>
  <c r="R103" i="4"/>
  <c r="T103" i="4"/>
  <c r="W103" i="4"/>
  <c r="Y103" i="4"/>
  <c r="AA103" i="4"/>
  <c r="AC103" i="4"/>
  <c r="AE103" i="4"/>
  <c r="AG103" i="4"/>
  <c r="AJ103" i="4"/>
  <c r="AL103" i="4"/>
  <c r="AM103" i="4"/>
  <c r="AN103" i="4"/>
  <c r="AO103" i="4"/>
  <c r="AP103" i="4"/>
  <c r="AQ103" i="4"/>
  <c r="D104" i="4"/>
  <c r="L104" i="4"/>
  <c r="N104" i="4"/>
  <c r="Q104" i="4"/>
  <c r="R104" i="4"/>
  <c r="T104" i="4" s="1"/>
  <c r="W104" i="4"/>
  <c r="Y104" i="4"/>
  <c r="AA104" i="4"/>
  <c r="AC104" i="4"/>
  <c r="AE104" i="4"/>
  <c r="AG104" i="4"/>
  <c r="AJ104" i="4"/>
  <c r="AL104" i="4"/>
  <c r="AM104" i="4"/>
  <c r="AN104" i="4"/>
  <c r="AO104" i="4"/>
  <c r="AP104" i="4"/>
  <c r="AQ104" i="4"/>
  <c r="D105" i="4"/>
  <c r="L105" i="4"/>
  <c r="N105" i="4"/>
  <c r="Q105" i="4"/>
  <c r="R105" i="4"/>
  <c r="T105" i="4"/>
  <c r="W105" i="4"/>
  <c r="Y105" i="4"/>
  <c r="AA105" i="4"/>
  <c r="AC105" i="4"/>
  <c r="AE105" i="4"/>
  <c r="AG105" i="4"/>
  <c r="AJ105" i="4"/>
  <c r="AL105" i="4"/>
  <c r="AM105" i="4"/>
  <c r="AN105" i="4"/>
  <c r="AO105" i="4"/>
  <c r="AP105" i="4"/>
  <c r="AQ105" i="4"/>
  <c r="D106" i="4"/>
  <c r="L106" i="4"/>
  <c r="N106" i="4"/>
  <c r="Q106" i="4"/>
  <c r="R106" i="4"/>
  <c r="T106" i="4" s="1"/>
  <c r="W106" i="4"/>
  <c r="Y106" i="4"/>
  <c r="AA106" i="4"/>
  <c r="AC106" i="4"/>
  <c r="AE106" i="4"/>
  <c r="AG106" i="4"/>
  <c r="AJ106" i="4"/>
  <c r="AL106" i="4"/>
  <c r="AM106" i="4"/>
  <c r="AN106" i="4"/>
  <c r="AO106" i="4"/>
  <c r="AP106" i="4"/>
  <c r="AQ106" i="4"/>
  <c r="D107" i="4"/>
  <c r="L107" i="4"/>
  <c r="N107" i="4"/>
  <c r="Q107" i="4"/>
  <c r="R107" i="4"/>
  <c r="T107" i="4"/>
  <c r="W107" i="4"/>
  <c r="Y107" i="4"/>
  <c r="AA107" i="4"/>
  <c r="AC107" i="4"/>
  <c r="AE107" i="4"/>
  <c r="AG107" i="4"/>
  <c r="AJ107" i="4"/>
  <c r="AL107" i="4"/>
  <c r="AM107" i="4"/>
  <c r="AN107" i="4"/>
  <c r="AO107" i="4"/>
  <c r="AP107" i="4"/>
  <c r="AQ107" i="4"/>
  <c r="D108" i="4"/>
  <c r="L108" i="4"/>
  <c r="N108" i="4"/>
  <c r="Q108" i="4"/>
  <c r="R108" i="4"/>
  <c r="T108" i="4" s="1"/>
  <c r="W108" i="4"/>
  <c r="Y108" i="4"/>
  <c r="AA108" i="4"/>
  <c r="AC108" i="4"/>
  <c r="AE108" i="4"/>
  <c r="AG108" i="4"/>
  <c r="AJ108" i="4"/>
  <c r="AL108" i="4"/>
  <c r="AM108" i="4"/>
  <c r="AN108" i="4"/>
  <c r="AO108" i="4"/>
  <c r="AP108" i="4"/>
  <c r="AQ108" i="4"/>
  <c r="D109" i="4"/>
  <c r="L109" i="4"/>
  <c r="N109" i="4"/>
  <c r="Q109" i="4"/>
  <c r="R109" i="4"/>
  <c r="T109" i="4"/>
  <c r="W109" i="4"/>
  <c r="Y109" i="4"/>
  <c r="AA109" i="4"/>
  <c r="AC109" i="4"/>
  <c r="AE109" i="4"/>
  <c r="AG109" i="4"/>
  <c r="AJ109" i="4"/>
  <c r="AL109" i="4"/>
  <c r="AM109" i="4"/>
  <c r="AN109" i="4"/>
  <c r="AO109" i="4"/>
  <c r="AP109" i="4"/>
  <c r="AQ109" i="4"/>
  <c r="D110" i="4"/>
  <c r="L110" i="4"/>
  <c r="N110" i="4"/>
  <c r="Q110" i="4"/>
  <c r="R110" i="4"/>
  <c r="T110" i="4" s="1"/>
  <c r="W110" i="4"/>
  <c r="Y110" i="4"/>
  <c r="AA110" i="4"/>
  <c r="AC110" i="4"/>
  <c r="AE110" i="4"/>
  <c r="AG110" i="4"/>
  <c r="AJ110" i="4"/>
  <c r="AL110" i="4"/>
  <c r="AM110" i="4"/>
  <c r="AN110" i="4"/>
  <c r="AO110" i="4"/>
  <c r="AP110" i="4"/>
  <c r="AQ110" i="4"/>
  <c r="D111" i="4"/>
  <c r="L111" i="4"/>
  <c r="N111" i="4"/>
  <c r="Q111" i="4"/>
  <c r="R111" i="4"/>
  <c r="T111" i="4" s="1"/>
  <c r="W111" i="4"/>
  <c r="Y111" i="4"/>
  <c r="AA111" i="4"/>
  <c r="AC111" i="4"/>
  <c r="AE111" i="4"/>
  <c r="AG111" i="4"/>
  <c r="AJ111" i="4"/>
  <c r="AL111" i="4"/>
  <c r="AM111" i="4"/>
  <c r="AN111" i="4"/>
  <c r="AO111" i="4"/>
  <c r="AP111" i="4"/>
  <c r="AQ111" i="4"/>
  <c r="D112" i="4"/>
  <c r="L112" i="4"/>
  <c r="N112" i="4"/>
  <c r="Q112" i="4"/>
  <c r="R112" i="4"/>
  <c r="T112" i="4"/>
  <c r="W112" i="4"/>
  <c r="Y112" i="4"/>
  <c r="AA112" i="4"/>
  <c r="AC112" i="4"/>
  <c r="AE112" i="4"/>
  <c r="AG112" i="4"/>
  <c r="AJ112" i="4"/>
  <c r="AL112" i="4"/>
  <c r="AM112" i="4"/>
  <c r="AN112" i="4"/>
  <c r="AO112" i="4"/>
  <c r="AP112" i="4"/>
  <c r="AQ112" i="4"/>
  <c r="D113" i="4"/>
  <c r="L113" i="4"/>
  <c r="N113" i="4"/>
  <c r="Q113" i="4"/>
  <c r="R113" i="4"/>
  <c r="T113" i="4"/>
  <c r="W113" i="4"/>
  <c r="Y113" i="4"/>
  <c r="AA113" i="4"/>
  <c r="AC113" i="4"/>
  <c r="AE113" i="4"/>
  <c r="AG113" i="4"/>
  <c r="AJ113" i="4"/>
  <c r="AL113" i="4"/>
  <c r="AM113" i="4"/>
  <c r="AN113" i="4"/>
  <c r="AO113" i="4"/>
  <c r="AP113" i="4"/>
  <c r="AQ113" i="4"/>
  <c r="D114" i="4"/>
  <c r="L114" i="4"/>
  <c r="N114" i="4"/>
  <c r="Q114" i="4"/>
  <c r="R114" i="4"/>
  <c r="T114" i="4"/>
  <c r="W114" i="4"/>
  <c r="Y114" i="4"/>
  <c r="AA114" i="4"/>
  <c r="AC114" i="4"/>
  <c r="AE114" i="4"/>
  <c r="AG114" i="4"/>
  <c r="AJ114" i="4"/>
  <c r="AL114" i="4"/>
  <c r="AM114" i="4"/>
  <c r="AN114" i="4"/>
  <c r="AO114" i="4"/>
  <c r="AP114" i="4"/>
  <c r="AQ114" i="4"/>
  <c r="D115" i="4"/>
  <c r="L115" i="4"/>
  <c r="N115" i="4"/>
  <c r="Q115" i="4"/>
  <c r="R115" i="4"/>
  <c r="T115" i="4"/>
  <c r="W115" i="4"/>
  <c r="Y115" i="4"/>
  <c r="AA115" i="4"/>
  <c r="AC115" i="4"/>
  <c r="AE115" i="4"/>
  <c r="AG115" i="4"/>
  <c r="AJ115" i="4"/>
  <c r="AL115" i="4"/>
  <c r="AM115" i="4"/>
  <c r="AN115" i="4"/>
  <c r="AO115" i="4"/>
  <c r="AP115" i="4"/>
  <c r="AQ115" i="4"/>
  <c r="D116" i="4"/>
  <c r="L116" i="4"/>
  <c r="N116" i="4"/>
  <c r="Q116" i="4"/>
  <c r="R116" i="4"/>
  <c r="T116" i="4" s="1"/>
  <c r="W116" i="4"/>
  <c r="Y116" i="4"/>
  <c r="AA116" i="4"/>
  <c r="AC116" i="4"/>
  <c r="AE116" i="4"/>
  <c r="AG116" i="4"/>
  <c r="AJ116" i="4"/>
  <c r="AL116" i="4"/>
  <c r="AM116" i="4"/>
  <c r="AN116" i="4"/>
  <c r="AO116" i="4"/>
  <c r="AP116" i="4"/>
  <c r="AQ116" i="4"/>
  <c r="D117" i="4"/>
  <c r="L117" i="4"/>
  <c r="N117" i="4"/>
  <c r="Q117" i="4"/>
  <c r="R117" i="4"/>
  <c r="T117" i="4"/>
  <c r="W117" i="4"/>
  <c r="Y117" i="4"/>
  <c r="AA117" i="4"/>
  <c r="AC117" i="4"/>
  <c r="AE117" i="4"/>
  <c r="AG117" i="4"/>
  <c r="AJ117" i="4"/>
  <c r="AL117" i="4"/>
  <c r="AM117" i="4"/>
  <c r="AN117" i="4"/>
  <c r="AO117" i="4"/>
  <c r="AP117" i="4"/>
  <c r="AQ117" i="4"/>
  <c r="D118" i="4"/>
  <c r="L118" i="4"/>
  <c r="N118" i="4"/>
  <c r="Q118" i="4"/>
  <c r="R118" i="4"/>
  <c r="T118" i="4" s="1"/>
  <c r="W118" i="4"/>
  <c r="Y118" i="4"/>
  <c r="AA118" i="4"/>
  <c r="AC118" i="4"/>
  <c r="AE118" i="4"/>
  <c r="AG118" i="4"/>
  <c r="AJ118" i="4"/>
  <c r="AL118" i="4"/>
  <c r="AM118" i="4"/>
  <c r="AN118" i="4"/>
  <c r="AO118" i="4"/>
  <c r="AP118" i="4"/>
  <c r="AQ118" i="4"/>
  <c r="D119" i="4"/>
  <c r="L119" i="4"/>
  <c r="N119" i="4"/>
  <c r="Q119" i="4"/>
  <c r="R119" i="4"/>
  <c r="T119" i="4"/>
  <c r="W119" i="4"/>
  <c r="Y119" i="4"/>
  <c r="AA119" i="4"/>
  <c r="AC119" i="4"/>
  <c r="AE119" i="4"/>
  <c r="AG119" i="4"/>
  <c r="AJ119" i="4"/>
  <c r="AL119" i="4"/>
  <c r="AM119" i="4"/>
  <c r="AN119" i="4"/>
  <c r="AO119" i="4"/>
  <c r="AP119" i="4"/>
  <c r="AQ119" i="4"/>
  <c r="D120" i="4"/>
  <c r="L120" i="4"/>
  <c r="N120" i="4"/>
  <c r="Q120" i="4"/>
  <c r="R120" i="4"/>
  <c r="T120" i="4"/>
  <c r="W120" i="4"/>
  <c r="Y120" i="4"/>
  <c r="AA120" i="4"/>
  <c r="AC120" i="4"/>
  <c r="AE120" i="4"/>
  <c r="AG120" i="4"/>
  <c r="AJ120" i="4"/>
  <c r="AL120" i="4"/>
  <c r="AM120" i="4"/>
  <c r="AN120" i="4"/>
  <c r="AO120" i="4"/>
  <c r="AP120" i="4"/>
  <c r="AQ120" i="4"/>
  <c r="D121" i="4"/>
  <c r="L121" i="4"/>
  <c r="N121" i="4"/>
  <c r="Q121" i="4"/>
  <c r="R121" i="4"/>
  <c r="T121" i="4"/>
  <c r="W121" i="4"/>
  <c r="Y121" i="4"/>
  <c r="AA121" i="4"/>
  <c r="AC121" i="4"/>
  <c r="AE121" i="4"/>
  <c r="AG121" i="4"/>
  <c r="AJ121" i="4"/>
  <c r="AL121" i="4"/>
  <c r="AM121" i="4"/>
  <c r="AN121" i="4"/>
  <c r="AO121" i="4"/>
  <c r="AP121" i="4"/>
  <c r="AQ121" i="4"/>
  <c r="D122" i="4"/>
  <c r="L122" i="4"/>
  <c r="N122" i="4"/>
  <c r="Q122" i="4"/>
  <c r="R122" i="4"/>
  <c r="T122" i="4" s="1"/>
  <c r="W122" i="4"/>
  <c r="Y122" i="4"/>
  <c r="AA122" i="4"/>
  <c r="AC122" i="4"/>
  <c r="AE122" i="4"/>
  <c r="AG122" i="4"/>
  <c r="AJ122" i="4"/>
  <c r="AL122" i="4"/>
  <c r="AM122" i="4"/>
  <c r="AN122" i="4"/>
  <c r="AO122" i="4"/>
  <c r="AP122" i="4"/>
  <c r="AQ122" i="4"/>
  <c r="D123" i="4"/>
  <c r="L123" i="4"/>
  <c r="N123" i="4"/>
  <c r="Q123" i="4"/>
  <c r="R123" i="4"/>
  <c r="T123" i="4"/>
  <c r="W123" i="4"/>
  <c r="Y123" i="4"/>
  <c r="AA123" i="4"/>
  <c r="AC123" i="4"/>
  <c r="AE123" i="4"/>
  <c r="AG123" i="4"/>
  <c r="AJ123" i="4"/>
  <c r="AL123" i="4"/>
  <c r="AM123" i="4"/>
  <c r="AN123" i="4"/>
  <c r="AO123" i="4"/>
  <c r="AP123" i="4"/>
  <c r="AQ123" i="4"/>
  <c r="D124" i="4"/>
  <c r="L124" i="4"/>
  <c r="N124" i="4"/>
  <c r="Q124" i="4"/>
  <c r="R124" i="4"/>
  <c r="T124" i="4" s="1"/>
  <c r="W124" i="4"/>
  <c r="Y124" i="4"/>
  <c r="AA124" i="4"/>
  <c r="AC124" i="4"/>
  <c r="AE124" i="4"/>
  <c r="AG124" i="4"/>
  <c r="AJ124" i="4"/>
  <c r="AL124" i="4"/>
  <c r="AM124" i="4"/>
  <c r="AN124" i="4"/>
  <c r="AO124" i="4"/>
  <c r="AP124" i="4"/>
  <c r="AQ124" i="4"/>
  <c r="D125" i="4"/>
  <c r="L125" i="4"/>
  <c r="N125" i="4"/>
  <c r="Q125" i="4"/>
  <c r="R125" i="4"/>
  <c r="T125" i="4"/>
  <c r="W125" i="4"/>
  <c r="Y125" i="4"/>
  <c r="AA125" i="4"/>
  <c r="AC125" i="4"/>
  <c r="AE125" i="4"/>
  <c r="AG125" i="4"/>
  <c r="AJ125" i="4"/>
  <c r="AL125" i="4"/>
  <c r="AM125" i="4"/>
  <c r="AN125" i="4"/>
  <c r="AO125" i="4"/>
  <c r="AP125" i="4"/>
  <c r="AQ125" i="4"/>
  <c r="D126" i="4"/>
  <c r="L126" i="4"/>
  <c r="N126" i="4"/>
  <c r="Q126" i="4"/>
  <c r="R126" i="4"/>
  <c r="T126" i="4" s="1"/>
  <c r="W126" i="4"/>
  <c r="Y126" i="4"/>
  <c r="AA126" i="4"/>
  <c r="AC126" i="4"/>
  <c r="AE126" i="4"/>
  <c r="AG126" i="4"/>
  <c r="AJ126" i="4"/>
  <c r="AL126" i="4"/>
  <c r="AM126" i="4"/>
  <c r="AN126" i="4"/>
  <c r="AO126" i="4"/>
  <c r="AP126" i="4"/>
  <c r="AQ126" i="4"/>
  <c r="D127" i="4"/>
  <c r="L127" i="4"/>
  <c r="N127" i="4"/>
  <c r="Q127" i="4"/>
  <c r="R127" i="4"/>
  <c r="T127" i="4"/>
  <c r="W127" i="4"/>
  <c r="Y127" i="4"/>
  <c r="AA127" i="4"/>
  <c r="AC127" i="4"/>
  <c r="AE127" i="4"/>
  <c r="AG127" i="4"/>
  <c r="AJ127" i="4"/>
  <c r="AL127" i="4"/>
  <c r="AM127" i="4"/>
  <c r="AN127" i="4"/>
  <c r="AO127" i="4"/>
  <c r="AP127" i="4"/>
  <c r="AQ127" i="4"/>
  <c r="D128" i="4"/>
  <c r="L128" i="4"/>
  <c r="N128" i="4"/>
  <c r="Q128" i="4"/>
  <c r="R128" i="4"/>
  <c r="T128" i="4" s="1"/>
  <c r="W128" i="4"/>
  <c r="Y128" i="4"/>
  <c r="AA128" i="4"/>
  <c r="AC128" i="4"/>
  <c r="AE128" i="4"/>
  <c r="AG128" i="4"/>
  <c r="AJ128" i="4"/>
  <c r="AL128" i="4"/>
  <c r="AM128" i="4"/>
  <c r="AN128" i="4"/>
  <c r="AO128" i="4"/>
  <c r="AP128" i="4"/>
  <c r="AQ128" i="4"/>
  <c r="D129" i="4"/>
  <c r="L129" i="4"/>
  <c r="N129" i="4"/>
  <c r="Q129" i="4"/>
  <c r="R129" i="4"/>
  <c r="T129" i="4"/>
  <c r="W129" i="4"/>
  <c r="Y129" i="4"/>
  <c r="AA129" i="4"/>
  <c r="AC129" i="4"/>
  <c r="AE129" i="4"/>
  <c r="AG129" i="4"/>
  <c r="AJ129" i="4"/>
  <c r="AL129" i="4"/>
  <c r="AM129" i="4"/>
  <c r="AN129" i="4"/>
  <c r="AO129" i="4"/>
  <c r="AP129" i="4"/>
  <c r="AQ129" i="4"/>
  <c r="D130" i="4"/>
  <c r="L130" i="4"/>
  <c r="N130" i="4"/>
  <c r="Q130" i="4"/>
  <c r="R130" i="4"/>
  <c r="T130" i="4" s="1"/>
  <c r="W130" i="4"/>
  <c r="Y130" i="4"/>
  <c r="AA130" i="4"/>
  <c r="AC130" i="4"/>
  <c r="AE130" i="4"/>
  <c r="AG130" i="4"/>
  <c r="AJ130" i="4"/>
  <c r="AL130" i="4"/>
  <c r="AM130" i="4"/>
  <c r="AN130" i="4"/>
  <c r="AO130" i="4"/>
  <c r="AP130" i="4"/>
  <c r="AQ130" i="4"/>
  <c r="D131" i="4"/>
  <c r="L131" i="4"/>
  <c r="N131" i="4"/>
  <c r="Q131" i="4"/>
  <c r="R131" i="4"/>
  <c r="T131" i="4" s="1"/>
  <c r="W131" i="4"/>
  <c r="Y131" i="4"/>
  <c r="AA131" i="4"/>
  <c r="AC131" i="4"/>
  <c r="AE131" i="4"/>
  <c r="AG131" i="4"/>
  <c r="AJ131" i="4"/>
  <c r="AL131" i="4"/>
  <c r="AM131" i="4"/>
  <c r="AN131" i="4"/>
  <c r="AO131" i="4"/>
  <c r="AP131" i="4"/>
  <c r="AQ131" i="4"/>
  <c r="D132" i="4"/>
  <c r="L132" i="4"/>
  <c r="N132" i="4"/>
  <c r="Q132" i="4"/>
  <c r="R132" i="4"/>
  <c r="T132" i="4"/>
  <c r="W132" i="4"/>
  <c r="Y132" i="4"/>
  <c r="AA132" i="4"/>
  <c r="AC132" i="4"/>
  <c r="AE132" i="4"/>
  <c r="AG132" i="4"/>
  <c r="AJ132" i="4"/>
  <c r="AL132" i="4"/>
  <c r="AM132" i="4"/>
  <c r="AN132" i="4"/>
  <c r="AO132" i="4"/>
  <c r="AP132" i="4"/>
  <c r="AQ132" i="4"/>
  <c r="D133" i="4"/>
  <c r="L133" i="4"/>
  <c r="N133" i="4"/>
  <c r="Q133" i="4"/>
  <c r="R133" i="4"/>
  <c r="T133" i="4"/>
  <c r="W133" i="4"/>
  <c r="Y133" i="4"/>
  <c r="AA133" i="4"/>
  <c r="AC133" i="4"/>
  <c r="AE133" i="4"/>
  <c r="AG133" i="4"/>
  <c r="AJ133" i="4"/>
  <c r="AL133" i="4"/>
  <c r="AM133" i="4"/>
  <c r="AN133" i="4"/>
  <c r="AO133" i="4"/>
  <c r="AP133" i="4"/>
  <c r="AQ133" i="4"/>
  <c r="D134" i="4"/>
  <c r="L134" i="4"/>
  <c r="N134" i="4"/>
  <c r="Q134" i="4"/>
  <c r="R134" i="4"/>
  <c r="T134" i="4"/>
  <c r="W134" i="4"/>
  <c r="Y134" i="4"/>
  <c r="AA134" i="4"/>
  <c r="AC134" i="4"/>
  <c r="AE134" i="4"/>
  <c r="AG134" i="4"/>
  <c r="AJ134" i="4"/>
  <c r="AL134" i="4"/>
  <c r="AM134" i="4"/>
  <c r="AN134" i="4"/>
  <c r="AO134" i="4"/>
  <c r="AP134" i="4"/>
  <c r="AQ134" i="4"/>
  <c r="D135" i="4"/>
  <c r="L135" i="4"/>
  <c r="N135" i="4"/>
  <c r="Q135" i="4"/>
  <c r="R135" i="4"/>
  <c r="T135" i="4"/>
  <c r="W135" i="4"/>
  <c r="Y135" i="4"/>
  <c r="AA135" i="4"/>
  <c r="AC135" i="4"/>
  <c r="AE135" i="4"/>
  <c r="AG135" i="4"/>
  <c r="AJ135" i="4"/>
  <c r="AL135" i="4"/>
  <c r="AM135" i="4"/>
  <c r="AN135" i="4"/>
  <c r="AO135" i="4"/>
  <c r="AP135" i="4"/>
  <c r="AQ135" i="4"/>
  <c r="D136" i="4"/>
  <c r="L136" i="4"/>
  <c r="N136" i="4"/>
  <c r="Q136" i="4"/>
  <c r="R136" i="4"/>
  <c r="T136" i="4" s="1"/>
  <c r="W136" i="4"/>
  <c r="Y136" i="4"/>
  <c r="AA136" i="4"/>
  <c r="AC136" i="4"/>
  <c r="AE136" i="4"/>
  <c r="AG136" i="4"/>
  <c r="AJ136" i="4"/>
  <c r="AL136" i="4"/>
  <c r="AM136" i="4"/>
  <c r="AN136" i="4"/>
  <c r="AO136" i="4"/>
  <c r="AP136" i="4"/>
  <c r="AQ136" i="4"/>
  <c r="D137" i="4"/>
  <c r="L137" i="4"/>
  <c r="N137" i="4"/>
  <c r="Q137" i="4"/>
  <c r="R137" i="4"/>
  <c r="T137" i="4"/>
  <c r="W137" i="4"/>
  <c r="Y137" i="4"/>
  <c r="AA137" i="4"/>
  <c r="AC137" i="4"/>
  <c r="AE137" i="4"/>
  <c r="AG137" i="4"/>
  <c r="AJ137" i="4"/>
  <c r="AL137" i="4"/>
  <c r="AM137" i="4"/>
  <c r="AN137" i="4"/>
  <c r="AO137" i="4"/>
  <c r="AP137" i="4"/>
  <c r="AQ137" i="4"/>
  <c r="D138" i="4"/>
  <c r="L138" i="4"/>
  <c r="N138" i="4"/>
  <c r="Q138" i="4"/>
  <c r="R138" i="4"/>
  <c r="T138" i="4" s="1"/>
  <c r="W138" i="4"/>
  <c r="Y138" i="4"/>
  <c r="AA138" i="4"/>
  <c r="AC138" i="4"/>
  <c r="AE138" i="4"/>
  <c r="AG138" i="4"/>
  <c r="AJ138" i="4"/>
  <c r="AL138" i="4"/>
  <c r="AM138" i="4"/>
  <c r="AN138" i="4"/>
  <c r="AO138" i="4"/>
  <c r="AP138" i="4"/>
  <c r="AQ138" i="4"/>
  <c r="D139" i="4"/>
  <c r="L139" i="4"/>
  <c r="N139" i="4"/>
  <c r="Q139" i="4"/>
  <c r="R139" i="4"/>
  <c r="T139" i="4"/>
  <c r="W139" i="4"/>
  <c r="Y139" i="4"/>
  <c r="AA139" i="4"/>
  <c r="AC139" i="4"/>
  <c r="AE139" i="4"/>
  <c r="AG139" i="4"/>
  <c r="AJ139" i="4"/>
  <c r="AL139" i="4"/>
  <c r="AM139" i="4"/>
  <c r="AN139" i="4"/>
  <c r="AO139" i="4"/>
  <c r="AP139" i="4"/>
  <c r="AQ139" i="4"/>
  <c r="D140" i="4"/>
  <c r="L140" i="4"/>
  <c r="N140" i="4"/>
  <c r="Q140" i="4"/>
  <c r="R140" i="4"/>
  <c r="T140" i="4"/>
  <c r="W140" i="4"/>
  <c r="Y140" i="4"/>
  <c r="AA140" i="4"/>
  <c r="AC140" i="4"/>
  <c r="AE140" i="4"/>
  <c r="AG140" i="4"/>
  <c r="AJ140" i="4"/>
  <c r="AL140" i="4"/>
  <c r="AM140" i="4"/>
  <c r="AN140" i="4"/>
  <c r="AO140" i="4"/>
  <c r="AP140" i="4"/>
  <c r="AQ140" i="4"/>
  <c r="D141" i="4"/>
  <c r="L141" i="4"/>
  <c r="N141" i="4"/>
  <c r="Q141" i="4"/>
  <c r="R141" i="4"/>
  <c r="T141" i="4"/>
  <c r="W141" i="4"/>
  <c r="Y141" i="4"/>
  <c r="AA141" i="4"/>
  <c r="AC141" i="4"/>
  <c r="AE141" i="4"/>
  <c r="AG141" i="4"/>
  <c r="AJ141" i="4"/>
  <c r="AL141" i="4"/>
  <c r="AM141" i="4"/>
  <c r="AN141" i="4"/>
  <c r="AO141" i="4"/>
  <c r="AP141" i="4"/>
  <c r="AQ141" i="4"/>
  <c r="D142" i="4"/>
  <c r="L142" i="4"/>
  <c r="N142" i="4"/>
  <c r="Q142" i="4"/>
  <c r="R142" i="4"/>
  <c r="T142" i="4" s="1"/>
  <c r="W142" i="4"/>
  <c r="Y142" i="4"/>
  <c r="AA142" i="4"/>
  <c r="AC142" i="4"/>
  <c r="AE142" i="4"/>
  <c r="AG142" i="4"/>
  <c r="AJ142" i="4"/>
  <c r="AL142" i="4"/>
  <c r="AM142" i="4"/>
  <c r="AN142" i="4"/>
  <c r="AO142" i="4"/>
  <c r="AP142" i="4"/>
  <c r="AQ142" i="4"/>
  <c r="D143" i="4"/>
  <c r="L143" i="4"/>
  <c r="N143" i="4"/>
  <c r="Q143" i="4"/>
  <c r="R143" i="4"/>
  <c r="T143" i="4"/>
  <c r="W143" i="4"/>
  <c r="Y143" i="4"/>
  <c r="AA143" i="4"/>
  <c r="AC143" i="4"/>
  <c r="AE143" i="4"/>
  <c r="AG143" i="4"/>
  <c r="AJ143" i="4"/>
  <c r="AL143" i="4"/>
  <c r="AM143" i="4"/>
  <c r="AN143" i="4"/>
  <c r="AO143" i="4"/>
  <c r="AP143" i="4"/>
  <c r="AQ143" i="4"/>
  <c r="D144" i="4"/>
  <c r="L144" i="4"/>
  <c r="N144" i="4"/>
  <c r="Q144" i="4"/>
  <c r="R144" i="4"/>
  <c r="T144" i="4" s="1"/>
  <c r="W144" i="4"/>
  <c r="Y144" i="4"/>
  <c r="AA144" i="4"/>
  <c r="AC144" i="4"/>
  <c r="AE144" i="4"/>
  <c r="AG144" i="4"/>
  <c r="AJ144" i="4"/>
  <c r="AL144" i="4"/>
  <c r="AM144" i="4"/>
  <c r="AN144" i="4"/>
  <c r="AO144" i="4"/>
  <c r="AP144" i="4"/>
  <c r="AQ144" i="4"/>
  <c r="D145" i="4"/>
  <c r="L145" i="4"/>
  <c r="N145" i="4"/>
  <c r="Q145" i="4"/>
  <c r="R145" i="4"/>
  <c r="T145" i="4"/>
  <c r="W145" i="4"/>
  <c r="Y145" i="4"/>
  <c r="AA145" i="4"/>
  <c r="AC145" i="4"/>
  <c r="AE145" i="4"/>
  <c r="AG145" i="4"/>
  <c r="AJ145" i="4"/>
  <c r="AL145" i="4"/>
  <c r="AM145" i="4"/>
  <c r="AN145" i="4"/>
  <c r="AO145" i="4"/>
  <c r="AP145" i="4"/>
  <c r="AQ145" i="4"/>
  <c r="D146" i="4"/>
  <c r="L146" i="4"/>
  <c r="N146" i="4"/>
  <c r="Q146" i="4"/>
  <c r="R146" i="4"/>
  <c r="T146" i="4" s="1"/>
  <c r="W146" i="4"/>
  <c r="Y146" i="4"/>
  <c r="AA146" i="4"/>
  <c r="AC146" i="4"/>
  <c r="AE146" i="4"/>
  <c r="AG146" i="4"/>
  <c r="AJ146" i="4"/>
  <c r="AL146" i="4"/>
  <c r="AM146" i="4"/>
  <c r="AN146" i="4"/>
  <c r="AO146" i="4"/>
  <c r="AP146" i="4"/>
  <c r="AQ146" i="4"/>
  <c r="D147" i="4"/>
  <c r="L147" i="4"/>
  <c r="N147" i="4"/>
  <c r="Q147" i="4"/>
  <c r="R147" i="4"/>
  <c r="T147" i="4"/>
  <c r="W147" i="4"/>
  <c r="Y147" i="4"/>
  <c r="AA147" i="4"/>
  <c r="AC147" i="4"/>
  <c r="AE147" i="4"/>
  <c r="AG147" i="4"/>
  <c r="AJ147" i="4"/>
  <c r="AL147" i="4"/>
  <c r="AM147" i="4"/>
  <c r="AN147" i="4"/>
  <c r="AO147" i="4"/>
  <c r="AP147" i="4"/>
  <c r="AQ147" i="4"/>
  <c r="D148" i="4"/>
  <c r="L148" i="4"/>
  <c r="N148" i="4"/>
  <c r="Q148" i="4"/>
  <c r="R148" i="4"/>
  <c r="T148" i="4" s="1"/>
  <c r="W148" i="4"/>
  <c r="Y148" i="4"/>
  <c r="AA148" i="4"/>
  <c r="AC148" i="4"/>
  <c r="AE148" i="4"/>
  <c r="AG148" i="4"/>
  <c r="AJ148" i="4"/>
  <c r="AL148" i="4"/>
  <c r="AM148" i="4"/>
  <c r="AN148" i="4"/>
  <c r="AO148" i="4"/>
  <c r="AP148" i="4"/>
  <c r="AQ148" i="4"/>
  <c r="D149" i="4"/>
  <c r="L149" i="4"/>
  <c r="N149" i="4"/>
  <c r="Q149" i="4"/>
  <c r="R149" i="4"/>
  <c r="T149" i="4"/>
  <c r="W149" i="4"/>
  <c r="Y149" i="4"/>
  <c r="AA149" i="4"/>
  <c r="AC149" i="4"/>
  <c r="AE149" i="4"/>
  <c r="AG149" i="4"/>
  <c r="AJ149" i="4"/>
  <c r="AL149" i="4"/>
  <c r="AM149" i="4"/>
  <c r="AN149" i="4"/>
  <c r="AO149" i="4"/>
  <c r="AP149" i="4"/>
  <c r="AQ149" i="4"/>
  <c r="D150" i="4"/>
  <c r="L150" i="4"/>
  <c r="N150" i="4"/>
  <c r="Q150" i="4"/>
  <c r="R150" i="4"/>
  <c r="T150" i="4" s="1"/>
  <c r="W150" i="4"/>
  <c r="Y150" i="4"/>
  <c r="AA150" i="4"/>
  <c r="AC150" i="4"/>
  <c r="AE150" i="4"/>
  <c r="AG150" i="4"/>
  <c r="AJ150" i="4"/>
  <c r="AL150" i="4"/>
  <c r="AM150" i="4"/>
  <c r="AN150" i="4"/>
  <c r="AO150" i="4"/>
  <c r="AP150" i="4"/>
  <c r="AQ150" i="4"/>
  <c r="D151" i="4"/>
  <c r="L151" i="4"/>
  <c r="N151" i="4"/>
  <c r="Q151" i="4"/>
  <c r="R151" i="4"/>
  <c r="T151" i="4" s="1"/>
  <c r="W151" i="4"/>
  <c r="Y151" i="4"/>
  <c r="AA151" i="4"/>
  <c r="AC151" i="4"/>
  <c r="AE151" i="4"/>
  <c r="AG151" i="4"/>
  <c r="AJ151" i="4"/>
  <c r="AL151" i="4"/>
  <c r="AM151" i="4"/>
  <c r="AN151" i="4"/>
  <c r="AO151" i="4"/>
  <c r="AP151" i="4"/>
  <c r="AQ151" i="4"/>
  <c r="D152" i="4"/>
  <c r="L152" i="4"/>
  <c r="N152" i="4"/>
  <c r="Q152" i="4"/>
  <c r="R152" i="4"/>
  <c r="T152" i="4"/>
  <c r="W152" i="4"/>
  <c r="Y152" i="4"/>
  <c r="AA152" i="4"/>
  <c r="AC152" i="4"/>
  <c r="AE152" i="4"/>
  <c r="AG152" i="4"/>
  <c r="AJ152" i="4"/>
  <c r="AL152" i="4"/>
  <c r="AM152" i="4"/>
  <c r="AN152" i="4"/>
  <c r="AO152" i="4"/>
  <c r="AP152" i="4"/>
  <c r="AQ152" i="4"/>
  <c r="D153" i="4"/>
  <c r="L153" i="4"/>
  <c r="N153" i="4"/>
  <c r="Q153" i="4"/>
  <c r="R153" i="4"/>
  <c r="T153" i="4"/>
  <c r="W153" i="4"/>
  <c r="Y153" i="4"/>
  <c r="AA153" i="4"/>
  <c r="AC153" i="4"/>
  <c r="AE153" i="4"/>
  <c r="AG153" i="4"/>
  <c r="AJ153" i="4"/>
  <c r="AL153" i="4"/>
  <c r="AM153" i="4"/>
  <c r="AN153" i="4"/>
  <c r="AO153" i="4"/>
  <c r="AP153" i="4"/>
  <c r="AQ153" i="4"/>
  <c r="D154" i="4"/>
  <c r="L154" i="4"/>
  <c r="N154" i="4"/>
  <c r="Q154" i="4"/>
  <c r="R154" i="4"/>
  <c r="T154" i="4"/>
  <c r="W154" i="4"/>
  <c r="Y154" i="4"/>
  <c r="AA154" i="4"/>
  <c r="AC154" i="4"/>
  <c r="AE154" i="4"/>
  <c r="AG154" i="4"/>
  <c r="AJ154" i="4"/>
  <c r="AL154" i="4"/>
  <c r="AM154" i="4"/>
  <c r="AN154" i="4"/>
  <c r="AO154" i="4"/>
  <c r="AP154" i="4"/>
  <c r="AQ154" i="4"/>
  <c r="D155" i="4"/>
  <c r="L155" i="4"/>
  <c r="N155" i="4"/>
  <c r="Q155" i="4"/>
  <c r="R155" i="4"/>
  <c r="T155" i="4"/>
  <c r="W155" i="4"/>
  <c r="Y155" i="4"/>
  <c r="AA155" i="4"/>
  <c r="AC155" i="4"/>
  <c r="AE155" i="4"/>
  <c r="AG155" i="4"/>
  <c r="AJ155" i="4"/>
  <c r="AL155" i="4"/>
  <c r="AM155" i="4"/>
  <c r="AN155" i="4"/>
  <c r="AO155" i="4"/>
  <c r="AP155" i="4"/>
  <c r="AQ155" i="4"/>
  <c r="D156" i="4"/>
  <c r="L156" i="4"/>
  <c r="N156" i="4"/>
  <c r="Q156" i="4"/>
  <c r="R156" i="4"/>
  <c r="T156" i="4" s="1"/>
  <c r="W156" i="4"/>
  <c r="Y156" i="4"/>
  <c r="AA156" i="4"/>
  <c r="AC156" i="4"/>
  <c r="AE156" i="4"/>
  <c r="AG156" i="4"/>
  <c r="AJ156" i="4"/>
  <c r="AL156" i="4"/>
  <c r="AM156" i="4"/>
  <c r="AN156" i="4"/>
  <c r="AO156" i="4"/>
  <c r="AP156" i="4"/>
  <c r="AQ156" i="4"/>
  <c r="D157" i="4"/>
  <c r="L157" i="4"/>
  <c r="N157" i="4"/>
  <c r="Q157" i="4"/>
  <c r="R157" i="4"/>
  <c r="T157" i="4"/>
  <c r="W157" i="4"/>
  <c r="Y157" i="4"/>
  <c r="AA157" i="4"/>
  <c r="AC157" i="4"/>
  <c r="AE157" i="4"/>
  <c r="AG157" i="4"/>
  <c r="AJ157" i="4"/>
  <c r="AL157" i="4"/>
  <c r="AM157" i="4"/>
  <c r="AN157" i="4"/>
  <c r="AO157" i="4"/>
  <c r="AP157" i="4"/>
  <c r="AQ157" i="4"/>
  <c r="D158" i="4"/>
  <c r="L158" i="4"/>
  <c r="N158" i="4"/>
  <c r="Q158" i="4"/>
  <c r="R158" i="4"/>
  <c r="T158" i="4" s="1"/>
  <c r="W158" i="4"/>
  <c r="Y158" i="4"/>
  <c r="AA158" i="4"/>
  <c r="AC158" i="4"/>
  <c r="AE158" i="4"/>
  <c r="AG158" i="4"/>
  <c r="AJ158" i="4"/>
  <c r="AL158" i="4"/>
  <c r="AM158" i="4"/>
  <c r="AN158" i="4"/>
  <c r="AO158" i="4"/>
  <c r="AP158" i="4"/>
  <c r="AQ158" i="4"/>
  <c r="D159" i="4"/>
  <c r="L159" i="4"/>
  <c r="N159" i="4"/>
  <c r="Q159" i="4"/>
  <c r="R159" i="4"/>
  <c r="T159" i="4"/>
  <c r="W159" i="4"/>
  <c r="Y159" i="4"/>
  <c r="AA159" i="4"/>
  <c r="AC159" i="4"/>
  <c r="AE159" i="4"/>
  <c r="AG159" i="4"/>
  <c r="AJ159" i="4"/>
  <c r="AL159" i="4"/>
  <c r="AM159" i="4"/>
  <c r="AN159" i="4"/>
  <c r="AO159" i="4"/>
  <c r="AP159" i="4"/>
  <c r="AQ159" i="4"/>
  <c r="D160" i="4"/>
  <c r="L160" i="4"/>
  <c r="N160" i="4"/>
  <c r="Q160" i="4"/>
  <c r="R160" i="4"/>
  <c r="T160" i="4"/>
  <c r="W160" i="4"/>
  <c r="Y160" i="4"/>
  <c r="AA160" i="4"/>
  <c r="AC160" i="4"/>
  <c r="AE160" i="4"/>
  <c r="AG160" i="4"/>
  <c r="AJ160" i="4"/>
  <c r="AL160" i="4"/>
  <c r="AM160" i="4"/>
  <c r="AN160" i="4"/>
  <c r="AO160" i="4"/>
  <c r="AP160" i="4"/>
  <c r="AQ160" i="4"/>
  <c r="D161" i="4"/>
  <c r="L161" i="4"/>
  <c r="N161" i="4"/>
  <c r="Q161" i="4"/>
  <c r="R161" i="4"/>
  <c r="T161" i="4"/>
  <c r="W161" i="4"/>
  <c r="Y161" i="4"/>
  <c r="AA161" i="4"/>
  <c r="AC161" i="4"/>
  <c r="AE161" i="4"/>
  <c r="AG161" i="4"/>
  <c r="AJ161" i="4"/>
  <c r="AL161" i="4"/>
  <c r="AM161" i="4"/>
  <c r="AN161" i="4"/>
  <c r="AO161" i="4"/>
  <c r="AP161" i="4"/>
  <c r="AQ161" i="4"/>
  <c r="D162" i="4"/>
  <c r="L162" i="4"/>
  <c r="N162" i="4"/>
  <c r="Q162" i="4"/>
  <c r="R162" i="4"/>
  <c r="T162" i="4" s="1"/>
  <c r="W162" i="4"/>
  <c r="Y162" i="4"/>
  <c r="AA162" i="4"/>
  <c r="AC162" i="4"/>
  <c r="AE162" i="4"/>
  <c r="AG162" i="4"/>
  <c r="AJ162" i="4"/>
  <c r="AL162" i="4"/>
  <c r="AM162" i="4"/>
  <c r="AN162" i="4"/>
  <c r="AO162" i="4"/>
  <c r="AP162" i="4"/>
  <c r="AQ162" i="4"/>
  <c r="D163" i="4"/>
  <c r="L163" i="4"/>
  <c r="N163" i="4"/>
  <c r="Q163" i="4"/>
  <c r="R163" i="4"/>
  <c r="T163" i="4"/>
  <c r="W163" i="4"/>
  <c r="Y163" i="4"/>
  <c r="AA163" i="4"/>
  <c r="AC163" i="4"/>
  <c r="AE163" i="4"/>
  <c r="AG163" i="4"/>
  <c r="AJ163" i="4"/>
  <c r="AL163" i="4"/>
  <c r="AM163" i="4"/>
  <c r="AN163" i="4"/>
  <c r="AO163" i="4"/>
  <c r="AP163" i="4"/>
  <c r="AQ163" i="4"/>
  <c r="D164" i="4"/>
  <c r="L164" i="4"/>
  <c r="N164" i="4"/>
  <c r="Q164" i="4"/>
  <c r="R164" i="4"/>
  <c r="T164" i="4" s="1"/>
  <c r="W164" i="4"/>
  <c r="Y164" i="4"/>
  <c r="AA164" i="4"/>
  <c r="AC164" i="4"/>
  <c r="AE164" i="4"/>
  <c r="AG164" i="4"/>
  <c r="AJ164" i="4"/>
  <c r="AL164" i="4"/>
  <c r="AM164" i="4"/>
  <c r="AN164" i="4"/>
  <c r="AO164" i="4"/>
  <c r="AP164" i="4"/>
  <c r="AQ164" i="4"/>
  <c r="D165" i="4"/>
  <c r="L165" i="4"/>
  <c r="N165" i="4"/>
  <c r="Q165" i="4"/>
  <c r="R165" i="4"/>
  <c r="T165" i="4"/>
  <c r="W165" i="4"/>
  <c r="Y165" i="4"/>
  <c r="AA165" i="4"/>
  <c r="AC165" i="4"/>
  <c r="AE165" i="4"/>
  <c r="AG165" i="4"/>
  <c r="AJ165" i="4"/>
  <c r="AL165" i="4"/>
  <c r="AM165" i="4"/>
  <c r="AN165" i="4"/>
  <c r="AO165" i="4"/>
  <c r="AP165" i="4"/>
  <c r="AQ165" i="4"/>
  <c r="D166" i="4"/>
  <c r="L166" i="4"/>
  <c r="N166" i="4"/>
  <c r="Q166" i="4"/>
  <c r="R166" i="4"/>
  <c r="T166" i="4"/>
  <c r="W166" i="4"/>
  <c r="Y166" i="4"/>
  <c r="AA166" i="4"/>
  <c r="AC166" i="4"/>
  <c r="AE166" i="4"/>
  <c r="AG166" i="4"/>
  <c r="AJ166" i="4"/>
  <c r="AL166" i="4"/>
  <c r="AM166" i="4"/>
  <c r="AN166" i="4"/>
  <c r="AO166" i="4"/>
  <c r="AP166" i="4"/>
  <c r="AQ166" i="4"/>
  <c r="D167" i="4"/>
  <c r="L167" i="4"/>
  <c r="N167" i="4"/>
  <c r="Q167" i="4"/>
  <c r="R167" i="4"/>
  <c r="T167" i="4" s="1"/>
  <c r="W167" i="4"/>
  <c r="Y167" i="4"/>
  <c r="AA167" i="4"/>
  <c r="AC167" i="4"/>
  <c r="AE167" i="4"/>
  <c r="AG167" i="4"/>
  <c r="AJ167" i="4"/>
  <c r="AL167" i="4"/>
  <c r="AM167" i="4"/>
  <c r="AN167" i="4"/>
  <c r="AO167" i="4"/>
  <c r="AP167" i="4"/>
  <c r="AQ167" i="4"/>
  <c r="D168" i="4"/>
  <c r="L168" i="4"/>
  <c r="N168" i="4"/>
  <c r="Q168" i="4"/>
  <c r="R168" i="4"/>
  <c r="T168" i="4"/>
  <c r="W168" i="4"/>
  <c r="Y168" i="4"/>
  <c r="AA168" i="4"/>
  <c r="AC168" i="4"/>
  <c r="AE168" i="4"/>
  <c r="AG168" i="4"/>
  <c r="AJ168" i="4"/>
  <c r="AL168" i="4"/>
  <c r="AM168" i="4"/>
  <c r="AN168" i="4"/>
  <c r="AO168" i="4"/>
  <c r="AP168" i="4"/>
  <c r="AQ168" i="4"/>
  <c r="D169" i="4"/>
  <c r="L169" i="4"/>
  <c r="N169" i="4"/>
  <c r="Q169" i="4"/>
  <c r="R169" i="4"/>
  <c r="T169" i="4"/>
  <c r="W169" i="4"/>
  <c r="Y169" i="4"/>
  <c r="AA169" i="4"/>
  <c r="AC169" i="4"/>
  <c r="AE169" i="4"/>
  <c r="AG169" i="4"/>
  <c r="AJ169" i="4"/>
  <c r="AL169" i="4"/>
  <c r="AM169" i="4"/>
  <c r="AN169" i="4"/>
  <c r="AO169" i="4"/>
  <c r="AP169" i="4"/>
  <c r="AQ169" i="4"/>
  <c r="D170" i="4"/>
  <c r="L170" i="4"/>
  <c r="N170" i="4"/>
  <c r="Q170" i="4"/>
  <c r="R170" i="4"/>
  <c r="T170" i="4" s="1"/>
  <c r="W170" i="4"/>
  <c r="Y170" i="4"/>
  <c r="AA170" i="4"/>
  <c r="AC170" i="4"/>
  <c r="AE170" i="4"/>
  <c r="AG170" i="4"/>
  <c r="AJ170" i="4"/>
  <c r="AL170" i="4"/>
  <c r="AM170" i="4"/>
  <c r="AN170" i="4"/>
  <c r="AO170" i="4"/>
  <c r="AP170" i="4"/>
  <c r="AQ170" i="4"/>
  <c r="D171" i="4"/>
  <c r="L171" i="4"/>
  <c r="N171" i="4"/>
  <c r="Q171" i="4"/>
  <c r="R171" i="4"/>
  <c r="T171" i="4" s="1"/>
  <c r="W171" i="4"/>
  <c r="Y171" i="4"/>
  <c r="AA171" i="4"/>
  <c r="AC171" i="4"/>
  <c r="AE171" i="4"/>
  <c r="AG171" i="4"/>
  <c r="AJ171" i="4"/>
  <c r="AL171" i="4"/>
  <c r="AM171" i="4"/>
  <c r="AN171" i="4"/>
  <c r="AO171" i="4"/>
  <c r="AP171" i="4"/>
  <c r="AQ171" i="4"/>
  <c r="D172" i="4"/>
  <c r="L172" i="4"/>
  <c r="N172" i="4"/>
  <c r="Q172" i="4"/>
  <c r="R172" i="4"/>
  <c r="T172" i="4" s="1"/>
  <c r="W172" i="4"/>
  <c r="Y172" i="4"/>
  <c r="AA172" i="4"/>
  <c r="AC172" i="4"/>
  <c r="AE172" i="4"/>
  <c r="AG172" i="4"/>
  <c r="AJ172" i="4"/>
  <c r="AL172" i="4"/>
  <c r="AM172" i="4"/>
  <c r="AN172" i="4"/>
  <c r="AO172" i="4"/>
  <c r="AP172" i="4"/>
  <c r="AQ172" i="4"/>
  <c r="D173" i="4"/>
  <c r="L173" i="4"/>
  <c r="N173" i="4"/>
  <c r="Q173" i="4"/>
  <c r="R173" i="4"/>
  <c r="T173" i="4"/>
  <c r="W173" i="4"/>
  <c r="Y173" i="4"/>
  <c r="AA173" i="4"/>
  <c r="AC173" i="4"/>
  <c r="AE173" i="4"/>
  <c r="AG173" i="4"/>
  <c r="AJ173" i="4"/>
  <c r="AL173" i="4"/>
  <c r="AM173" i="4"/>
  <c r="AN173" i="4"/>
  <c r="AO173" i="4"/>
  <c r="AP173" i="4"/>
  <c r="AQ173" i="4"/>
  <c r="D174" i="4"/>
  <c r="L174" i="4"/>
  <c r="N174" i="4"/>
  <c r="Q174" i="4"/>
  <c r="R174" i="4"/>
  <c r="T174" i="4"/>
  <c r="W174" i="4"/>
  <c r="Y174" i="4"/>
  <c r="AA174" i="4"/>
  <c r="AC174" i="4"/>
  <c r="AE174" i="4"/>
  <c r="AG174" i="4"/>
  <c r="AJ174" i="4"/>
  <c r="AL174" i="4"/>
  <c r="AM174" i="4"/>
  <c r="AN174" i="4"/>
  <c r="AO174" i="4"/>
  <c r="AP174" i="4"/>
  <c r="AQ174" i="4"/>
  <c r="D175" i="4"/>
  <c r="L175" i="4"/>
  <c r="N175" i="4"/>
  <c r="Q175" i="4"/>
  <c r="R175" i="4"/>
  <c r="T175" i="4"/>
  <c r="W175" i="4"/>
  <c r="Y175" i="4"/>
  <c r="AA175" i="4"/>
  <c r="AC175" i="4"/>
  <c r="AE175" i="4"/>
  <c r="AG175" i="4"/>
  <c r="AJ175" i="4"/>
  <c r="AL175" i="4"/>
  <c r="AM175" i="4"/>
  <c r="AN175" i="4"/>
  <c r="AO175" i="4"/>
  <c r="AP175" i="4"/>
  <c r="AQ175" i="4"/>
  <c r="D176" i="4"/>
  <c r="L176" i="4"/>
  <c r="N176" i="4"/>
  <c r="Q176" i="4"/>
  <c r="R176" i="4"/>
  <c r="T176" i="4" s="1"/>
  <c r="W176" i="4"/>
  <c r="Y176" i="4"/>
  <c r="AA176" i="4"/>
  <c r="AC176" i="4"/>
  <c r="AE176" i="4"/>
  <c r="AG176" i="4"/>
  <c r="AJ176" i="4"/>
  <c r="AL176" i="4"/>
  <c r="AM176" i="4"/>
  <c r="AN176" i="4"/>
  <c r="AO176" i="4"/>
  <c r="AP176" i="4"/>
  <c r="AQ176" i="4"/>
  <c r="D177" i="4"/>
  <c r="L177" i="4"/>
  <c r="N177" i="4"/>
  <c r="Q177" i="4"/>
  <c r="R177" i="4"/>
  <c r="T177" i="4"/>
  <c r="W177" i="4"/>
  <c r="Y177" i="4"/>
  <c r="AA177" i="4"/>
  <c r="AC177" i="4"/>
  <c r="AE177" i="4"/>
  <c r="AG177" i="4"/>
  <c r="AJ177" i="4"/>
  <c r="AL177" i="4"/>
  <c r="AM177" i="4"/>
  <c r="AN177" i="4"/>
  <c r="AO177" i="4"/>
  <c r="AP177" i="4"/>
  <c r="AQ177" i="4"/>
  <c r="D178" i="4"/>
  <c r="L178" i="4"/>
  <c r="N178" i="4"/>
  <c r="Q178" i="4"/>
  <c r="R178" i="4"/>
  <c r="T178" i="4" s="1"/>
  <c r="W178" i="4"/>
  <c r="Y178" i="4"/>
  <c r="AA178" i="4"/>
  <c r="AC178" i="4"/>
  <c r="AE178" i="4"/>
  <c r="AG178" i="4"/>
  <c r="AJ178" i="4"/>
  <c r="AL178" i="4"/>
  <c r="AM178" i="4"/>
  <c r="AN178" i="4"/>
  <c r="AO178" i="4"/>
  <c r="AP178" i="4"/>
  <c r="AQ178" i="4"/>
  <c r="D179" i="4"/>
  <c r="L179" i="4"/>
  <c r="N179" i="4"/>
  <c r="Q179" i="4"/>
  <c r="R179" i="4"/>
  <c r="T179" i="4"/>
  <c r="W179" i="4"/>
  <c r="Y179" i="4"/>
  <c r="AA179" i="4"/>
  <c r="AC179" i="4"/>
  <c r="AE179" i="4"/>
  <c r="AG179" i="4"/>
  <c r="AJ179" i="4"/>
  <c r="AL179" i="4"/>
  <c r="AM179" i="4"/>
  <c r="AN179" i="4"/>
  <c r="AO179" i="4"/>
  <c r="AP179" i="4"/>
  <c r="AQ179" i="4"/>
  <c r="D180" i="4"/>
  <c r="L180" i="4"/>
  <c r="N180" i="4"/>
  <c r="Q180" i="4"/>
  <c r="R180" i="4"/>
  <c r="T180" i="4"/>
  <c r="W180" i="4"/>
  <c r="Y180" i="4"/>
  <c r="AA180" i="4"/>
  <c r="AC180" i="4"/>
  <c r="AE180" i="4"/>
  <c r="AG180" i="4"/>
  <c r="AJ180" i="4"/>
  <c r="AL180" i="4"/>
  <c r="AM180" i="4"/>
  <c r="AN180" i="4"/>
  <c r="AO180" i="4"/>
  <c r="AP180" i="4"/>
  <c r="AQ180" i="4"/>
  <c r="D181" i="4"/>
  <c r="L181" i="4"/>
  <c r="N181" i="4"/>
  <c r="Q181" i="4"/>
  <c r="R181" i="4"/>
  <c r="T181" i="4"/>
  <c r="W181" i="4"/>
  <c r="Y181" i="4"/>
  <c r="AA181" i="4"/>
  <c r="AC181" i="4"/>
  <c r="AE181" i="4"/>
  <c r="AG181" i="4"/>
  <c r="AJ181" i="4"/>
  <c r="AL181" i="4"/>
  <c r="AM181" i="4"/>
  <c r="AN181" i="4"/>
  <c r="AO181" i="4"/>
  <c r="AP181" i="4"/>
  <c r="AQ181" i="4"/>
  <c r="D182" i="4"/>
  <c r="L182" i="4"/>
  <c r="N182" i="4"/>
  <c r="Q182" i="4"/>
  <c r="R182" i="4"/>
  <c r="T182" i="4" s="1"/>
  <c r="W182" i="4"/>
  <c r="Y182" i="4"/>
  <c r="AA182" i="4"/>
  <c r="AC182" i="4"/>
  <c r="AE182" i="4"/>
  <c r="AG182" i="4"/>
  <c r="AJ182" i="4"/>
  <c r="AL182" i="4"/>
  <c r="AM182" i="4"/>
  <c r="AN182" i="4"/>
  <c r="AO182" i="4"/>
  <c r="AP182" i="4"/>
  <c r="AQ182" i="4"/>
  <c r="D183" i="4"/>
  <c r="L183" i="4"/>
  <c r="N183" i="4"/>
  <c r="Q183" i="4"/>
  <c r="R183" i="4"/>
  <c r="T183" i="4"/>
  <c r="W183" i="4"/>
  <c r="Y183" i="4"/>
  <c r="AA183" i="4"/>
  <c r="AC183" i="4"/>
  <c r="AE183" i="4"/>
  <c r="AG183" i="4"/>
  <c r="AJ183" i="4"/>
  <c r="AL183" i="4"/>
  <c r="AM183" i="4"/>
  <c r="AN183" i="4"/>
  <c r="AO183" i="4"/>
  <c r="AP183" i="4"/>
  <c r="AQ183" i="4"/>
  <c r="D184" i="4"/>
  <c r="L184" i="4"/>
  <c r="N184" i="4"/>
  <c r="Q184" i="4"/>
  <c r="R184" i="4"/>
  <c r="T184" i="4" s="1"/>
  <c r="W184" i="4"/>
  <c r="Y184" i="4"/>
  <c r="AA184" i="4"/>
  <c r="AC184" i="4"/>
  <c r="AE184" i="4"/>
  <c r="AG184" i="4"/>
  <c r="AJ184" i="4"/>
  <c r="AL184" i="4"/>
  <c r="AM184" i="4"/>
  <c r="AN184" i="4"/>
  <c r="AO184" i="4"/>
  <c r="AP184" i="4"/>
  <c r="AQ184" i="4"/>
  <c r="D185" i="4"/>
  <c r="L185" i="4"/>
  <c r="N185" i="4"/>
  <c r="Q185" i="4"/>
  <c r="R185" i="4"/>
  <c r="T185" i="4"/>
  <c r="W185" i="4"/>
  <c r="Y185" i="4"/>
  <c r="AA185" i="4"/>
  <c r="AC185" i="4"/>
  <c r="AE185" i="4"/>
  <c r="AG185" i="4"/>
  <c r="AJ185" i="4"/>
  <c r="AL185" i="4"/>
  <c r="AM185" i="4"/>
  <c r="AN185" i="4"/>
  <c r="AO185" i="4"/>
  <c r="AP185" i="4"/>
  <c r="AQ185" i="4"/>
  <c r="D186" i="4"/>
  <c r="L186" i="4"/>
  <c r="N186" i="4"/>
  <c r="Q186" i="4"/>
  <c r="R186" i="4"/>
  <c r="T186" i="4"/>
  <c r="W186" i="4"/>
  <c r="Y186" i="4"/>
  <c r="AA186" i="4"/>
  <c r="AC186" i="4"/>
  <c r="AE186" i="4"/>
  <c r="AG186" i="4"/>
  <c r="AJ186" i="4"/>
  <c r="AL186" i="4"/>
  <c r="AM186" i="4"/>
  <c r="AN186" i="4"/>
  <c r="AO186" i="4"/>
  <c r="AP186" i="4"/>
  <c r="AQ186" i="4"/>
  <c r="D187" i="4"/>
  <c r="L187" i="4"/>
  <c r="N187" i="4"/>
  <c r="Q187" i="4"/>
  <c r="R187" i="4"/>
  <c r="T187" i="4" s="1"/>
  <c r="W187" i="4"/>
  <c r="Y187" i="4"/>
  <c r="AA187" i="4"/>
  <c r="AC187" i="4"/>
  <c r="AE187" i="4"/>
  <c r="AG187" i="4"/>
  <c r="AJ187" i="4"/>
  <c r="AL187" i="4"/>
  <c r="AM187" i="4"/>
  <c r="AN187" i="4"/>
  <c r="AO187" i="4"/>
  <c r="AP187" i="4"/>
  <c r="AQ187" i="4"/>
  <c r="D188" i="4"/>
  <c r="L188" i="4"/>
  <c r="N188" i="4"/>
  <c r="Q188" i="4"/>
  <c r="R188" i="4"/>
  <c r="T188" i="4"/>
  <c r="W188" i="4"/>
  <c r="Y188" i="4"/>
  <c r="AA188" i="4"/>
  <c r="AC188" i="4"/>
  <c r="AE188" i="4"/>
  <c r="AG188" i="4"/>
  <c r="AJ188" i="4"/>
  <c r="AL188" i="4"/>
  <c r="AM188" i="4"/>
  <c r="AN188" i="4"/>
  <c r="AO188" i="4"/>
  <c r="AP188" i="4"/>
  <c r="AQ188" i="4"/>
  <c r="D189" i="4"/>
  <c r="L189" i="4"/>
  <c r="N189" i="4"/>
  <c r="Q189" i="4"/>
  <c r="R189" i="4"/>
  <c r="T189" i="4"/>
  <c r="W189" i="4"/>
  <c r="Y189" i="4"/>
  <c r="AA189" i="4"/>
  <c r="AC189" i="4"/>
  <c r="AE189" i="4"/>
  <c r="AG189" i="4"/>
  <c r="AJ189" i="4"/>
  <c r="AL189" i="4"/>
  <c r="AM189" i="4"/>
  <c r="AN189" i="4"/>
  <c r="AO189" i="4"/>
  <c r="AP189" i="4"/>
  <c r="AQ189" i="4"/>
  <c r="D190" i="4"/>
  <c r="L190" i="4"/>
  <c r="N190" i="4"/>
  <c r="Q190" i="4"/>
  <c r="R190" i="4"/>
  <c r="T190" i="4" s="1"/>
  <c r="W190" i="4"/>
  <c r="Y190" i="4"/>
  <c r="AA190" i="4"/>
  <c r="AC190" i="4"/>
  <c r="AE190" i="4"/>
  <c r="AG190" i="4"/>
  <c r="AJ190" i="4"/>
  <c r="AL190" i="4"/>
  <c r="AM190" i="4"/>
  <c r="AN190" i="4"/>
  <c r="AO190" i="4"/>
  <c r="AP190" i="4"/>
  <c r="AQ190" i="4"/>
  <c r="D191" i="4"/>
  <c r="L191" i="4"/>
  <c r="N191" i="4"/>
  <c r="Q191" i="4"/>
  <c r="R191" i="4"/>
  <c r="T191" i="4" s="1"/>
  <c r="W191" i="4"/>
  <c r="Y191" i="4"/>
  <c r="AA191" i="4"/>
  <c r="AC191" i="4"/>
  <c r="AE191" i="4"/>
  <c r="AG191" i="4"/>
  <c r="AJ191" i="4"/>
  <c r="AL191" i="4"/>
  <c r="AM191" i="4"/>
  <c r="AN191" i="4"/>
  <c r="AO191" i="4"/>
  <c r="AP191" i="4"/>
  <c r="AQ191" i="4"/>
  <c r="D192" i="4"/>
  <c r="L192" i="4"/>
  <c r="N192" i="4"/>
  <c r="Q192" i="4"/>
  <c r="R192" i="4"/>
  <c r="T192" i="4" s="1"/>
  <c r="W192" i="4"/>
  <c r="Y192" i="4"/>
  <c r="AA192" i="4"/>
  <c r="AC192" i="4"/>
  <c r="AE192" i="4"/>
  <c r="AG192" i="4"/>
  <c r="AJ192" i="4"/>
  <c r="AL192" i="4"/>
  <c r="AM192" i="4"/>
  <c r="AN192" i="4"/>
  <c r="AO192" i="4"/>
  <c r="AP192" i="4"/>
  <c r="AQ192" i="4"/>
  <c r="D193" i="4"/>
  <c r="L193" i="4"/>
  <c r="N193" i="4"/>
  <c r="Q193" i="4"/>
  <c r="R193" i="4"/>
  <c r="T193" i="4"/>
  <c r="W193" i="4"/>
  <c r="Y193" i="4"/>
  <c r="AA193" i="4"/>
  <c r="AC193" i="4"/>
  <c r="AE193" i="4"/>
  <c r="AG193" i="4"/>
  <c r="AJ193" i="4"/>
  <c r="AL193" i="4"/>
  <c r="AM193" i="4"/>
  <c r="AN193" i="4"/>
  <c r="AO193" i="4"/>
  <c r="AP193" i="4"/>
  <c r="AQ193" i="4"/>
  <c r="D194" i="4"/>
  <c r="L194" i="4"/>
  <c r="N194" i="4"/>
  <c r="Q194" i="4"/>
  <c r="R194" i="4"/>
  <c r="T194" i="4"/>
  <c r="W194" i="4"/>
  <c r="Y194" i="4"/>
  <c r="AA194" i="4"/>
  <c r="AC194" i="4"/>
  <c r="AE194" i="4"/>
  <c r="AG194" i="4"/>
  <c r="AJ194" i="4"/>
  <c r="AL194" i="4"/>
  <c r="AM194" i="4"/>
  <c r="AN194" i="4"/>
  <c r="AO194" i="4"/>
  <c r="AP194" i="4"/>
  <c r="AQ194" i="4"/>
  <c r="D195" i="4"/>
  <c r="L195" i="4"/>
  <c r="N195" i="4"/>
  <c r="Q195" i="4"/>
  <c r="R195" i="4"/>
  <c r="T195" i="4"/>
  <c r="W195" i="4"/>
  <c r="Y195" i="4"/>
  <c r="AA195" i="4"/>
  <c r="AC195" i="4"/>
  <c r="AE195" i="4"/>
  <c r="AG195" i="4"/>
  <c r="AJ195" i="4"/>
  <c r="AL195" i="4"/>
  <c r="AM195" i="4"/>
  <c r="AN195" i="4"/>
  <c r="AO195" i="4"/>
  <c r="AP195" i="4"/>
  <c r="AQ195" i="4"/>
  <c r="D196" i="4"/>
  <c r="L196" i="4"/>
  <c r="N196" i="4"/>
  <c r="Q196" i="4"/>
  <c r="R196" i="4"/>
  <c r="T196" i="4" s="1"/>
  <c r="W196" i="4"/>
  <c r="Y196" i="4"/>
  <c r="AA196" i="4"/>
  <c r="AC196" i="4"/>
  <c r="AE196" i="4"/>
  <c r="AG196" i="4"/>
  <c r="AJ196" i="4"/>
  <c r="AL196" i="4"/>
  <c r="AM196" i="4"/>
  <c r="AN196" i="4"/>
  <c r="AO196" i="4"/>
  <c r="AP196" i="4"/>
  <c r="AQ196" i="4"/>
  <c r="D197" i="4"/>
  <c r="L197" i="4"/>
  <c r="N197" i="4"/>
  <c r="Q197" i="4"/>
  <c r="R197" i="4"/>
  <c r="T197" i="4"/>
  <c r="W197" i="4"/>
  <c r="Y197" i="4"/>
  <c r="AA197" i="4"/>
  <c r="AC197" i="4"/>
  <c r="AE197" i="4"/>
  <c r="AG197" i="4"/>
  <c r="AJ197" i="4"/>
  <c r="AL197" i="4"/>
  <c r="AM197" i="4"/>
  <c r="AN197" i="4"/>
  <c r="AO197" i="4"/>
  <c r="AP197" i="4"/>
  <c r="AQ197" i="4"/>
  <c r="D198" i="4"/>
  <c r="L198" i="4"/>
  <c r="N198" i="4"/>
  <c r="Q198" i="4"/>
  <c r="R198" i="4"/>
  <c r="T198" i="4" s="1"/>
  <c r="W198" i="4"/>
  <c r="Y198" i="4"/>
  <c r="AA198" i="4"/>
  <c r="AC198" i="4"/>
  <c r="AE198" i="4"/>
  <c r="AG198" i="4"/>
  <c r="AJ198" i="4"/>
  <c r="AL198" i="4"/>
  <c r="AM198" i="4"/>
  <c r="AN198" i="4"/>
  <c r="AO198" i="4"/>
  <c r="AP198" i="4"/>
  <c r="AQ198" i="4"/>
  <c r="D199" i="4"/>
  <c r="L199" i="4"/>
  <c r="N199" i="4"/>
  <c r="Q199" i="4"/>
  <c r="R199" i="4"/>
  <c r="T199" i="4"/>
  <c r="W199" i="4"/>
  <c r="Y199" i="4"/>
  <c r="AA199" i="4"/>
  <c r="AC199" i="4"/>
  <c r="AE199" i="4"/>
  <c r="AG199" i="4"/>
  <c r="AJ199" i="4"/>
  <c r="AL199" i="4"/>
  <c r="AM199" i="4"/>
  <c r="AN199" i="4"/>
  <c r="AO199" i="4"/>
  <c r="AP199" i="4"/>
  <c r="AQ199" i="4"/>
  <c r="D200" i="4"/>
  <c r="L200" i="4"/>
  <c r="N200" i="4"/>
  <c r="Q200" i="4"/>
  <c r="R200" i="4"/>
  <c r="T200" i="4"/>
  <c r="W200" i="4"/>
  <c r="Y200" i="4"/>
  <c r="AA200" i="4"/>
  <c r="AC200" i="4"/>
  <c r="AE200" i="4"/>
  <c r="AG200" i="4"/>
  <c r="AJ200" i="4"/>
  <c r="AL200" i="4"/>
  <c r="AM200" i="4"/>
  <c r="AN200" i="4"/>
  <c r="AO200" i="4"/>
  <c r="AP200" i="4"/>
  <c r="AQ200" i="4"/>
  <c r="D201" i="4"/>
  <c r="L201" i="4"/>
  <c r="N201" i="4"/>
  <c r="Q201" i="4"/>
  <c r="R201" i="4"/>
  <c r="T201" i="4"/>
  <c r="W201" i="4"/>
  <c r="Y201" i="4"/>
  <c r="AA201" i="4"/>
  <c r="AC201" i="4"/>
  <c r="AE201" i="4"/>
  <c r="AG201" i="4"/>
  <c r="AJ201" i="4"/>
  <c r="AL201" i="4"/>
  <c r="AM201" i="4"/>
  <c r="AN201" i="4"/>
  <c r="AO201" i="4"/>
  <c r="AP201" i="4"/>
  <c r="AQ201" i="4"/>
  <c r="D202" i="4"/>
  <c r="L202" i="4"/>
  <c r="N202" i="4"/>
  <c r="Q202" i="4"/>
  <c r="R202" i="4"/>
  <c r="T202" i="4" s="1"/>
  <c r="W202" i="4"/>
  <c r="Y202" i="4"/>
  <c r="AA202" i="4"/>
  <c r="AC202" i="4"/>
  <c r="AE202" i="4"/>
  <c r="AG202" i="4"/>
  <c r="AJ202" i="4"/>
  <c r="AL202" i="4"/>
  <c r="AM202" i="4"/>
  <c r="AN202" i="4"/>
  <c r="AO202" i="4"/>
  <c r="AP202" i="4"/>
  <c r="AQ202" i="4"/>
  <c r="D203" i="4"/>
  <c r="L203" i="4"/>
  <c r="N203" i="4"/>
  <c r="Q203" i="4"/>
  <c r="R203" i="4"/>
  <c r="T203" i="4"/>
  <c r="W203" i="4"/>
  <c r="Y203" i="4"/>
  <c r="AA203" i="4"/>
  <c r="AC203" i="4"/>
  <c r="AE203" i="4"/>
  <c r="AG203" i="4"/>
  <c r="AJ203" i="4"/>
  <c r="AL203" i="4"/>
  <c r="AM203" i="4"/>
  <c r="AN203" i="4"/>
  <c r="AO203" i="4"/>
  <c r="AP203" i="4"/>
  <c r="AQ203" i="4"/>
  <c r="D204" i="4"/>
  <c r="L204" i="4"/>
  <c r="N204" i="4"/>
  <c r="Q204" i="4"/>
  <c r="R204" i="4"/>
  <c r="T204" i="4" s="1"/>
  <c r="W204" i="4"/>
  <c r="Y204" i="4"/>
  <c r="AA204" i="4"/>
  <c r="AC204" i="4"/>
  <c r="AE204" i="4"/>
  <c r="AG204" i="4"/>
  <c r="AJ204" i="4"/>
  <c r="AL204" i="4"/>
  <c r="AM204" i="4"/>
  <c r="AN204" i="4"/>
  <c r="AO204" i="4"/>
  <c r="AP204" i="4"/>
  <c r="AQ204" i="4"/>
  <c r="D205" i="4"/>
  <c r="L205" i="4"/>
  <c r="N205" i="4"/>
  <c r="Q205" i="4"/>
  <c r="R205" i="4"/>
  <c r="T205" i="4"/>
  <c r="W205" i="4"/>
  <c r="Y205" i="4"/>
  <c r="AA205" i="4"/>
  <c r="AC205" i="4"/>
  <c r="AE205" i="4"/>
  <c r="AG205" i="4"/>
  <c r="AJ205" i="4"/>
  <c r="AL205" i="4"/>
  <c r="AM205" i="4"/>
  <c r="AN205" i="4"/>
  <c r="AO205" i="4"/>
  <c r="AP205" i="4"/>
  <c r="AQ205" i="4"/>
  <c r="D206" i="4"/>
  <c r="L206" i="4"/>
  <c r="N206" i="4"/>
  <c r="Q206" i="4"/>
  <c r="R206" i="4"/>
  <c r="T206" i="4"/>
  <c r="W206" i="4"/>
  <c r="Y206" i="4"/>
  <c r="AA206" i="4"/>
  <c r="AC206" i="4"/>
  <c r="AE206" i="4"/>
  <c r="AG206" i="4"/>
  <c r="AJ206" i="4"/>
  <c r="AL206" i="4"/>
  <c r="AM206" i="4"/>
  <c r="AN206" i="4"/>
  <c r="AO206" i="4"/>
  <c r="AP206" i="4"/>
  <c r="AQ206" i="4"/>
  <c r="D207" i="4"/>
  <c r="L207" i="4"/>
  <c r="N207" i="4"/>
  <c r="Q207" i="4"/>
  <c r="R207" i="4"/>
  <c r="T207" i="4" s="1"/>
  <c r="W207" i="4"/>
  <c r="Y207" i="4"/>
  <c r="AA207" i="4"/>
  <c r="AC207" i="4"/>
  <c r="AE207" i="4"/>
  <c r="AG207" i="4"/>
  <c r="AJ207" i="4"/>
  <c r="AL207" i="4"/>
  <c r="AM207" i="4"/>
  <c r="AN207" i="4"/>
  <c r="AO207" i="4"/>
  <c r="AP207" i="4"/>
  <c r="AQ207" i="4"/>
  <c r="D208" i="4"/>
  <c r="L208" i="4"/>
  <c r="N208" i="4"/>
  <c r="Q208" i="4"/>
  <c r="R208" i="4"/>
  <c r="T208" i="4"/>
  <c r="W208" i="4"/>
  <c r="Y208" i="4"/>
  <c r="AA208" i="4"/>
  <c r="AC208" i="4"/>
  <c r="AE208" i="4"/>
  <c r="AG208" i="4"/>
  <c r="AJ208" i="4"/>
  <c r="AL208" i="4"/>
  <c r="AM208" i="4"/>
  <c r="AN208" i="4"/>
  <c r="AO208" i="4"/>
  <c r="AP208" i="4"/>
  <c r="AQ208" i="4"/>
  <c r="D209" i="4"/>
  <c r="L209" i="4"/>
  <c r="N209" i="4"/>
  <c r="Q209" i="4"/>
  <c r="R209" i="4"/>
  <c r="T209" i="4"/>
  <c r="W209" i="4"/>
  <c r="Y209" i="4"/>
  <c r="AA209" i="4"/>
  <c r="AC209" i="4"/>
  <c r="AE209" i="4"/>
  <c r="AG209" i="4"/>
  <c r="AJ209" i="4"/>
  <c r="AL209" i="4"/>
  <c r="AM209" i="4"/>
  <c r="AN209" i="4"/>
  <c r="AO209" i="4"/>
  <c r="AP209" i="4"/>
  <c r="AQ209" i="4"/>
  <c r="D210" i="4"/>
  <c r="L210" i="4"/>
  <c r="N210" i="4"/>
  <c r="Q210" i="4"/>
  <c r="R210" i="4"/>
  <c r="T210" i="4" s="1"/>
  <c r="W210" i="4"/>
  <c r="Y210" i="4"/>
  <c r="AA210" i="4"/>
  <c r="AC210" i="4"/>
  <c r="AE210" i="4"/>
  <c r="AG210" i="4"/>
  <c r="AJ210" i="4"/>
  <c r="AL210" i="4"/>
  <c r="AM210" i="4"/>
  <c r="AN210" i="4"/>
  <c r="AO210" i="4"/>
  <c r="AP210" i="4"/>
  <c r="AQ210" i="4"/>
  <c r="D211" i="4"/>
  <c r="L211" i="4"/>
  <c r="N211" i="4"/>
  <c r="Q211" i="4"/>
  <c r="R211" i="4"/>
  <c r="T211" i="4" s="1"/>
  <c r="W211" i="4"/>
  <c r="Y211" i="4"/>
  <c r="AA211" i="4"/>
  <c r="AC211" i="4"/>
  <c r="AE211" i="4"/>
  <c r="AG211" i="4"/>
  <c r="AJ211" i="4"/>
  <c r="AL211" i="4"/>
  <c r="AM211" i="4"/>
  <c r="AN211" i="4"/>
  <c r="AO211" i="4"/>
  <c r="AP211" i="4"/>
  <c r="AQ211" i="4"/>
  <c r="D212" i="4"/>
  <c r="L212" i="4"/>
  <c r="N212" i="4"/>
  <c r="Q212" i="4"/>
  <c r="R212" i="4"/>
  <c r="T212" i="4" s="1"/>
  <c r="W212" i="4"/>
  <c r="Y212" i="4"/>
  <c r="AA212" i="4"/>
  <c r="AC212" i="4"/>
  <c r="AE212" i="4"/>
  <c r="AG212" i="4"/>
  <c r="AJ212" i="4"/>
  <c r="AL212" i="4"/>
  <c r="AM212" i="4"/>
  <c r="AN212" i="4"/>
  <c r="AO212" i="4"/>
  <c r="AP212" i="4"/>
  <c r="AQ212" i="4"/>
  <c r="D213" i="4"/>
  <c r="L213" i="4"/>
  <c r="N213" i="4"/>
  <c r="Q213" i="4"/>
  <c r="R213" i="4"/>
  <c r="T213" i="4"/>
  <c r="W213" i="4"/>
  <c r="Y213" i="4"/>
  <c r="AA213" i="4"/>
  <c r="AC213" i="4"/>
  <c r="AE213" i="4"/>
  <c r="AG213" i="4"/>
  <c r="AJ213" i="4"/>
  <c r="AL213" i="4"/>
  <c r="AM213" i="4"/>
  <c r="AN213" i="4"/>
  <c r="AO213" i="4"/>
  <c r="AP213" i="4"/>
  <c r="AQ213" i="4"/>
  <c r="D214" i="4"/>
  <c r="L214" i="4"/>
  <c r="N214" i="4"/>
  <c r="Q214" i="4"/>
  <c r="R214" i="4"/>
  <c r="T214" i="4"/>
  <c r="W214" i="4"/>
  <c r="Y214" i="4"/>
  <c r="AA214" i="4"/>
  <c r="AC214" i="4"/>
  <c r="AE214" i="4"/>
  <c r="AG214" i="4"/>
  <c r="AJ214" i="4"/>
  <c r="AL214" i="4"/>
  <c r="AM214" i="4"/>
  <c r="AN214" i="4"/>
  <c r="AO214" i="4"/>
  <c r="AP214" i="4"/>
  <c r="AQ214" i="4"/>
  <c r="D215" i="4"/>
  <c r="L215" i="4"/>
  <c r="N215" i="4"/>
  <c r="Q215" i="4"/>
  <c r="R215" i="4"/>
  <c r="T215" i="4"/>
  <c r="W215" i="4"/>
  <c r="Y215" i="4"/>
  <c r="AA215" i="4"/>
  <c r="AC215" i="4"/>
  <c r="AE215" i="4"/>
  <c r="AG215" i="4"/>
  <c r="AJ215" i="4"/>
  <c r="AL215" i="4"/>
  <c r="AM215" i="4"/>
  <c r="AN215" i="4"/>
  <c r="AO215" i="4"/>
  <c r="AP215" i="4"/>
  <c r="AQ215" i="4"/>
  <c r="D216" i="4"/>
  <c r="L216" i="4"/>
  <c r="N216" i="4"/>
  <c r="Q216" i="4"/>
  <c r="R216" i="4"/>
  <c r="T216" i="4" s="1"/>
  <c r="W216" i="4"/>
  <c r="Y216" i="4"/>
  <c r="AA216" i="4"/>
  <c r="AC216" i="4"/>
  <c r="AE216" i="4"/>
  <c r="AG216" i="4"/>
  <c r="AJ216" i="4"/>
  <c r="AL216" i="4"/>
  <c r="AM216" i="4"/>
  <c r="AN216" i="4"/>
  <c r="AO216" i="4"/>
  <c r="AP216" i="4"/>
  <c r="AQ216" i="4"/>
  <c r="D217" i="4"/>
  <c r="L217" i="4"/>
  <c r="N217" i="4"/>
  <c r="Q217" i="4"/>
  <c r="R217" i="4"/>
  <c r="T217" i="4"/>
  <c r="W217" i="4"/>
  <c r="Y217" i="4"/>
  <c r="AA217" i="4"/>
  <c r="AC217" i="4"/>
  <c r="AE217" i="4"/>
  <c r="AG217" i="4"/>
  <c r="AJ217" i="4"/>
  <c r="AL217" i="4"/>
  <c r="AM217" i="4"/>
  <c r="AN217" i="4"/>
  <c r="AO217" i="4"/>
  <c r="AP217" i="4"/>
  <c r="AQ217" i="4"/>
  <c r="D218" i="4"/>
  <c r="L218" i="4"/>
  <c r="N218" i="4"/>
  <c r="Q218" i="4"/>
  <c r="R218" i="4"/>
  <c r="T218" i="4" s="1"/>
  <c r="W218" i="4"/>
  <c r="Y218" i="4"/>
  <c r="AA218" i="4"/>
  <c r="AC218" i="4"/>
  <c r="AE218" i="4"/>
  <c r="AG218" i="4"/>
  <c r="AJ218" i="4"/>
  <c r="AL218" i="4"/>
  <c r="AM218" i="4"/>
  <c r="AN218" i="4"/>
  <c r="AO218" i="4"/>
  <c r="AP218" i="4"/>
  <c r="AQ218" i="4"/>
  <c r="D219" i="4"/>
  <c r="L219" i="4"/>
  <c r="N219" i="4"/>
  <c r="Q219" i="4"/>
  <c r="R219" i="4"/>
  <c r="T219" i="4"/>
  <c r="W219" i="4"/>
  <c r="Y219" i="4"/>
  <c r="AA219" i="4"/>
  <c r="AC219" i="4"/>
  <c r="AE219" i="4"/>
  <c r="AG219" i="4"/>
  <c r="AJ219" i="4"/>
  <c r="AL219" i="4"/>
  <c r="AM219" i="4"/>
  <c r="AN219" i="4"/>
  <c r="AO219" i="4"/>
  <c r="AP219" i="4"/>
  <c r="AQ219" i="4"/>
  <c r="D220" i="4"/>
  <c r="L220" i="4"/>
  <c r="N220" i="4"/>
  <c r="Q220" i="4"/>
  <c r="R220" i="4"/>
  <c r="T220" i="4"/>
  <c r="W220" i="4"/>
  <c r="Y220" i="4"/>
  <c r="AA220" i="4"/>
  <c r="AC220" i="4"/>
  <c r="AE220" i="4"/>
  <c r="AG220" i="4"/>
  <c r="AJ220" i="4"/>
  <c r="AL220" i="4"/>
  <c r="AM220" i="4"/>
  <c r="AN220" i="4"/>
  <c r="AO220" i="4"/>
  <c r="AP220" i="4"/>
  <c r="AQ220" i="4"/>
  <c r="D221" i="4"/>
  <c r="L221" i="4"/>
  <c r="N221" i="4"/>
  <c r="Q221" i="4"/>
  <c r="R221" i="4"/>
  <c r="T221" i="4"/>
  <c r="W221" i="4"/>
  <c r="Y221" i="4"/>
  <c r="AA221" i="4"/>
  <c r="AC221" i="4"/>
  <c r="AE221" i="4"/>
  <c r="AG221" i="4"/>
  <c r="AJ221" i="4"/>
  <c r="AL221" i="4"/>
  <c r="AM221" i="4"/>
  <c r="AN221" i="4"/>
  <c r="AO221" i="4"/>
  <c r="AP221" i="4"/>
  <c r="AQ221" i="4"/>
  <c r="D222" i="4"/>
  <c r="L222" i="4"/>
  <c r="N222" i="4"/>
  <c r="Q222" i="4"/>
  <c r="R222" i="4"/>
  <c r="T222" i="4" s="1"/>
  <c r="W222" i="4"/>
  <c r="Y222" i="4"/>
  <c r="AA222" i="4"/>
  <c r="AC222" i="4"/>
  <c r="AE222" i="4"/>
  <c r="AG222" i="4"/>
  <c r="AJ222" i="4"/>
  <c r="AL222" i="4"/>
  <c r="AM222" i="4"/>
  <c r="AN222" i="4"/>
  <c r="AO222" i="4"/>
  <c r="AP222" i="4"/>
  <c r="AQ222" i="4"/>
  <c r="D223" i="4"/>
  <c r="L223" i="4"/>
  <c r="N223" i="4"/>
  <c r="Q223" i="4"/>
  <c r="R223" i="4"/>
  <c r="T223" i="4"/>
  <c r="W223" i="4"/>
  <c r="Y223" i="4"/>
  <c r="AA223" i="4"/>
  <c r="AC223" i="4"/>
  <c r="AE223" i="4"/>
  <c r="AG223" i="4"/>
  <c r="AJ223" i="4"/>
  <c r="AL223" i="4"/>
  <c r="AM223" i="4"/>
  <c r="AN223" i="4"/>
  <c r="AO223" i="4"/>
  <c r="AP223" i="4"/>
  <c r="AQ223" i="4"/>
  <c r="D224" i="4"/>
  <c r="L224" i="4"/>
  <c r="N224" i="4"/>
  <c r="Q224" i="4"/>
  <c r="R224" i="4"/>
  <c r="T224" i="4" s="1"/>
  <c r="W224" i="4"/>
  <c r="Y224" i="4"/>
  <c r="AA224" i="4"/>
  <c r="AC224" i="4"/>
  <c r="AE224" i="4"/>
  <c r="AG224" i="4"/>
  <c r="AJ224" i="4"/>
  <c r="AL224" i="4"/>
  <c r="AM224" i="4"/>
  <c r="AN224" i="4"/>
  <c r="AO224" i="4"/>
  <c r="AP224" i="4"/>
  <c r="AQ224" i="4"/>
  <c r="D225" i="4"/>
  <c r="L225" i="4"/>
  <c r="N225" i="4"/>
  <c r="Q225" i="4"/>
  <c r="R225" i="4"/>
  <c r="T225" i="4"/>
  <c r="W225" i="4"/>
  <c r="Y225" i="4"/>
  <c r="AA225" i="4"/>
  <c r="AC225" i="4"/>
  <c r="AE225" i="4"/>
  <c r="AG225" i="4"/>
  <c r="AJ225" i="4"/>
  <c r="AL225" i="4"/>
  <c r="AM225" i="4"/>
  <c r="AN225" i="4"/>
  <c r="AO225" i="4"/>
  <c r="AP225" i="4"/>
  <c r="AQ225" i="4"/>
  <c r="D226" i="4"/>
  <c r="L226" i="4"/>
  <c r="N226" i="4"/>
  <c r="Q226" i="4"/>
  <c r="R226" i="4"/>
  <c r="T226" i="4"/>
  <c r="W226" i="4"/>
  <c r="Y226" i="4"/>
  <c r="AA226" i="4"/>
  <c r="AC226" i="4"/>
  <c r="AE226" i="4"/>
  <c r="AG226" i="4"/>
  <c r="AJ226" i="4"/>
  <c r="AL226" i="4"/>
  <c r="AM226" i="4"/>
  <c r="AN226" i="4"/>
  <c r="AO226" i="4"/>
  <c r="AP226" i="4"/>
  <c r="AQ226" i="4"/>
  <c r="D227" i="4"/>
  <c r="L227" i="4"/>
  <c r="N227" i="4"/>
  <c r="Q227" i="4"/>
  <c r="R227" i="4"/>
  <c r="T227" i="4" s="1"/>
  <c r="W227" i="4"/>
  <c r="Y227" i="4"/>
  <c r="AA227" i="4"/>
  <c r="AC227" i="4"/>
  <c r="AE227" i="4"/>
  <c r="AG227" i="4"/>
  <c r="AJ227" i="4"/>
  <c r="AL227" i="4"/>
  <c r="AM227" i="4"/>
  <c r="AN227" i="4"/>
  <c r="AO227" i="4"/>
  <c r="AP227" i="4"/>
  <c r="AQ227" i="4"/>
  <c r="D228" i="4"/>
  <c r="L228" i="4"/>
  <c r="N228" i="4"/>
  <c r="Q228" i="4"/>
  <c r="R228" i="4"/>
  <c r="T228" i="4"/>
  <c r="W228" i="4"/>
  <c r="Y228" i="4"/>
  <c r="AA228" i="4"/>
  <c r="AC228" i="4"/>
  <c r="AE228" i="4"/>
  <c r="AG228" i="4"/>
  <c r="AJ228" i="4"/>
  <c r="AL228" i="4"/>
  <c r="AM228" i="4"/>
  <c r="AN228" i="4"/>
  <c r="AO228" i="4"/>
  <c r="AP228" i="4"/>
  <c r="AQ228" i="4"/>
  <c r="D229" i="4"/>
  <c r="L229" i="4"/>
  <c r="N229" i="4"/>
  <c r="Q229" i="4"/>
  <c r="R229" i="4"/>
  <c r="T229" i="4"/>
  <c r="W229" i="4"/>
  <c r="Y229" i="4"/>
  <c r="AA229" i="4"/>
  <c r="AC229" i="4"/>
  <c r="AE229" i="4"/>
  <c r="AG229" i="4"/>
  <c r="AJ229" i="4"/>
  <c r="AL229" i="4"/>
  <c r="AM229" i="4"/>
  <c r="AN229" i="4"/>
  <c r="AO229" i="4"/>
  <c r="AP229" i="4"/>
  <c r="AQ229" i="4"/>
  <c r="D230" i="4"/>
  <c r="L230" i="4"/>
  <c r="N230" i="4"/>
  <c r="Q230" i="4"/>
  <c r="R230" i="4"/>
  <c r="T230" i="4" s="1"/>
  <c r="W230" i="4"/>
  <c r="Y230" i="4"/>
  <c r="AA230" i="4"/>
  <c r="AC230" i="4"/>
  <c r="AE230" i="4"/>
  <c r="AG230" i="4"/>
  <c r="AJ230" i="4"/>
  <c r="AL230" i="4"/>
  <c r="AM230" i="4"/>
  <c r="AN230" i="4"/>
  <c r="AO230" i="4"/>
  <c r="AP230" i="4"/>
  <c r="AQ230" i="4"/>
  <c r="D231" i="4"/>
  <c r="L231" i="4"/>
  <c r="N231" i="4"/>
  <c r="Q231" i="4"/>
  <c r="R231" i="4"/>
  <c r="T231" i="4" s="1"/>
  <c r="W231" i="4"/>
  <c r="Y231" i="4"/>
  <c r="AA231" i="4"/>
  <c r="AC231" i="4"/>
  <c r="AE231" i="4"/>
  <c r="AG231" i="4"/>
  <c r="AJ231" i="4"/>
  <c r="AL231" i="4"/>
  <c r="AM231" i="4"/>
  <c r="AN231" i="4"/>
  <c r="AO231" i="4"/>
  <c r="AP231" i="4"/>
  <c r="AQ231" i="4"/>
  <c r="D232" i="4"/>
  <c r="L232" i="4"/>
  <c r="N232" i="4"/>
  <c r="Q232" i="4"/>
  <c r="R232" i="4"/>
  <c r="T232" i="4" s="1"/>
  <c r="W232" i="4"/>
  <c r="Y232" i="4"/>
  <c r="AA232" i="4"/>
  <c r="AC232" i="4"/>
  <c r="AE232" i="4"/>
  <c r="AG232" i="4"/>
  <c r="AJ232" i="4"/>
  <c r="AL232" i="4"/>
  <c r="AM232" i="4"/>
  <c r="AN232" i="4"/>
  <c r="AO232" i="4"/>
  <c r="AP232" i="4"/>
  <c r="AQ232" i="4"/>
  <c r="D233" i="4"/>
  <c r="L233" i="4"/>
  <c r="N233" i="4"/>
  <c r="Q233" i="4"/>
  <c r="R233" i="4"/>
  <c r="T233" i="4"/>
  <c r="W233" i="4"/>
  <c r="Y233" i="4"/>
  <c r="AA233" i="4"/>
  <c r="AC233" i="4"/>
  <c r="AE233" i="4"/>
  <c r="AG233" i="4"/>
  <c r="AJ233" i="4"/>
  <c r="AL233" i="4"/>
  <c r="AM233" i="4"/>
  <c r="AN233" i="4"/>
  <c r="AO233" i="4"/>
  <c r="AP233" i="4"/>
  <c r="AQ233" i="4"/>
  <c r="D234" i="4"/>
  <c r="L234" i="4"/>
  <c r="N234" i="4"/>
  <c r="Q234" i="4"/>
  <c r="R234" i="4"/>
  <c r="T234" i="4"/>
  <c r="W234" i="4"/>
  <c r="Y234" i="4"/>
  <c r="AA234" i="4"/>
  <c r="AC234" i="4"/>
  <c r="AE234" i="4"/>
  <c r="AG234" i="4"/>
  <c r="AJ234" i="4"/>
  <c r="AL234" i="4"/>
  <c r="AM234" i="4"/>
  <c r="AN234" i="4"/>
  <c r="AO234" i="4"/>
  <c r="AP234" i="4"/>
  <c r="AQ234" i="4"/>
  <c r="D235" i="4"/>
  <c r="L235" i="4"/>
  <c r="N235" i="4"/>
  <c r="Q235" i="4"/>
  <c r="R235" i="4"/>
  <c r="T235" i="4"/>
  <c r="W235" i="4"/>
  <c r="Y235" i="4"/>
  <c r="AA235" i="4"/>
  <c r="AC235" i="4"/>
  <c r="AE235" i="4"/>
  <c r="AG235" i="4"/>
  <c r="AJ235" i="4"/>
  <c r="AL235" i="4"/>
  <c r="AM235" i="4"/>
  <c r="AN235" i="4"/>
  <c r="AO235" i="4"/>
  <c r="AP235" i="4"/>
  <c r="AQ235" i="4"/>
  <c r="D236" i="4"/>
  <c r="L236" i="4"/>
  <c r="N236" i="4"/>
  <c r="Q236" i="4"/>
  <c r="R236" i="4"/>
  <c r="T236" i="4" s="1"/>
  <c r="W236" i="4"/>
  <c r="Y236" i="4"/>
  <c r="AA236" i="4"/>
  <c r="AC236" i="4"/>
  <c r="AE236" i="4"/>
  <c r="AG236" i="4"/>
  <c r="AJ236" i="4"/>
  <c r="AL236" i="4"/>
  <c r="AM236" i="4"/>
  <c r="AN236" i="4"/>
  <c r="AO236" i="4"/>
  <c r="AP236" i="4"/>
  <c r="AQ236" i="4"/>
  <c r="D237" i="4"/>
  <c r="L237" i="4"/>
  <c r="N237" i="4"/>
  <c r="Q237" i="4"/>
  <c r="R237" i="4"/>
  <c r="T237" i="4"/>
  <c r="W237" i="4"/>
  <c r="Y237" i="4"/>
  <c r="AA237" i="4"/>
  <c r="AC237" i="4"/>
  <c r="AE237" i="4"/>
  <c r="AG237" i="4"/>
  <c r="AJ237" i="4"/>
  <c r="AL237" i="4"/>
  <c r="AM237" i="4"/>
  <c r="AN237" i="4"/>
  <c r="AO237" i="4"/>
  <c r="AP237" i="4"/>
  <c r="AQ237" i="4"/>
  <c r="D238" i="4"/>
  <c r="L238" i="4"/>
  <c r="N238" i="4"/>
  <c r="Q238" i="4"/>
  <c r="R238" i="4"/>
  <c r="T238" i="4" s="1"/>
  <c r="W238" i="4"/>
  <c r="Y238" i="4"/>
  <c r="AA238" i="4"/>
  <c r="AC238" i="4"/>
  <c r="AE238" i="4"/>
  <c r="AG238" i="4"/>
  <c r="AJ238" i="4"/>
  <c r="AL238" i="4"/>
  <c r="AM238" i="4"/>
  <c r="AN238" i="4"/>
  <c r="AO238" i="4"/>
  <c r="AP238" i="4"/>
  <c r="AQ238" i="4"/>
  <c r="D239" i="4"/>
  <c r="L239" i="4"/>
  <c r="N239" i="4"/>
  <c r="Q239" i="4"/>
  <c r="R239" i="4"/>
  <c r="T239" i="4"/>
  <c r="W239" i="4"/>
  <c r="Y239" i="4"/>
  <c r="AA239" i="4"/>
  <c r="AC239" i="4"/>
  <c r="AE239" i="4"/>
  <c r="AG239" i="4"/>
  <c r="AJ239" i="4"/>
  <c r="AL239" i="4"/>
  <c r="AM239" i="4"/>
  <c r="AN239" i="4"/>
  <c r="AO239" i="4"/>
  <c r="AP239" i="4"/>
  <c r="AQ239" i="4"/>
  <c r="D240" i="4"/>
  <c r="L240" i="4"/>
  <c r="N240" i="4"/>
  <c r="Q240" i="4"/>
  <c r="R240" i="4"/>
  <c r="T240" i="4"/>
  <c r="W240" i="4"/>
  <c r="Y240" i="4"/>
  <c r="AA240" i="4"/>
  <c r="AC240" i="4"/>
  <c r="AE240" i="4"/>
  <c r="AG240" i="4"/>
  <c r="AJ240" i="4"/>
  <c r="AL240" i="4"/>
  <c r="AM240" i="4"/>
  <c r="AN240" i="4"/>
  <c r="AO240" i="4"/>
  <c r="AP240" i="4"/>
  <c r="AQ240" i="4"/>
  <c r="D241" i="4"/>
  <c r="L241" i="4"/>
  <c r="N241" i="4"/>
  <c r="Q241" i="4"/>
  <c r="R241" i="4"/>
  <c r="T241" i="4"/>
  <c r="W241" i="4"/>
  <c r="Y241" i="4"/>
  <c r="AA241" i="4"/>
  <c r="AC241" i="4"/>
  <c r="AE241" i="4"/>
  <c r="AG241" i="4"/>
  <c r="AJ241" i="4"/>
  <c r="AL241" i="4"/>
  <c r="AM241" i="4"/>
  <c r="AN241" i="4"/>
  <c r="AO241" i="4"/>
  <c r="AP241" i="4"/>
  <c r="AQ241" i="4"/>
  <c r="D242" i="4"/>
  <c r="L242" i="4"/>
  <c r="N242" i="4"/>
  <c r="Q242" i="4"/>
  <c r="R242" i="4"/>
  <c r="T242" i="4" s="1"/>
  <c r="W242" i="4"/>
  <c r="Y242" i="4"/>
  <c r="AA242" i="4"/>
  <c r="AC242" i="4"/>
  <c r="AE242" i="4"/>
  <c r="AG242" i="4"/>
  <c r="AJ242" i="4"/>
  <c r="AL242" i="4"/>
  <c r="AM242" i="4"/>
  <c r="AN242" i="4"/>
  <c r="AO242" i="4"/>
  <c r="AP242" i="4"/>
  <c r="AQ242" i="4"/>
  <c r="D243" i="4"/>
  <c r="L243" i="4"/>
  <c r="N243" i="4"/>
  <c r="Q243" i="4"/>
  <c r="R243" i="4"/>
  <c r="T243" i="4"/>
  <c r="W243" i="4"/>
  <c r="Y243" i="4"/>
  <c r="AA243" i="4"/>
  <c r="AC243" i="4"/>
  <c r="AE243" i="4"/>
  <c r="AG243" i="4"/>
  <c r="AJ243" i="4"/>
  <c r="AL243" i="4"/>
  <c r="AM243" i="4"/>
  <c r="AN243" i="4"/>
  <c r="AO243" i="4"/>
  <c r="AP243" i="4"/>
  <c r="AQ243" i="4"/>
  <c r="D244" i="4"/>
  <c r="L244" i="4"/>
  <c r="N244" i="4"/>
  <c r="Q244" i="4"/>
  <c r="R244" i="4"/>
  <c r="T244" i="4" s="1"/>
  <c r="W244" i="4"/>
  <c r="Y244" i="4"/>
  <c r="AA244" i="4"/>
  <c r="AC244" i="4"/>
  <c r="AE244" i="4"/>
  <c r="AG244" i="4"/>
  <c r="AJ244" i="4"/>
  <c r="AL244" i="4"/>
  <c r="AM244" i="4"/>
  <c r="AN244" i="4"/>
  <c r="AO244" i="4"/>
  <c r="AP244" i="4"/>
  <c r="AQ244" i="4"/>
  <c r="D245" i="4"/>
  <c r="L245" i="4"/>
  <c r="N245" i="4"/>
  <c r="Q245" i="4"/>
  <c r="R245" i="4"/>
  <c r="T245" i="4"/>
  <c r="W245" i="4"/>
  <c r="Y245" i="4"/>
  <c r="AA245" i="4"/>
  <c r="AC245" i="4"/>
  <c r="AE245" i="4"/>
  <c r="AG245" i="4"/>
  <c r="AJ245" i="4"/>
  <c r="AL245" i="4"/>
  <c r="AM245" i="4"/>
  <c r="AN245" i="4"/>
  <c r="AO245" i="4"/>
  <c r="AP245" i="4"/>
  <c r="AQ245" i="4"/>
  <c r="D246" i="4"/>
  <c r="L246" i="4"/>
  <c r="N246" i="4"/>
  <c r="Q246" i="4"/>
  <c r="R246" i="4"/>
  <c r="T246" i="4"/>
  <c r="W246" i="4"/>
  <c r="Y246" i="4"/>
  <c r="AA246" i="4"/>
  <c r="AC246" i="4"/>
  <c r="AE246" i="4"/>
  <c r="AG246" i="4"/>
  <c r="AJ246" i="4"/>
  <c r="AL246" i="4"/>
  <c r="AM246" i="4"/>
  <c r="AN246" i="4"/>
  <c r="AO246" i="4"/>
  <c r="AP246" i="4"/>
  <c r="AQ246" i="4"/>
  <c r="D247" i="4"/>
  <c r="L247" i="4"/>
  <c r="N247" i="4"/>
  <c r="Q247" i="4"/>
  <c r="R247" i="4"/>
  <c r="T247" i="4" s="1"/>
  <c r="W247" i="4"/>
  <c r="Y247" i="4"/>
  <c r="AA247" i="4"/>
  <c r="AC247" i="4"/>
  <c r="AE247" i="4"/>
  <c r="AG247" i="4"/>
  <c r="AJ247" i="4"/>
  <c r="AL247" i="4"/>
  <c r="AM247" i="4"/>
  <c r="AN247" i="4"/>
  <c r="AO247" i="4"/>
  <c r="AP247" i="4"/>
  <c r="AQ247" i="4"/>
  <c r="D248" i="4"/>
  <c r="L248" i="4"/>
  <c r="N248" i="4"/>
  <c r="Q248" i="4"/>
  <c r="R248" i="4"/>
  <c r="T248" i="4"/>
  <c r="W248" i="4"/>
  <c r="Y248" i="4"/>
  <c r="AA248" i="4"/>
  <c r="AC248" i="4"/>
  <c r="AE248" i="4"/>
  <c r="AG248" i="4"/>
  <c r="AJ248" i="4"/>
  <c r="AL248" i="4"/>
  <c r="AM248" i="4"/>
  <c r="AN248" i="4"/>
  <c r="AO248" i="4"/>
  <c r="AP248" i="4"/>
  <c r="AQ248" i="4"/>
  <c r="D249" i="4"/>
  <c r="L249" i="4"/>
  <c r="N249" i="4"/>
  <c r="Q249" i="4"/>
  <c r="R249" i="4"/>
  <c r="T249" i="4"/>
  <c r="W249" i="4"/>
  <c r="Y249" i="4"/>
  <c r="AA249" i="4"/>
  <c r="AC249" i="4"/>
  <c r="AE249" i="4"/>
  <c r="AG249" i="4"/>
  <c r="AJ249" i="4"/>
  <c r="AL249" i="4"/>
  <c r="AM249" i="4"/>
  <c r="AN249" i="4"/>
  <c r="AO249" i="4"/>
  <c r="AP249" i="4"/>
  <c r="AQ249" i="4"/>
  <c r="D250" i="4"/>
  <c r="L250" i="4"/>
  <c r="N250" i="4"/>
  <c r="Q250" i="4"/>
  <c r="R250" i="4"/>
  <c r="T250" i="4" s="1"/>
  <c r="W250" i="4"/>
  <c r="Y250" i="4"/>
  <c r="AA250" i="4"/>
  <c r="AC250" i="4"/>
  <c r="AE250" i="4"/>
  <c r="AG250" i="4"/>
  <c r="AJ250" i="4"/>
  <c r="AL250" i="4"/>
  <c r="AM250" i="4"/>
  <c r="AN250" i="4"/>
  <c r="AO250" i="4"/>
  <c r="AP250" i="4"/>
  <c r="AQ250" i="4"/>
  <c r="D251" i="4"/>
  <c r="L251" i="4"/>
  <c r="N251" i="4"/>
  <c r="Q251" i="4"/>
  <c r="R251" i="4"/>
  <c r="T251" i="4" s="1"/>
  <c r="W251" i="4"/>
  <c r="Y251" i="4"/>
  <c r="AA251" i="4"/>
  <c r="AC251" i="4"/>
  <c r="AE251" i="4"/>
  <c r="AG251" i="4"/>
  <c r="AJ251" i="4"/>
  <c r="AL251" i="4"/>
  <c r="AM251" i="4"/>
  <c r="AN251" i="4"/>
  <c r="AO251" i="4"/>
  <c r="AP251" i="4"/>
  <c r="AQ251" i="4"/>
  <c r="D252" i="4"/>
  <c r="L252" i="4"/>
  <c r="N252" i="4"/>
  <c r="Q252" i="4"/>
  <c r="R252" i="4"/>
  <c r="T252" i="4" s="1"/>
  <c r="W252" i="4"/>
  <c r="Y252" i="4"/>
  <c r="AA252" i="4"/>
  <c r="AC252" i="4"/>
  <c r="AE252" i="4"/>
  <c r="AG252" i="4"/>
  <c r="AJ252" i="4"/>
  <c r="AL252" i="4"/>
  <c r="AM252" i="4"/>
  <c r="AN252" i="4"/>
  <c r="AO252" i="4"/>
  <c r="AP252" i="4"/>
  <c r="AQ252" i="4"/>
  <c r="D253" i="4"/>
  <c r="L253" i="4"/>
  <c r="N253" i="4"/>
  <c r="Q253" i="4"/>
  <c r="R253" i="4"/>
  <c r="T253" i="4"/>
  <c r="W253" i="4"/>
  <c r="Y253" i="4"/>
  <c r="AA253" i="4"/>
  <c r="AC253" i="4"/>
  <c r="AE253" i="4"/>
  <c r="AG253" i="4"/>
  <c r="AJ253" i="4"/>
  <c r="AL253" i="4"/>
  <c r="AM253" i="4"/>
  <c r="AN253" i="4"/>
  <c r="AO253" i="4"/>
  <c r="AP253" i="4"/>
  <c r="AQ253" i="4"/>
  <c r="D254" i="4"/>
  <c r="L254" i="4"/>
  <c r="N254" i="4"/>
  <c r="Q254" i="4"/>
  <c r="R254" i="4"/>
  <c r="T254" i="4"/>
  <c r="W254" i="4"/>
  <c r="Y254" i="4"/>
  <c r="AA254" i="4"/>
  <c r="AC254" i="4"/>
  <c r="AE254" i="4"/>
  <c r="AG254" i="4"/>
  <c r="AJ254" i="4"/>
  <c r="AL254" i="4"/>
  <c r="AM254" i="4"/>
  <c r="AN254" i="4"/>
  <c r="AO254" i="4"/>
  <c r="AP254" i="4"/>
  <c r="AQ254" i="4"/>
  <c r="D255" i="4"/>
  <c r="L255" i="4"/>
  <c r="N255" i="4"/>
  <c r="Q255" i="4"/>
  <c r="R255" i="4"/>
  <c r="T255" i="4"/>
  <c r="W255" i="4"/>
  <c r="Y255" i="4"/>
  <c r="AA255" i="4"/>
  <c r="AC255" i="4"/>
  <c r="AE255" i="4"/>
  <c r="AG255" i="4"/>
  <c r="AJ255" i="4"/>
  <c r="AL255" i="4"/>
  <c r="AM255" i="4"/>
  <c r="AN255" i="4"/>
  <c r="AO255" i="4"/>
  <c r="AP255" i="4"/>
  <c r="AQ255" i="4"/>
  <c r="D256" i="4"/>
  <c r="L256" i="4"/>
  <c r="N256" i="4"/>
  <c r="Q256" i="4"/>
  <c r="R256" i="4"/>
  <c r="T256" i="4" s="1"/>
  <c r="W256" i="4"/>
  <c r="Y256" i="4"/>
  <c r="AA256" i="4"/>
  <c r="AC256" i="4"/>
  <c r="AE256" i="4"/>
  <c r="AG256" i="4"/>
  <c r="AJ256" i="4"/>
  <c r="AL256" i="4"/>
  <c r="AM256" i="4"/>
  <c r="AN256" i="4"/>
  <c r="AO256" i="4"/>
  <c r="AP256" i="4"/>
  <c r="AQ256" i="4"/>
  <c r="D257" i="4"/>
  <c r="L257" i="4"/>
  <c r="N257" i="4"/>
  <c r="Q257" i="4"/>
  <c r="R257" i="4"/>
  <c r="T257" i="4"/>
  <c r="W257" i="4"/>
  <c r="Y257" i="4"/>
  <c r="AA257" i="4"/>
  <c r="AC257" i="4"/>
  <c r="AE257" i="4"/>
  <c r="AG257" i="4"/>
  <c r="AJ257" i="4"/>
  <c r="AL257" i="4"/>
  <c r="AM257" i="4"/>
  <c r="AN257" i="4"/>
  <c r="AO257" i="4"/>
  <c r="AP257" i="4"/>
  <c r="AQ257" i="4"/>
  <c r="D258" i="4"/>
  <c r="L258" i="4"/>
  <c r="N258" i="4"/>
  <c r="Q258" i="4"/>
  <c r="R258" i="4"/>
  <c r="T258" i="4" s="1"/>
  <c r="W258" i="4"/>
  <c r="Y258" i="4"/>
  <c r="AA258" i="4"/>
  <c r="AC258" i="4"/>
  <c r="AE258" i="4"/>
  <c r="AG258" i="4"/>
  <c r="AJ258" i="4"/>
  <c r="AL258" i="4"/>
  <c r="AM258" i="4"/>
  <c r="AN258" i="4"/>
  <c r="AO258" i="4"/>
  <c r="AP258" i="4"/>
  <c r="AQ258" i="4"/>
  <c r="D259" i="4"/>
  <c r="L259" i="4"/>
  <c r="N259" i="4"/>
  <c r="Q259" i="4"/>
  <c r="R259" i="4"/>
  <c r="T259" i="4"/>
  <c r="W259" i="4"/>
  <c r="Y259" i="4"/>
  <c r="AA259" i="4"/>
  <c r="AC259" i="4"/>
  <c r="AE259" i="4"/>
  <c r="AG259" i="4"/>
  <c r="AJ259" i="4"/>
  <c r="AL259" i="4"/>
  <c r="AM259" i="4"/>
  <c r="AN259" i="4"/>
  <c r="AO259" i="4"/>
  <c r="AP259" i="4"/>
  <c r="AQ259" i="4"/>
  <c r="D260" i="4"/>
  <c r="L260" i="4"/>
  <c r="N260" i="4"/>
  <c r="Q260" i="4"/>
  <c r="R260" i="4"/>
  <c r="T260" i="4"/>
  <c r="W260" i="4"/>
  <c r="Y260" i="4"/>
  <c r="AA260" i="4"/>
  <c r="AC260" i="4"/>
  <c r="AE260" i="4"/>
  <c r="AG260" i="4"/>
  <c r="AJ260" i="4"/>
  <c r="AL260" i="4"/>
  <c r="AM260" i="4"/>
  <c r="AN260" i="4"/>
  <c r="AO260" i="4"/>
  <c r="AP260" i="4"/>
  <c r="AQ260" i="4"/>
  <c r="D261" i="4"/>
  <c r="L261" i="4"/>
  <c r="N261" i="4"/>
  <c r="Q261" i="4"/>
  <c r="R261" i="4"/>
  <c r="T261" i="4"/>
  <c r="W261" i="4"/>
  <c r="Y261" i="4"/>
  <c r="AA261" i="4"/>
  <c r="AC261" i="4"/>
  <c r="AE261" i="4"/>
  <c r="AG261" i="4"/>
  <c r="AJ261" i="4"/>
  <c r="AL261" i="4"/>
  <c r="AM261" i="4"/>
  <c r="AN261" i="4"/>
  <c r="AO261" i="4"/>
  <c r="AP261" i="4"/>
  <c r="AQ261" i="4"/>
  <c r="D262" i="4"/>
  <c r="L262" i="4"/>
  <c r="N262" i="4"/>
  <c r="Q262" i="4"/>
  <c r="R262" i="4"/>
  <c r="T262" i="4" s="1"/>
  <c r="W262" i="4"/>
  <c r="Y262" i="4"/>
  <c r="AA262" i="4"/>
  <c r="AC262" i="4"/>
  <c r="AE262" i="4"/>
  <c r="AG262" i="4"/>
  <c r="AJ262" i="4"/>
  <c r="AL262" i="4"/>
  <c r="AM262" i="4"/>
  <c r="AN262" i="4"/>
  <c r="AO262" i="4"/>
  <c r="AP262" i="4"/>
  <c r="AQ262" i="4"/>
  <c r="D263" i="4"/>
  <c r="L263" i="4"/>
  <c r="N263" i="4"/>
  <c r="Q263" i="4"/>
  <c r="R263" i="4"/>
  <c r="T263" i="4"/>
  <c r="W263" i="4"/>
  <c r="Y263" i="4"/>
  <c r="AA263" i="4"/>
  <c r="AC263" i="4"/>
  <c r="AE263" i="4"/>
  <c r="AG263" i="4"/>
  <c r="AJ263" i="4"/>
  <c r="AL263" i="4"/>
  <c r="AM263" i="4"/>
  <c r="AN263" i="4"/>
  <c r="AO263" i="4"/>
  <c r="AP263" i="4"/>
  <c r="AQ263" i="4"/>
  <c r="D264" i="4"/>
  <c r="L264" i="4"/>
  <c r="N264" i="4"/>
  <c r="Q264" i="4"/>
  <c r="R264" i="4"/>
  <c r="T264" i="4" s="1"/>
  <c r="W264" i="4"/>
  <c r="Y264" i="4"/>
  <c r="AA264" i="4"/>
  <c r="AC264" i="4"/>
  <c r="AE264" i="4"/>
  <c r="AG264" i="4"/>
  <c r="AJ264" i="4"/>
  <c r="AL264" i="4"/>
  <c r="AM264" i="4"/>
  <c r="AN264" i="4"/>
  <c r="AO264" i="4"/>
  <c r="AP264" i="4"/>
  <c r="AQ264" i="4"/>
  <c r="D265" i="4"/>
  <c r="L265" i="4"/>
  <c r="N265" i="4"/>
  <c r="Q265" i="4"/>
  <c r="R265" i="4"/>
  <c r="T265" i="4"/>
  <c r="W265" i="4"/>
  <c r="Y265" i="4"/>
  <c r="AA265" i="4"/>
  <c r="AC265" i="4"/>
  <c r="AE265" i="4"/>
  <c r="AG265" i="4"/>
  <c r="AJ265" i="4"/>
  <c r="AL265" i="4"/>
  <c r="AM265" i="4"/>
  <c r="AN265" i="4"/>
  <c r="AO265" i="4"/>
  <c r="AP265" i="4"/>
  <c r="AQ265" i="4"/>
  <c r="D266" i="4"/>
  <c r="L266" i="4"/>
  <c r="N266" i="4"/>
  <c r="Q266" i="4"/>
  <c r="R266" i="4"/>
  <c r="T266" i="4"/>
  <c r="W266" i="4"/>
  <c r="Y266" i="4"/>
  <c r="AA266" i="4"/>
  <c r="AC266" i="4"/>
  <c r="AE266" i="4"/>
  <c r="AG266" i="4"/>
  <c r="AJ266" i="4"/>
  <c r="AL266" i="4"/>
  <c r="AM266" i="4"/>
  <c r="AN266" i="4"/>
  <c r="AO266" i="4"/>
  <c r="AP266" i="4"/>
  <c r="AQ266" i="4"/>
  <c r="D267" i="4"/>
  <c r="L267" i="4"/>
  <c r="N267" i="4"/>
  <c r="Q267" i="4"/>
  <c r="R267" i="4"/>
  <c r="T267" i="4" s="1"/>
  <c r="W267" i="4"/>
  <c r="Y267" i="4"/>
  <c r="AA267" i="4"/>
  <c r="AC267" i="4"/>
  <c r="AE267" i="4"/>
  <c r="AG267" i="4"/>
  <c r="AJ267" i="4"/>
  <c r="AL267" i="4"/>
  <c r="AM267" i="4"/>
  <c r="AN267" i="4"/>
  <c r="AO267" i="4"/>
  <c r="AP267" i="4"/>
  <c r="AQ267" i="4"/>
  <c r="D268" i="4"/>
  <c r="L268" i="4"/>
  <c r="N268" i="4"/>
  <c r="Q268" i="4"/>
  <c r="R268" i="4"/>
  <c r="T268" i="4"/>
  <c r="W268" i="4"/>
  <c r="Y268" i="4"/>
  <c r="AA268" i="4"/>
  <c r="AC268" i="4"/>
  <c r="AE268" i="4"/>
  <c r="AG268" i="4"/>
  <c r="AJ268" i="4"/>
  <c r="AL268" i="4"/>
  <c r="AM268" i="4"/>
  <c r="AN268" i="4"/>
  <c r="AO268" i="4"/>
  <c r="AP268" i="4"/>
  <c r="AQ268" i="4"/>
  <c r="D269" i="4"/>
  <c r="L269" i="4"/>
  <c r="N269" i="4"/>
  <c r="Q269" i="4"/>
  <c r="R269" i="4"/>
  <c r="T269" i="4"/>
  <c r="W269" i="4"/>
  <c r="Y269" i="4"/>
  <c r="AA269" i="4"/>
  <c r="AC269" i="4"/>
  <c r="AE269" i="4"/>
  <c r="AG269" i="4"/>
  <c r="AJ269" i="4"/>
  <c r="AL269" i="4"/>
  <c r="AM269" i="4"/>
  <c r="AN269" i="4"/>
  <c r="AO269" i="4"/>
  <c r="AP269" i="4"/>
  <c r="AQ269" i="4"/>
  <c r="D270" i="4"/>
  <c r="L270" i="4"/>
  <c r="N270" i="4"/>
  <c r="Q270" i="4"/>
  <c r="R270" i="4"/>
  <c r="T270" i="4" s="1"/>
  <c r="W270" i="4"/>
  <c r="Y270" i="4"/>
  <c r="AA270" i="4"/>
  <c r="AC270" i="4"/>
  <c r="AE270" i="4"/>
  <c r="AG270" i="4"/>
  <c r="AJ270" i="4"/>
  <c r="AL270" i="4"/>
  <c r="AM270" i="4"/>
  <c r="AN270" i="4"/>
  <c r="AO270" i="4"/>
  <c r="AP270" i="4"/>
  <c r="AQ270" i="4"/>
  <c r="D271" i="4"/>
  <c r="L271" i="4"/>
  <c r="N271" i="4"/>
  <c r="Q271" i="4"/>
  <c r="R271" i="4"/>
  <c r="T271" i="4" s="1"/>
  <c r="W271" i="4"/>
  <c r="Y271" i="4"/>
  <c r="AA271" i="4"/>
  <c r="AC271" i="4"/>
  <c r="AE271" i="4"/>
  <c r="AG271" i="4"/>
  <c r="AJ271" i="4"/>
  <c r="AL271" i="4"/>
  <c r="AM271" i="4"/>
  <c r="AN271" i="4"/>
  <c r="AO271" i="4"/>
  <c r="AP271" i="4"/>
  <c r="AQ271" i="4"/>
  <c r="D272" i="4"/>
  <c r="L272" i="4"/>
  <c r="N272" i="4"/>
  <c r="Q272" i="4"/>
  <c r="R272" i="4"/>
  <c r="T272" i="4" s="1"/>
  <c r="W272" i="4"/>
  <c r="Y272" i="4"/>
  <c r="AA272" i="4"/>
  <c r="AC272" i="4"/>
  <c r="AE272" i="4"/>
  <c r="AG272" i="4"/>
  <c r="AJ272" i="4"/>
  <c r="AL272" i="4"/>
  <c r="AM272" i="4"/>
  <c r="AN272" i="4"/>
  <c r="AO272" i="4"/>
  <c r="AP272" i="4"/>
  <c r="AQ272" i="4"/>
  <c r="D273" i="4"/>
  <c r="L273" i="4"/>
  <c r="N273" i="4"/>
  <c r="Q273" i="4"/>
  <c r="R273" i="4"/>
  <c r="T273" i="4"/>
  <c r="W273" i="4"/>
  <c r="Y273" i="4"/>
  <c r="AA273" i="4"/>
  <c r="AC273" i="4"/>
  <c r="AE273" i="4"/>
  <c r="AG273" i="4"/>
  <c r="AJ273" i="4"/>
  <c r="AL273" i="4"/>
  <c r="AM273" i="4"/>
  <c r="AN273" i="4"/>
  <c r="AO273" i="4"/>
  <c r="AP273" i="4"/>
  <c r="AQ273" i="4"/>
  <c r="D274" i="4"/>
  <c r="L274" i="4"/>
  <c r="N274" i="4"/>
  <c r="Q274" i="4"/>
  <c r="R274" i="4"/>
  <c r="T274" i="4"/>
  <c r="W274" i="4"/>
  <c r="Y274" i="4"/>
  <c r="AA274" i="4"/>
  <c r="AC274" i="4"/>
  <c r="AE274" i="4"/>
  <c r="AG274" i="4"/>
  <c r="AJ274" i="4"/>
  <c r="AL274" i="4"/>
  <c r="AM274" i="4"/>
  <c r="AN274" i="4"/>
  <c r="AO274" i="4"/>
  <c r="AP274" i="4"/>
  <c r="AQ274" i="4"/>
  <c r="D275" i="4"/>
  <c r="L275" i="4"/>
  <c r="N275" i="4"/>
  <c r="Q275" i="4"/>
  <c r="R275" i="4"/>
  <c r="T275" i="4"/>
  <c r="W275" i="4"/>
  <c r="Y275" i="4"/>
  <c r="AA275" i="4"/>
  <c r="AC275" i="4"/>
  <c r="AE275" i="4"/>
  <c r="AG275" i="4"/>
  <c r="AJ275" i="4"/>
  <c r="AL275" i="4"/>
  <c r="AM275" i="4"/>
  <c r="AN275" i="4"/>
  <c r="AO275" i="4"/>
  <c r="AP275" i="4"/>
  <c r="AQ275" i="4"/>
  <c r="D276" i="4"/>
  <c r="L276" i="4"/>
  <c r="N276" i="4"/>
  <c r="Q276" i="4"/>
  <c r="R276" i="4"/>
  <c r="T276" i="4" s="1"/>
  <c r="W276" i="4"/>
  <c r="Y276" i="4"/>
  <c r="AA276" i="4"/>
  <c r="AC276" i="4"/>
  <c r="AE276" i="4"/>
  <c r="AG276" i="4"/>
  <c r="AJ276" i="4"/>
  <c r="AL276" i="4"/>
  <c r="AM276" i="4"/>
  <c r="AN276" i="4"/>
  <c r="AO276" i="4"/>
  <c r="AP276" i="4"/>
  <c r="AQ276" i="4"/>
  <c r="D277" i="4"/>
  <c r="L277" i="4"/>
  <c r="N277" i="4"/>
  <c r="Q277" i="4"/>
  <c r="R277" i="4"/>
  <c r="T277" i="4"/>
  <c r="W277" i="4"/>
  <c r="Y277" i="4"/>
  <c r="AA277" i="4"/>
  <c r="AC277" i="4"/>
  <c r="AE277" i="4"/>
  <c r="AG277" i="4"/>
  <c r="AJ277" i="4"/>
  <c r="AL277" i="4"/>
  <c r="AM277" i="4"/>
  <c r="AN277" i="4"/>
  <c r="AO277" i="4"/>
  <c r="AP277" i="4"/>
  <c r="AQ277" i="4"/>
  <c r="D278" i="4"/>
  <c r="L278" i="4"/>
  <c r="N278" i="4"/>
  <c r="Q278" i="4"/>
  <c r="R278" i="4"/>
  <c r="T278" i="4" s="1"/>
  <c r="W278" i="4"/>
  <c r="Y278" i="4"/>
  <c r="AA278" i="4"/>
  <c r="AC278" i="4"/>
  <c r="AE278" i="4"/>
  <c r="AG278" i="4"/>
  <c r="AJ278" i="4"/>
  <c r="AL278" i="4"/>
  <c r="AM278" i="4"/>
  <c r="AN278" i="4"/>
  <c r="AO278" i="4"/>
  <c r="AP278" i="4"/>
  <c r="AQ278" i="4"/>
  <c r="D279" i="4"/>
  <c r="L279" i="4"/>
  <c r="N279" i="4"/>
  <c r="Q279" i="4"/>
  <c r="R279" i="4"/>
  <c r="T279" i="4"/>
  <c r="W279" i="4"/>
  <c r="Y279" i="4"/>
  <c r="AA279" i="4"/>
  <c r="AC279" i="4"/>
  <c r="AE279" i="4"/>
  <c r="AG279" i="4"/>
  <c r="AJ279" i="4"/>
  <c r="AL279" i="4"/>
  <c r="AM279" i="4"/>
  <c r="AN279" i="4"/>
  <c r="AO279" i="4"/>
  <c r="AP279" i="4"/>
  <c r="AQ279" i="4"/>
  <c r="D280" i="4"/>
  <c r="L280" i="4"/>
  <c r="N280" i="4"/>
  <c r="Q280" i="4"/>
  <c r="R280" i="4"/>
  <c r="T280" i="4"/>
  <c r="W280" i="4"/>
  <c r="Y280" i="4"/>
  <c r="AA280" i="4"/>
  <c r="AC280" i="4"/>
  <c r="AE280" i="4"/>
  <c r="AG280" i="4"/>
  <c r="AJ280" i="4"/>
  <c r="AL280" i="4"/>
  <c r="AM280" i="4"/>
  <c r="AN280" i="4"/>
  <c r="AO280" i="4"/>
  <c r="AP280" i="4"/>
  <c r="AQ280" i="4"/>
  <c r="D281" i="4"/>
  <c r="L281" i="4"/>
  <c r="N281" i="4"/>
  <c r="Q281" i="4"/>
  <c r="R281" i="4"/>
  <c r="T281" i="4"/>
  <c r="W281" i="4"/>
  <c r="Y281" i="4"/>
  <c r="AA281" i="4"/>
  <c r="AC281" i="4"/>
  <c r="AE281" i="4"/>
  <c r="AG281" i="4"/>
  <c r="AJ281" i="4"/>
  <c r="AL281" i="4"/>
  <c r="AM281" i="4"/>
  <c r="AN281" i="4"/>
  <c r="AO281" i="4"/>
  <c r="AP281" i="4"/>
  <c r="AQ281" i="4"/>
  <c r="D282" i="4"/>
  <c r="L282" i="4"/>
  <c r="N282" i="4"/>
  <c r="Q282" i="4"/>
  <c r="R282" i="4"/>
  <c r="T282" i="4" s="1"/>
  <c r="W282" i="4"/>
  <c r="Y282" i="4"/>
  <c r="AA282" i="4"/>
  <c r="AC282" i="4"/>
  <c r="AE282" i="4"/>
  <c r="AG282" i="4"/>
  <c r="AJ282" i="4"/>
  <c r="AL282" i="4"/>
  <c r="AM282" i="4"/>
  <c r="AN282" i="4"/>
  <c r="AO282" i="4"/>
  <c r="AP282" i="4"/>
  <c r="AQ282" i="4"/>
  <c r="D283" i="4"/>
  <c r="L283" i="4"/>
  <c r="N283" i="4"/>
  <c r="Q283" i="4"/>
  <c r="R283" i="4"/>
  <c r="T283" i="4"/>
  <c r="W283" i="4"/>
  <c r="Y283" i="4"/>
  <c r="AA283" i="4"/>
  <c r="AC283" i="4"/>
  <c r="AE283" i="4"/>
  <c r="AG283" i="4"/>
  <c r="AJ283" i="4"/>
  <c r="AL283" i="4"/>
  <c r="AM283" i="4"/>
  <c r="AN283" i="4"/>
  <c r="AO283" i="4"/>
  <c r="AP283" i="4"/>
  <c r="AQ283" i="4"/>
  <c r="D284" i="4"/>
  <c r="L284" i="4"/>
  <c r="N284" i="4"/>
  <c r="Q284" i="4"/>
  <c r="R284" i="4"/>
  <c r="T284" i="4" s="1"/>
  <c r="W284" i="4"/>
  <c r="Y284" i="4"/>
  <c r="AA284" i="4"/>
  <c r="AC284" i="4"/>
  <c r="AE284" i="4"/>
  <c r="AG284" i="4"/>
  <c r="AJ284" i="4"/>
  <c r="AL284" i="4"/>
  <c r="AM284" i="4"/>
  <c r="AN284" i="4"/>
  <c r="AO284" i="4"/>
  <c r="AP284" i="4"/>
  <c r="AQ284" i="4"/>
  <c r="D285" i="4"/>
  <c r="L285" i="4"/>
  <c r="N285" i="4"/>
  <c r="Q285" i="4"/>
  <c r="R285" i="4"/>
  <c r="T285" i="4"/>
  <c r="W285" i="4"/>
  <c r="Y285" i="4"/>
  <c r="AA285" i="4"/>
  <c r="AC285" i="4"/>
  <c r="AE285" i="4"/>
  <c r="AG285" i="4"/>
  <c r="AJ285" i="4"/>
  <c r="AL285" i="4"/>
  <c r="AM285" i="4"/>
  <c r="AN285" i="4"/>
  <c r="AO285" i="4"/>
  <c r="AP285" i="4"/>
  <c r="AQ285" i="4"/>
  <c r="D286" i="4"/>
  <c r="L286" i="4"/>
  <c r="N286" i="4"/>
  <c r="Q286" i="4"/>
  <c r="R286" i="4"/>
  <c r="T286" i="4"/>
  <c r="W286" i="4"/>
  <c r="Y286" i="4"/>
  <c r="AA286" i="4"/>
  <c r="AC286" i="4"/>
  <c r="AE286" i="4"/>
  <c r="AG286" i="4"/>
  <c r="AJ286" i="4"/>
  <c r="AL286" i="4"/>
  <c r="AM286" i="4"/>
  <c r="AN286" i="4"/>
  <c r="AO286" i="4"/>
  <c r="AP286" i="4"/>
  <c r="AQ286" i="4"/>
  <c r="D287" i="4"/>
  <c r="L287" i="4"/>
  <c r="N287" i="4"/>
  <c r="Q287" i="4"/>
  <c r="R287" i="4"/>
  <c r="T287" i="4" s="1"/>
  <c r="W287" i="4"/>
  <c r="Y287" i="4"/>
  <c r="AA287" i="4"/>
  <c r="AC287" i="4"/>
  <c r="AE287" i="4"/>
  <c r="AG287" i="4"/>
  <c r="AJ287" i="4"/>
  <c r="AL287" i="4"/>
  <c r="AM287" i="4"/>
  <c r="AN287" i="4"/>
  <c r="AO287" i="4"/>
  <c r="AP287" i="4"/>
  <c r="AQ287" i="4"/>
  <c r="D288" i="4"/>
  <c r="L288" i="4"/>
  <c r="N288" i="4"/>
  <c r="Q288" i="4"/>
  <c r="R288" i="4"/>
  <c r="T288" i="4"/>
  <c r="W288" i="4"/>
  <c r="Y288" i="4"/>
  <c r="AA288" i="4"/>
  <c r="AC288" i="4"/>
  <c r="AE288" i="4"/>
  <c r="AG288" i="4"/>
  <c r="AJ288" i="4"/>
  <c r="AL288" i="4"/>
  <c r="AM288" i="4"/>
  <c r="AN288" i="4"/>
  <c r="AO288" i="4"/>
  <c r="AP288" i="4"/>
  <c r="AQ288" i="4"/>
  <c r="D289" i="4"/>
  <c r="L289" i="4"/>
  <c r="N289" i="4"/>
  <c r="Q289" i="4"/>
  <c r="R289" i="4"/>
  <c r="T289" i="4"/>
  <c r="W289" i="4"/>
  <c r="Y289" i="4"/>
  <c r="AA289" i="4"/>
  <c r="AC289" i="4"/>
  <c r="AE289" i="4"/>
  <c r="AG289" i="4"/>
  <c r="AJ289" i="4"/>
  <c r="AL289" i="4"/>
  <c r="AM289" i="4"/>
  <c r="AN289" i="4"/>
  <c r="AO289" i="4"/>
  <c r="AP289" i="4"/>
  <c r="AQ289" i="4"/>
  <c r="D290" i="4"/>
  <c r="L290" i="4"/>
  <c r="N290" i="4"/>
  <c r="Q290" i="4"/>
  <c r="R290" i="4"/>
  <c r="T290" i="4" s="1"/>
  <c r="W290" i="4"/>
  <c r="Y290" i="4"/>
  <c r="AA290" i="4"/>
  <c r="AC290" i="4"/>
  <c r="AE290" i="4"/>
  <c r="AG290" i="4"/>
  <c r="AJ290" i="4"/>
  <c r="AL290" i="4"/>
  <c r="AM290" i="4"/>
  <c r="AN290" i="4"/>
  <c r="AO290" i="4"/>
  <c r="AP290" i="4"/>
  <c r="AQ290" i="4"/>
  <c r="D291" i="4"/>
  <c r="L291" i="4"/>
  <c r="N291" i="4"/>
  <c r="Q291" i="4"/>
  <c r="R291" i="4"/>
  <c r="T291" i="4" s="1"/>
  <c r="W291" i="4"/>
  <c r="Y291" i="4"/>
  <c r="AA291" i="4"/>
  <c r="AC291" i="4"/>
  <c r="AE291" i="4"/>
  <c r="AG291" i="4"/>
  <c r="AJ291" i="4"/>
  <c r="AL291" i="4"/>
  <c r="AM291" i="4"/>
  <c r="AN291" i="4"/>
  <c r="AO291" i="4"/>
  <c r="AP291" i="4"/>
  <c r="AQ291" i="4"/>
  <c r="D292" i="4"/>
  <c r="L292" i="4"/>
  <c r="N292" i="4"/>
  <c r="Q292" i="4"/>
  <c r="R292" i="4"/>
  <c r="T292" i="4" s="1"/>
  <c r="W292" i="4"/>
  <c r="Y292" i="4"/>
  <c r="AA292" i="4"/>
  <c r="AC292" i="4"/>
  <c r="AE292" i="4"/>
  <c r="AG292" i="4"/>
  <c r="AJ292" i="4"/>
  <c r="AL292" i="4"/>
  <c r="AM292" i="4"/>
  <c r="AN292" i="4"/>
  <c r="AO292" i="4"/>
  <c r="AP292" i="4"/>
  <c r="AQ292" i="4"/>
  <c r="D293" i="4"/>
  <c r="L293" i="4"/>
  <c r="N293" i="4"/>
  <c r="Q293" i="4"/>
  <c r="R293" i="4"/>
  <c r="T293" i="4"/>
  <c r="W293" i="4"/>
  <c r="Y293" i="4"/>
  <c r="AA293" i="4"/>
  <c r="AC293" i="4"/>
  <c r="AE293" i="4"/>
  <c r="AG293" i="4"/>
  <c r="AJ293" i="4"/>
  <c r="AL293" i="4"/>
  <c r="AM293" i="4"/>
  <c r="AN293" i="4"/>
  <c r="AO293" i="4"/>
  <c r="AP293" i="4"/>
  <c r="AQ293" i="4"/>
  <c r="D294" i="4"/>
  <c r="L294" i="4"/>
  <c r="N294" i="4"/>
  <c r="Q294" i="4"/>
  <c r="R294" i="4"/>
  <c r="T294" i="4"/>
  <c r="W294" i="4"/>
  <c r="Y294" i="4"/>
  <c r="AA294" i="4"/>
  <c r="AC294" i="4"/>
  <c r="AE294" i="4"/>
  <c r="AG294" i="4"/>
  <c r="AJ294" i="4"/>
  <c r="AL294" i="4"/>
  <c r="AM294" i="4"/>
  <c r="AN294" i="4"/>
  <c r="AO294" i="4"/>
  <c r="AP294" i="4"/>
  <c r="AQ294" i="4"/>
  <c r="D295" i="4"/>
  <c r="L295" i="4"/>
  <c r="N295" i="4"/>
  <c r="Q295" i="4"/>
  <c r="R295" i="4"/>
  <c r="T295" i="4"/>
  <c r="W295" i="4"/>
  <c r="Y295" i="4"/>
  <c r="AA295" i="4"/>
  <c r="AC295" i="4"/>
  <c r="AE295" i="4"/>
  <c r="AG295" i="4"/>
  <c r="AJ295" i="4"/>
  <c r="AL295" i="4"/>
  <c r="AM295" i="4"/>
  <c r="AN295" i="4"/>
  <c r="AO295" i="4"/>
  <c r="AP295" i="4"/>
  <c r="AQ295" i="4"/>
  <c r="D296" i="4"/>
  <c r="L296" i="4"/>
  <c r="N296" i="4"/>
  <c r="Q296" i="4"/>
  <c r="R296" i="4"/>
  <c r="T296" i="4" s="1"/>
  <c r="W296" i="4"/>
  <c r="Y296" i="4"/>
  <c r="AA296" i="4"/>
  <c r="AC296" i="4"/>
  <c r="AE296" i="4"/>
  <c r="AG296" i="4"/>
  <c r="AJ296" i="4"/>
  <c r="AL296" i="4"/>
  <c r="AM296" i="4"/>
  <c r="AN296" i="4"/>
  <c r="AO296" i="4"/>
  <c r="AP296" i="4"/>
  <c r="AQ296" i="4"/>
  <c r="D297" i="4"/>
  <c r="L297" i="4"/>
  <c r="N297" i="4"/>
  <c r="Q297" i="4"/>
  <c r="R297" i="4"/>
  <c r="T297" i="4"/>
  <c r="W297" i="4"/>
  <c r="Y297" i="4"/>
  <c r="AA297" i="4"/>
  <c r="AC297" i="4"/>
  <c r="AE297" i="4"/>
  <c r="AG297" i="4"/>
  <c r="AJ297" i="4"/>
  <c r="AL297" i="4"/>
  <c r="AM297" i="4"/>
  <c r="AN297" i="4"/>
  <c r="AO297" i="4"/>
  <c r="AP297" i="4"/>
  <c r="AQ297" i="4"/>
  <c r="D298" i="4"/>
  <c r="L298" i="4"/>
  <c r="N298" i="4"/>
  <c r="Q298" i="4"/>
  <c r="R298" i="4"/>
  <c r="T298" i="4" s="1"/>
  <c r="W298" i="4"/>
  <c r="Y298" i="4"/>
  <c r="AA298" i="4"/>
  <c r="AC298" i="4"/>
  <c r="AE298" i="4"/>
  <c r="AG298" i="4"/>
  <c r="AJ298" i="4"/>
  <c r="AL298" i="4"/>
  <c r="AM298" i="4"/>
  <c r="AN298" i="4"/>
  <c r="AO298" i="4"/>
  <c r="AP298" i="4"/>
  <c r="AQ298" i="4"/>
  <c r="D299" i="4"/>
  <c r="L299" i="4"/>
  <c r="N299" i="4"/>
  <c r="Q299" i="4"/>
  <c r="R299" i="4"/>
  <c r="T299" i="4"/>
  <c r="W299" i="4"/>
  <c r="Y299" i="4"/>
  <c r="AA299" i="4"/>
  <c r="AC299" i="4"/>
  <c r="AE299" i="4"/>
  <c r="AG299" i="4"/>
  <c r="AJ299" i="4"/>
  <c r="AL299" i="4"/>
  <c r="AM299" i="4"/>
  <c r="AN299" i="4"/>
  <c r="AO299" i="4"/>
  <c r="AP299" i="4"/>
  <c r="AQ299" i="4"/>
  <c r="D300" i="4"/>
  <c r="L300" i="4"/>
  <c r="N300" i="4"/>
  <c r="Q300" i="4"/>
  <c r="R300" i="4"/>
  <c r="T300" i="4"/>
  <c r="W300" i="4"/>
  <c r="Y300" i="4"/>
  <c r="AA300" i="4"/>
  <c r="AC300" i="4"/>
  <c r="AE300" i="4"/>
  <c r="AG300" i="4"/>
  <c r="AJ300" i="4"/>
  <c r="AL300" i="4"/>
  <c r="AM300" i="4"/>
  <c r="AN300" i="4"/>
  <c r="AO300" i="4"/>
  <c r="AP300" i="4"/>
  <c r="AQ300" i="4"/>
  <c r="D11" i="3"/>
  <c r="L11" i="3"/>
  <c r="N11" i="3"/>
  <c r="Q11" i="3"/>
  <c r="R11" i="3"/>
  <c r="T11" i="3"/>
  <c r="W11" i="3"/>
  <c r="Y11" i="3"/>
  <c r="AA11" i="3"/>
  <c r="AC11" i="3"/>
  <c r="AE11" i="3"/>
  <c r="AG11" i="3"/>
  <c r="AF2" i="3" s="1"/>
  <c r="AJ11" i="3"/>
  <c r="AM11" i="3"/>
  <c r="AO11" i="3"/>
  <c r="AQ11" i="3"/>
  <c r="AR11" i="3"/>
  <c r="AS11" i="3"/>
  <c r="AT11" i="3"/>
  <c r="D12" i="3"/>
  <c r="C2" i="3" s="1"/>
  <c r="L12" i="3"/>
  <c r="N12" i="3"/>
  <c r="Q12" i="3"/>
  <c r="R12" i="3"/>
  <c r="T12" i="3" s="1"/>
  <c r="W12" i="3"/>
  <c r="Y12" i="3"/>
  <c r="AA12" i="3"/>
  <c r="AC12" i="3"/>
  <c r="AE12" i="3"/>
  <c r="AG12" i="3"/>
  <c r="AJ12" i="3"/>
  <c r="AM12" i="3"/>
  <c r="AO12" i="3"/>
  <c r="AQ12" i="3"/>
  <c r="AR12" i="3"/>
  <c r="AS12" i="3"/>
  <c r="AT12" i="3"/>
  <c r="D13" i="3"/>
  <c r="L13" i="3"/>
  <c r="K2" i="3" s="1"/>
  <c r="N13" i="3"/>
  <c r="Q13" i="3"/>
  <c r="R13" i="3"/>
  <c r="T13" i="3"/>
  <c r="W13" i="3"/>
  <c r="Y13" i="3"/>
  <c r="AA13" i="3"/>
  <c r="AC13" i="3"/>
  <c r="AE13" i="3"/>
  <c r="AG13" i="3"/>
  <c r="AJ13" i="3"/>
  <c r="AM13" i="3"/>
  <c r="AO13" i="3"/>
  <c r="AQ13" i="3"/>
  <c r="AR13" i="3"/>
  <c r="AS13" i="3"/>
  <c r="AT13" i="3"/>
  <c r="D14" i="3"/>
  <c r="L14" i="3"/>
  <c r="N14" i="3"/>
  <c r="Q14" i="3"/>
  <c r="R14" i="3"/>
  <c r="T14" i="3" s="1"/>
  <c r="W14" i="3"/>
  <c r="Y14" i="3"/>
  <c r="AA14" i="3"/>
  <c r="AC14" i="3"/>
  <c r="AE14" i="3"/>
  <c r="AG14" i="3"/>
  <c r="AJ14" i="3"/>
  <c r="AM14" i="3"/>
  <c r="AO14" i="3"/>
  <c r="AQ14" i="3"/>
  <c r="AR14" i="3"/>
  <c r="AS14" i="3"/>
  <c r="AT14" i="3"/>
  <c r="D15" i="3"/>
  <c r="L15" i="3"/>
  <c r="N15" i="3"/>
  <c r="Q15" i="3"/>
  <c r="P2" i="3" s="1"/>
  <c r="R15" i="3"/>
  <c r="T15" i="3"/>
  <c r="W15" i="3"/>
  <c r="Y15" i="3"/>
  <c r="AA15" i="3"/>
  <c r="AC15" i="3"/>
  <c r="AE15" i="3"/>
  <c r="AG15" i="3"/>
  <c r="AJ15" i="3"/>
  <c r="AM15" i="3"/>
  <c r="AO15" i="3"/>
  <c r="AQ15" i="3"/>
  <c r="AR15" i="3"/>
  <c r="AS15" i="3"/>
  <c r="AT15" i="3"/>
  <c r="D16" i="3"/>
  <c r="L16" i="3"/>
  <c r="N16" i="3"/>
  <c r="Q16" i="3"/>
  <c r="R16" i="3"/>
  <c r="T16" i="3" s="1"/>
  <c r="W16" i="3"/>
  <c r="Y16" i="3"/>
  <c r="AA16" i="3"/>
  <c r="AC16" i="3"/>
  <c r="AE16" i="3"/>
  <c r="AG16" i="3"/>
  <c r="AJ16" i="3"/>
  <c r="AM16" i="3"/>
  <c r="AO16" i="3"/>
  <c r="AQ16" i="3"/>
  <c r="AR16" i="3"/>
  <c r="AS16" i="3"/>
  <c r="AT16" i="3"/>
  <c r="D17" i="3"/>
  <c r="L17" i="3"/>
  <c r="N17" i="3"/>
  <c r="Q17" i="3"/>
  <c r="R17" i="3"/>
  <c r="T17" i="3"/>
  <c r="W17" i="3"/>
  <c r="Y17" i="3"/>
  <c r="AA17" i="3"/>
  <c r="AC17" i="3"/>
  <c r="AE17" i="3"/>
  <c r="AG17" i="3"/>
  <c r="AJ17" i="3"/>
  <c r="AM17" i="3"/>
  <c r="AO17" i="3"/>
  <c r="AQ17" i="3"/>
  <c r="AR17" i="3"/>
  <c r="AS17" i="3"/>
  <c r="AT17" i="3"/>
  <c r="D18" i="3"/>
  <c r="L18" i="3"/>
  <c r="N18" i="3"/>
  <c r="Q18" i="3"/>
  <c r="R18" i="3"/>
  <c r="T18" i="3"/>
  <c r="W18" i="3"/>
  <c r="V2" i="3" s="1"/>
  <c r="Y18" i="3"/>
  <c r="AA18" i="3"/>
  <c r="AC18" i="3"/>
  <c r="AE18" i="3"/>
  <c r="AG18" i="3"/>
  <c r="AJ18" i="3"/>
  <c r="AM18" i="3"/>
  <c r="AO18" i="3"/>
  <c r="AQ18" i="3"/>
  <c r="AR18" i="3"/>
  <c r="AS18" i="3"/>
  <c r="AT18" i="3"/>
  <c r="D19" i="3"/>
  <c r="L19" i="3"/>
  <c r="N19" i="3"/>
  <c r="Q19" i="3"/>
  <c r="R19" i="3"/>
  <c r="T19" i="3" s="1"/>
  <c r="W19" i="3"/>
  <c r="Y19" i="3"/>
  <c r="X2" i="3" s="1"/>
  <c r="AA19" i="3"/>
  <c r="AC19" i="3"/>
  <c r="AE19" i="3"/>
  <c r="AG19" i="3"/>
  <c r="AJ19" i="3"/>
  <c r="AM19" i="3"/>
  <c r="AO19" i="3"/>
  <c r="AQ19" i="3"/>
  <c r="AR19" i="3"/>
  <c r="AS19" i="3"/>
  <c r="AT19" i="3"/>
  <c r="D20" i="3"/>
  <c r="L20" i="3"/>
  <c r="N20" i="3"/>
  <c r="Q20" i="3"/>
  <c r="R20" i="3"/>
  <c r="T20" i="3" s="1"/>
  <c r="W20" i="3"/>
  <c r="Y20" i="3"/>
  <c r="AA20" i="3"/>
  <c r="Z2" i="3" s="1"/>
  <c r="AC20" i="3"/>
  <c r="AE20" i="3"/>
  <c r="AG20" i="3"/>
  <c r="AJ20" i="3"/>
  <c r="AM20" i="3"/>
  <c r="AO20" i="3"/>
  <c r="AQ20" i="3"/>
  <c r="AR20" i="3"/>
  <c r="AS20" i="3"/>
  <c r="AT20" i="3"/>
  <c r="D21" i="3"/>
  <c r="L21" i="3"/>
  <c r="N21" i="3"/>
  <c r="Q21" i="3"/>
  <c r="R21" i="3"/>
  <c r="T21" i="3"/>
  <c r="W21" i="3"/>
  <c r="Y21" i="3"/>
  <c r="AA21" i="3"/>
  <c r="AC21" i="3"/>
  <c r="AB2" i="3" s="1"/>
  <c r="AE21" i="3"/>
  <c r="AG21" i="3"/>
  <c r="AJ21" i="3"/>
  <c r="AM21" i="3"/>
  <c r="AO21" i="3"/>
  <c r="AQ21" i="3"/>
  <c r="AR21" i="3"/>
  <c r="AS21" i="3"/>
  <c r="AT21" i="3"/>
  <c r="D22" i="3"/>
  <c r="L22" i="3"/>
  <c r="N22" i="3"/>
  <c r="Q22" i="3"/>
  <c r="R22" i="3"/>
  <c r="T22" i="3" s="1"/>
  <c r="W22" i="3"/>
  <c r="Y22" i="3"/>
  <c r="AA22" i="3"/>
  <c r="AC22" i="3"/>
  <c r="AE22" i="3"/>
  <c r="AD2" i="3" s="1"/>
  <c r="AG22" i="3"/>
  <c r="AJ22" i="3"/>
  <c r="AM22" i="3"/>
  <c r="AO22" i="3"/>
  <c r="AQ22" i="3"/>
  <c r="AR22" i="3"/>
  <c r="AS22" i="3"/>
  <c r="AT22" i="3"/>
  <c r="D23" i="3"/>
  <c r="L23" i="3"/>
  <c r="N23" i="3"/>
  <c r="Q23" i="3"/>
  <c r="R23" i="3"/>
  <c r="T23" i="3" s="1"/>
  <c r="W23" i="3"/>
  <c r="Y23" i="3"/>
  <c r="AA23" i="3"/>
  <c r="AC23" i="3"/>
  <c r="AE23" i="3"/>
  <c r="AG23" i="3"/>
  <c r="AJ23" i="3"/>
  <c r="AM23" i="3"/>
  <c r="AO23" i="3"/>
  <c r="AQ23" i="3"/>
  <c r="AR23" i="3"/>
  <c r="AS23" i="3"/>
  <c r="AT23" i="3"/>
  <c r="D24" i="3"/>
  <c r="L24" i="3"/>
  <c r="N24" i="3"/>
  <c r="Q24" i="3"/>
  <c r="R24" i="3"/>
  <c r="T24" i="3"/>
  <c r="W24" i="3"/>
  <c r="Y24" i="3"/>
  <c r="AA24" i="3"/>
  <c r="AC24" i="3"/>
  <c r="AE24" i="3"/>
  <c r="AG24" i="3"/>
  <c r="AJ24" i="3"/>
  <c r="AM24" i="3"/>
  <c r="AO24" i="3"/>
  <c r="AQ24" i="3"/>
  <c r="AR24" i="3"/>
  <c r="AS24" i="3"/>
  <c r="AT24" i="3"/>
  <c r="D25" i="3"/>
  <c r="L25" i="3"/>
  <c r="N25" i="3"/>
  <c r="Q25" i="3"/>
  <c r="R25" i="3"/>
  <c r="T25" i="3"/>
  <c r="W25" i="3"/>
  <c r="Y25" i="3"/>
  <c r="AA25" i="3"/>
  <c r="AC25" i="3"/>
  <c r="AE25" i="3"/>
  <c r="AG25" i="3"/>
  <c r="AJ25" i="3"/>
  <c r="AM25" i="3"/>
  <c r="AO25" i="3"/>
  <c r="AQ25" i="3"/>
  <c r="AR25" i="3"/>
  <c r="AS25" i="3"/>
  <c r="AT25" i="3"/>
  <c r="D26" i="3"/>
  <c r="L26" i="3"/>
  <c r="N26" i="3"/>
  <c r="Q26" i="3"/>
  <c r="R26" i="3"/>
  <c r="T26" i="3" s="1"/>
  <c r="W26" i="3"/>
  <c r="Y26" i="3"/>
  <c r="AA26" i="3"/>
  <c r="AC26" i="3"/>
  <c r="AE26" i="3"/>
  <c r="AG26" i="3"/>
  <c r="AJ26" i="3"/>
  <c r="AM26" i="3"/>
  <c r="AO26" i="3"/>
  <c r="AQ26" i="3"/>
  <c r="AR26" i="3"/>
  <c r="AS26" i="3"/>
  <c r="AT26" i="3"/>
  <c r="D27" i="3"/>
  <c r="L27" i="3"/>
  <c r="N27" i="3"/>
  <c r="Q27" i="3"/>
  <c r="R27" i="3"/>
  <c r="T27" i="3"/>
  <c r="W27" i="3"/>
  <c r="Y27" i="3"/>
  <c r="AA27" i="3"/>
  <c r="AC27" i="3"/>
  <c r="AE27" i="3"/>
  <c r="AG27" i="3"/>
  <c r="AJ27" i="3"/>
  <c r="AM27" i="3"/>
  <c r="AO27" i="3"/>
  <c r="AQ27" i="3"/>
  <c r="AR27" i="3"/>
  <c r="AS27" i="3"/>
  <c r="AT27" i="3"/>
  <c r="D28" i="3"/>
  <c r="L28" i="3"/>
  <c r="N28" i="3"/>
  <c r="Q28" i="3"/>
  <c r="R28" i="3"/>
  <c r="T28" i="3"/>
  <c r="W28" i="3"/>
  <c r="Y28" i="3"/>
  <c r="AA28" i="3"/>
  <c r="AC28" i="3"/>
  <c r="AE28" i="3"/>
  <c r="AG28" i="3"/>
  <c r="AJ28" i="3"/>
  <c r="AM28" i="3"/>
  <c r="AO28" i="3"/>
  <c r="AQ28" i="3"/>
  <c r="AR28" i="3"/>
  <c r="AS28" i="3"/>
  <c r="AT28" i="3"/>
  <c r="D29" i="3"/>
  <c r="L29" i="3"/>
  <c r="N29" i="3"/>
  <c r="Q29" i="3"/>
  <c r="R29" i="3"/>
  <c r="T29" i="3" s="1"/>
  <c r="W29" i="3"/>
  <c r="Y29" i="3"/>
  <c r="AA29" i="3"/>
  <c r="AC29" i="3"/>
  <c r="AE29" i="3"/>
  <c r="AG29" i="3"/>
  <c r="AJ29" i="3"/>
  <c r="AM29" i="3"/>
  <c r="AO29" i="3"/>
  <c r="AQ29" i="3"/>
  <c r="AR29" i="3"/>
  <c r="AS29" i="3"/>
  <c r="AT29" i="3"/>
  <c r="D30" i="3"/>
  <c r="L30" i="3"/>
  <c r="N30" i="3"/>
  <c r="Q30" i="3"/>
  <c r="R30" i="3"/>
  <c r="T30" i="3" s="1"/>
  <c r="W30" i="3"/>
  <c r="Y30" i="3"/>
  <c r="AA30" i="3"/>
  <c r="AC30" i="3"/>
  <c r="AE30" i="3"/>
  <c r="AG30" i="3"/>
  <c r="AJ30" i="3"/>
  <c r="AM30" i="3"/>
  <c r="AO30" i="3"/>
  <c r="AQ30" i="3"/>
  <c r="AR30" i="3"/>
  <c r="AS30" i="3"/>
  <c r="AT30" i="3"/>
  <c r="D31" i="3"/>
  <c r="L31" i="3"/>
  <c r="N31" i="3"/>
  <c r="Q31" i="3"/>
  <c r="R31" i="3"/>
  <c r="T31" i="3"/>
  <c r="W31" i="3"/>
  <c r="Y31" i="3"/>
  <c r="AA31" i="3"/>
  <c r="AC31" i="3"/>
  <c r="AE31" i="3"/>
  <c r="AG31" i="3"/>
  <c r="AJ31" i="3"/>
  <c r="AM31" i="3"/>
  <c r="AO31" i="3"/>
  <c r="AQ31" i="3"/>
  <c r="AR31" i="3"/>
  <c r="AS31" i="3"/>
  <c r="AT31" i="3"/>
  <c r="D32" i="3"/>
  <c r="L32" i="3"/>
  <c r="N32" i="3"/>
  <c r="Q32" i="3"/>
  <c r="R32" i="3"/>
  <c r="T32" i="3" s="1"/>
  <c r="W32" i="3"/>
  <c r="Y32" i="3"/>
  <c r="AA32" i="3"/>
  <c r="AC32" i="3"/>
  <c r="AE32" i="3"/>
  <c r="AG32" i="3"/>
  <c r="AJ32" i="3"/>
  <c r="AM32" i="3"/>
  <c r="AO32" i="3"/>
  <c r="AQ32" i="3"/>
  <c r="AR32" i="3"/>
  <c r="AS32" i="3"/>
  <c r="AT32" i="3"/>
  <c r="D33" i="3"/>
  <c r="L33" i="3"/>
  <c r="N33" i="3"/>
  <c r="Q33" i="3"/>
  <c r="R33" i="3"/>
  <c r="T33" i="3"/>
  <c r="W33" i="3"/>
  <c r="Y33" i="3"/>
  <c r="AA33" i="3"/>
  <c r="AC33" i="3"/>
  <c r="AE33" i="3"/>
  <c r="AG33" i="3"/>
  <c r="AJ33" i="3"/>
  <c r="AM33" i="3"/>
  <c r="AO33" i="3"/>
  <c r="AQ33" i="3"/>
  <c r="AR33" i="3"/>
  <c r="AS33" i="3"/>
  <c r="AT33" i="3"/>
  <c r="D34" i="3"/>
  <c r="L34" i="3"/>
  <c r="N34" i="3"/>
  <c r="Q34" i="3"/>
  <c r="R34" i="3"/>
  <c r="T34" i="3" s="1"/>
  <c r="W34" i="3"/>
  <c r="Y34" i="3"/>
  <c r="AA34" i="3"/>
  <c r="AC34" i="3"/>
  <c r="AE34" i="3"/>
  <c r="AG34" i="3"/>
  <c r="AJ34" i="3"/>
  <c r="AM34" i="3"/>
  <c r="AO34" i="3"/>
  <c r="AQ34" i="3"/>
  <c r="AR34" i="3"/>
  <c r="AS34" i="3"/>
  <c r="AT34" i="3"/>
  <c r="D35" i="3"/>
  <c r="L35" i="3"/>
  <c r="N35" i="3"/>
  <c r="Q35" i="3"/>
  <c r="R35" i="3"/>
  <c r="T35" i="3"/>
  <c r="W35" i="3"/>
  <c r="Y35" i="3"/>
  <c r="AA35" i="3"/>
  <c r="AC35" i="3"/>
  <c r="AE35" i="3"/>
  <c r="AG35" i="3"/>
  <c r="AJ35" i="3"/>
  <c r="AM35" i="3"/>
  <c r="AO35" i="3"/>
  <c r="AQ35" i="3"/>
  <c r="AR35" i="3"/>
  <c r="AS35" i="3"/>
  <c r="AT35" i="3"/>
  <c r="D36" i="3"/>
  <c r="L36" i="3"/>
  <c r="N36" i="3"/>
  <c r="Q36" i="3"/>
  <c r="R36" i="3"/>
  <c r="T36" i="3" s="1"/>
  <c r="W36" i="3"/>
  <c r="Y36" i="3"/>
  <c r="AA36" i="3"/>
  <c r="AC36" i="3"/>
  <c r="AE36" i="3"/>
  <c r="AG36" i="3"/>
  <c r="AJ36" i="3"/>
  <c r="AM36" i="3"/>
  <c r="AO36" i="3"/>
  <c r="AQ36" i="3"/>
  <c r="AR36" i="3"/>
  <c r="AS36" i="3"/>
  <c r="AT36" i="3"/>
  <c r="D37" i="3"/>
  <c r="L37" i="3"/>
  <c r="N37" i="3"/>
  <c r="Q37" i="3"/>
  <c r="R37" i="3"/>
  <c r="T37" i="3"/>
  <c r="W37" i="3"/>
  <c r="Y37" i="3"/>
  <c r="AA37" i="3"/>
  <c r="AC37" i="3"/>
  <c r="AE37" i="3"/>
  <c r="AG37" i="3"/>
  <c r="AJ37" i="3"/>
  <c r="AM37" i="3"/>
  <c r="AO37" i="3"/>
  <c r="AQ37" i="3"/>
  <c r="AR37" i="3"/>
  <c r="AS37" i="3"/>
  <c r="AT37" i="3"/>
  <c r="D38" i="3"/>
  <c r="L38" i="3"/>
  <c r="N38" i="3"/>
  <c r="Q38" i="3"/>
  <c r="R38" i="3"/>
  <c r="T38" i="3"/>
  <c r="W38" i="3"/>
  <c r="Y38" i="3"/>
  <c r="AA38" i="3"/>
  <c r="AC38" i="3"/>
  <c r="AE38" i="3"/>
  <c r="AG38" i="3"/>
  <c r="AJ38" i="3"/>
  <c r="AM38" i="3"/>
  <c r="AO38" i="3"/>
  <c r="AQ38" i="3"/>
  <c r="AR38" i="3"/>
  <c r="AS38" i="3"/>
  <c r="AT38" i="3"/>
  <c r="D39" i="3"/>
  <c r="L39" i="3"/>
  <c r="N39" i="3"/>
  <c r="Q39" i="3"/>
  <c r="R39" i="3"/>
  <c r="T39" i="3" s="1"/>
  <c r="W39" i="3"/>
  <c r="Y39" i="3"/>
  <c r="AA39" i="3"/>
  <c r="AC39" i="3"/>
  <c r="AE39" i="3"/>
  <c r="AG39" i="3"/>
  <c r="AJ39" i="3"/>
  <c r="AM39" i="3"/>
  <c r="AO39" i="3"/>
  <c r="AQ39" i="3"/>
  <c r="AR39" i="3"/>
  <c r="AS39" i="3"/>
  <c r="AT39" i="3"/>
  <c r="D40" i="3"/>
  <c r="L40" i="3"/>
  <c r="N40" i="3"/>
  <c r="Q40" i="3"/>
  <c r="R40" i="3"/>
  <c r="T40" i="3" s="1"/>
  <c r="W40" i="3"/>
  <c r="Y40" i="3"/>
  <c r="AA40" i="3"/>
  <c r="AC40" i="3"/>
  <c r="AE40" i="3"/>
  <c r="AG40" i="3"/>
  <c r="AJ40" i="3"/>
  <c r="AM40" i="3"/>
  <c r="AO40" i="3"/>
  <c r="AQ40" i="3"/>
  <c r="AR40" i="3"/>
  <c r="AS40" i="3"/>
  <c r="AT40" i="3"/>
  <c r="D41" i="3"/>
  <c r="L41" i="3"/>
  <c r="N41" i="3"/>
  <c r="Q41" i="3"/>
  <c r="R41" i="3"/>
  <c r="T41" i="3"/>
  <c r="W41" i="3"/>
  <c r="Y41" i="3"/>
  <c r="AA41" i="3"/>
  <c r="AC41" i="3"/>
  <c r="AE41" i="3"/>
  <c r="AG41" i="3"/>
  <c r="AJ41" i="3"/>
  <c r="AM41" i="3"/>
  <c r="AO41" i="3"/>
  <c r="AQ41" i="3"/>
  <c r="AR41" i="3"/>
  <c r="AS41" i="3"/>
  <c r="AT41" i="3"/>
  <c r="D42" i="3"/>
  <c r="L42" i="3"/>
  <c r="N42" i="3"/>
  <c r="Q42" i="3"/>
  <c r="R42" i="3"/>
  <c r="T42" i="3" s="1"/>
  <c r="W42" i="3"/>
  <c r="Y42" i="3"/>
  <c r="AA42" i="3"/>
  <c r="AC42" i="3"/>
  <c r="AE42" i="3"/>
  <c r="AG42" i="3"/>
  <c r="AJ42" i="3"/>
  <c r="AM42" i="3"/>
  <c r="AO42" i="3"/>
  <c r="AQ42" i="3"/>
  <c r="AR42" i="3"/>
  <c r="AS42" i="3"/>
  <c r="AT42" i="3"/>
  <c r="D43" i="3"/>
  <c r="L43" i="3"/>
  <c r="N43" i="3"/>
  <c r="Q43" i="3"/>
  <c r="R43" i="3"/>
  <c r="T43" i="3" s="1"/>
  <c r="W43" i="3"/>
  <c r="Y43" i="3"/>
  <c r="AA43" i="3"/>
  <c r="AC43" i="3"/>
  <c r="AE43" i="3"/>
  <c r="AG43" i="3"/>
  <c r="AJ43" i="3"/>
  <c r="AM43" i="3"/>
  <c r="AO43" i="3"/>
  <c r="AQ43" i="3"/>
  <c r="AR43" i="3"/>
  <c r="AS43" i="3"/>
  <c r="AT43" i="3"/>
  <c r="D44" i="3"/>
  <c r="L44" i="3"/>
  <c r="N44" i="3"/>
  <c r="Q44" i="3"/>
  <c r="R44" i="3"/>
  <c r="T44" i="3"/>
  <c r="W44" i="3"/>
  <c r="Y44" i="3"/>
  <c r="AA44" i="3"/>
  <c r="AC44" i="3"/>
  <c r="AE44" i="3"/>
  <c r="AG44" i="3"/>
  <c r="AJ44" i="3"/>
  <c r="AM44" i="3"/>
  <c r="AO44" i="3"/>
  <c r="AQ44" i="3"/>
  <c r="AR44" i="3"/>
  <c r="AS44" i="3"/>
  <c r="AT44" i="3"/>
  <c r="D45" i="3"/>
  <c r="L45" i="3"/>
  <c r="N45" i="3"/>
  <c r="Q45" i="3"/>
  <c r="R45" i="3"/>
  <c r="T45" i="3"/>
  <c r="W45" i="3"/>
  <c r="Y45" i="3"/>
  <c r="AA45" i="3"/>
  <c r="AC45" i="3"/>
  <c r="AE45" i="3"/>
  <c r="AG45" i="3"/>
  <c r="AJ45" i="3"/>
  <c r="AM45" i="3"/>
  <c r="AO45" i="3"/>
  <c r="AQ45" i="3"/>
  <c r="AR45" i="3"/>
  <c r="AS45" i="3"/>
  <c r="AT45" i="3"/>
  <c r="D46" i="3"/>
  <c r="L46" i="3"/>
  <c r="N46" i="3"/>
  <c r="Q46" i="3"/>
  <c r="R46" i="3"/>
  <c r="T46" i="3" s="1"/>
  <c r="W46" i="3"/>
  <c r="Y46" i="3"/>
  <c r="AA46" i="3"/>
  <c r="AC46" i="3"/>
  <c r="AE46" i="3"/>
  <c r="AG46" i="3"/>
  <c r="AJ46" i="3"/>
  <c r="AM46" i="3"/>
  <c r="AO46" i="3"/>
  <c r="AQ46" i="3"/>
  <c r="AR46" i="3"/>
  <c r="AS46" i="3"/>
  <c r="AT46" i="3"/>
  <c r="D47" i="3"/>
  <c r="L47" i="3"/>
  <c r="N47" i="3"/>
  <c r="Q47" i="3"/>
  <c r="R47" i="3"/>
  <c r="T47" i="3" s="1"/>
  <c r="W47" i="3"/>
  <c r="Y47" i="3"/>
  <c r="AA47" i="3"/>
  <c r="AC47" i="3"/>
  <c r="AE47" i="3"/>
  <c r="AG47" i="3"/>
  <c r="AJ47" i="3"/>
  <c r="AM47" i="3"/>
  <c r="AO47" i="3"/>
  <c r="AQ47" i="3"/>
  <c r="AR47" i="3"/>
  <c r="AS47" i="3"/>
  <c r="AT47" i="3"/>
  <c r="D48" i="3"/>
  <c r="L48" i="3"/>
  <c r="N48" i="3"/>
  <c r="Q48" i="3"/>
  <c r="R48" i="3"/>
  <c r="T48" i="3"/>
  <c r="W48" i="3"/>
  <c r="Y48" i="3"/>
  <c r="AA48" i="3"/>
  <c r="AC48" i="3"/>
  <c r="AE48" i="3"/>
  <c r="AG48" i="3"/>
  <c r="AJ48" i="3"/>
  <c r="AM48" i="3"/>
  <c r="AO48" i="3"/>
  <c r="AQ48" i="3"/>
  <c r="AR48" i="3"/>
  <c r="AS48" i="3"/>
  <c r="AT48" i="3"/>
  <c r="D49" i="3"/>
  <c r="L49" i="3"/>
  <c r="N49" i="3"/>
  <c r="Q49" i="3"/>
  <c r="R49" i="3"/>
  <c r="T49" i="3" s="1"/>
  <c r="W49" i="3"/>
  <c r="Y49" i="3"/>
  <c r="AA49" i="3"/>
  <c r="AC49" i="3"/>
  <c r="AE49" i="3"/>
  <c r="AG49" i="3"/>
  <c r="AJ49" i="3"/>
  <c r="AM49" i="3"/>
  <c r="AO49" i="3"/>
  <c r="AQ49" i="3"/>
  <c r="AR49" i="3"/>
  <c r="AS49" i="3"/>
  <c r="AT49" i="3"/>
  <c r="D50" i="3"/>
  <c r="L50" i="3"/>
  <c r="N50" i="3"/>
  <c r="Q50" i="3"/>
  <c r="R50" i="3"/>
  <c r="T50" i="3" s="1"/>
  <c r="W50" i="3"/>
  <c r="Y50" i="3"/>
  <c r="AA50" i="3"/>
  <c r="AC50" i="3"/>
  <c r="AE50" i="3"/>
  <c r="AG50" i="3"/>
  <c r="AJ50" i="3"/>
  <c r="AM50" i="3"/>
  <c r="AO50" i="3"/>
  <c r="AQ50" i="3"/>
  <c r="AR50" i="3"/>
  <c r="AS50" i="3"/>
  <c r="AT50" i="3"/>
  <c r="D51" i="3"/>
  <c r="L51" i="3"/>
  <c r="N51" i="3"/>
  <c r="Q51" i="3"/>
  <c r="R51" i="3"/>
  <c r="T51" i="3"/>
  <c r="W51" i="3"/>
  <c r="Y51" i="3"/>
  <c r="AA51" i="3"/>
  <c r="AC51" i="3"/>
  <c r="AE51" i="3"/>
  <c r="AG51" i="3"/>
  <c r="AJ51" i="3"/>
  <c r="AM51" i="3"/>
  <c r="AO51" i="3"/>
  <c r="AQ51" i="3"/>
  <c r="AR51" i="3"/>
  <c r="AS51" i="3"/>
  <c r="AT51" i="3"/>
  <c r="D52" i="3"/>
  <c r="L52" i="3"/>
  <c r="N52" i="3"/>
  <c r="Q52" i="3"/>
  <c r="R52" i="3"/>
  <c r="T52" i="3" s="1"/>
  <c r="W52" i="3"/>
  <c r="Y52" i="3"/>
  <c r="AA52" i="3"/>
  <c r="AC52" i="3"/>
  <c r="AE52" i="3"/>
  <c r="AG52" i="3"/>
  <c r="AJ52" i="3"/>
  <c r="AM52" i="3"/>
  <c r="AO52" i="3"/>
  <c r="AQ52" i="3"/>
  <c r="AR52" i="3"/>
  <c r="AS52" i="3"/>
  <c r="AT52" i="3"/>
  <c r="D53" i="3"/>
  <c r="L53" i="3"/>
  <c r="N53" i="3"/>
  <c r="Q53" i="3"/>
  <c r="R53" i="3"/>
  <c r="T53" i="3"/>
  <c r="W53" i="3"/>
  <c r="Y53" i="3"/>
  <c r="AA53" i="3"/>
  <c r="AC53" i="3"/>
  <c r="AE53" i="3"/>
  <c r="AG53" i="3"/>
  <c r="AJ53" i="3"/>
  <c r="AM53" i="3"/>
  <c r="AO53" i="3"/>
  <c r="AQ53" i="3"/>
  <c r="AR53" i="3"/>
  <c r="AS53" i="3"/>
  <c r="AT53" i="3"/>
  <c r="D54" i="3"/>
  <c r="L54" i="3"/>
  <c r="N54" i="3"/>
  <c r="Q54" i="3"/>
  <c r="R54" i="3"/>
  <c r="T54" i="3" s="1"/>
  <c r="W54" i="3"/>
  <c r="Y54" i="3"/>
  <c r="AA54" i="3"/>
  <c r="AC54" i="3"/>
  <c r="AE54" i="3"/>
  <c r="AG54" i="3"/>
  <c r="AJ54" i="3"/>
  <c r="AM54" i="3"/>
  <c r="AO54" i="3"/>
  <c r="AQ54" i="3"/>
  <c r="AR54" i="3"/>
  <c r="AS54" i="3"/>
  <c r="AT54" i="3"/>
  <c r="D55" i="3"/>
  <c r="L55" i="3"/>
  <c r="N55" i="3"/>
  <c r="Q55" i="3"/>
  <c r="R55" i="3"/>
  <c r="T55" i="3"/>
  <c r="W55" i="3"/>
  <c r="Y55" i="3"/>
  <c r="AA55" i="3"/>
  <c r="AC55" i="3"/>
  <c r="AE55" i="3"/>
  <c r="AG55" i="3"/>
  <c r="AJ55" i="3"/>
  <c r="AM55" i="3"/>
  <c r="AO55" i="3"/>
  <c r="AQ55" i="3"/>
  <c r="AR55" i="3"/>
  <c r="AS55" i="3"/>
  <c r="AT55" i="3"/>
  <c r="D56" i="3"/>
  <c r="L56" i="3"/>
  <c r="N56" i="3"/>
  <c r="Q56" i="3"/>
  <c r="R56" i="3"/>
  <c r="T56" i="3" s="1"/>
  <c r="W56" i="3"/>
  <c r="Y56" i="3"/>
  <c r="AA56" i="3"/>
  <c r="AC56" i="3"/>
  <c r="AE56" i="3"/>
  <c r="AG56" i="3"/>
  <c r="AJ56" i="3"/>
  <c r="AM56" i="3"/>
  <c r="AO56" i="3"/>
  <c r="AQ56" i="3"/>
  <c r="AR56" i="3"/>
  <c r="AS56" i="3"/>
  <c r="AT56" i="3"/>
  <c r="D57" i="3"/>
  <c r="L57" i="3"/>
  <c r="N57" i="3"/>
  <c r="Q57" i="3"/>
  <c r="R57" i="3"/>
  <c r="T57" i="3"/>
  <c r="W57" i="3"/>
  <c r="Y57" i="3"/>
  <c r="AA57" i="3"/>
  <c r="AC57" i="3"/>
  <c r="AE57" i="3"/>
  <c r="AG57" i="3"/>
  <c r="AJ57" i="3"/>
  <c r="AM57" i="3"/>
  <c r="AO57" i="3"/>
  <c r="AQ57" i="3"/>
  <c r="AR57" i="3"/>
  <c r="AS57" i="3"/>
  <c r="AT57" i="3"/>
  <c r="D58" i="3"/>
  <c r="L58" i="3"/>
  <c r="N58" i="3"/>
  <c r="Q58" i="3"/>
  <c r="R58" i="3"/>
  <c r="T58" i="3"/>
  <c r="W58" i="3"/>
  <c r="Y58" i="3"/>
  <c r="AA58" i="3"/>
  <c r="AC58" i="3"/>
  <c r="AE58" i="3"/>
  <c r="AG58" i="3"/>
  <c r="AJ58" i="3"/>
  <c r="AM58" i="3"/>
  <c r="AO58" i="3"/>
  <c r="AQ58" i="3"/>
  <c r="AR58" i="3"/>
  <c r="AS58" i="3"/>
  <c r="AT58" i="3"/>
  <c r="D59" i="3"/>
  <c r="L59" i="3"/>
  <c r="N59" i="3"/>
  <c r="Q59" i="3"/>
  <c r="R59" i="3"/>
  <c r="T59" i="3" s="1"/>
  <c r="W59" i="3"/>
  <c r="Y59" i="3"/>
  <c r="AA59" i="3"/>
  <c r="AC59" i="3"/>
  <c r="AE59" i="3"/>
  <c r="AG59" i="3"/>
  <c r="AJ59" i="3"/>
  <c r="AM59" i="3"/>
  <c r="AO59" i="3"/>
  <c r="AQ59" i="3"/>
  <c r="AR59" i="3"/>
  <c r="AS59" i="3"/>
  <c r="AT59" i="3"/>
  <c r="D60" i="3"/>
  <c r="L60" i="3"/>
  <c r="N60" i="3"/>
  <c r="Q60" i="3"/>
  <c r="R60" i="3"/>
  <c r="T60" i="3" s="1"/>
  <c r="W60" i="3"/>
  <c r="Y60" i="3"/>
  <c r="AA60" i="3"/>
  <c r="AC60" i="3"/>
  <c r="AE60" i="3"/>
  <c r="AG60" i="3"/>
  <c r="AJ60" i="3"/>
  <c r="AM60" i="3"/>
  <c r="AO60" i="3"/>
  <c r="AQ60" i="3"/>
  <c r="AR60" i="3"/>
  <c r="AS60" i="3"/>
  <c r="AT60" i="3"/>
  <c r="D61" i="3"/>
  <c r="L61" i="3"/>
  <c r="N61" i="3"/>
  <c r="Q61" i="3"/>
  <c r="R61" i="3"/>
  <c r="T61" i="3"/>
  <c r="W61" i="3"/>
  <c r="Y61" i="3"/>
  <c r="AA61" i="3"/>
  <c r="AC61" i="3"/>
  <c r="AE61" i="3"/>
  <c r="AG61" i="3"/>
  <c r="AJ61" i="3"/>
  <c r="AM61" i="3"/>
  <c r="AO61" i="3"/>
  <c r="AQ61" i="3"/>
  <c r="AR61" i="3"/>
  <c r="AS61" i="3"/>
  <c r="AT61" i="3"/>
  <c r="D62" i="3"/>
  <c r="L62" i="3"/>
  <c r="N62" i="3"/>
  <c r="Q62" i="3"/>
  <c r="R62" i="3"/>
  <c r="T62" i="3" s="1"/>
  <c r="W62" i="3"/>
  <c r="Y62" i="3"/>
  <c r="AA62" i="3"/>
  <c r="AC62" i="3"/>
  <c r="AE62" i="3"/>
  <c r="AG62" i="3"/>
  <c r="AJ62" i="3"/>
  <c r="AM62" i="3"/>
  <c r="AO62" i="3"/>
  <c r="AQ62" i="3"/>
  <c r="AR62" i="3"/>
  <c r="AS62" i="3"/>
  <c r="AT62" i="3"/>
  <c r="D63" i="3"/>
  <c r="L63" i="3"/>
  <c r="N63" i="3"/>
  <c r="Q63" i="3"/>
  <c r="R63" i="3"/>
  <c r="T63" i="3" s="1"/>
  <c r="W63" i="3"/>
  <c r="Y63" i="3"/>
  <c r="AA63" i="3"/>
  <c r="AC63" i="3"/>
  <c r="AE63" i="3"/>
  <c r="AG63" i="3"/>
  <c r="AJ63" i="3"/>
  <c r="AM63" i="3"/>
  <c r="AO63" i="3"/>
  <c r="AQ63" i="3"/>
  <c r="AR63" i="3"/>
  <c r="AS63" i="3"/>
  <c r="AT63" i="3"/>
  <c r="D64" i="3"/>
  <c r="L64" i="3"/>
  <c r="N64" i="3"/>
  <c r="Q64" i="3"/>
  <c r="R64" i="3"/>
  <c r="T64" i="3"/>
  <c r="W64" i="3"/>
  <c r="Y64" i="3"/>
  <c r="AA64" i="3"/>
  <c r="AC64" i="3"/>
  <c r="AE64" i="3"/>
  <c r="AG64" i="3"/>
  <c r="AJ64" i="3"/>
  <c r="AM64" i="3"/>
  <c r="AO64" i="3"/>
  <c r="AQ64" i="3"/>
  <c r="AR64" i="3"/>
  <c r="AS64" i="3"/>
  <c r="AT64" i="3"/>
  <c r="D65" i="3"/>
  <c r="L65" i="3"/>
  <c r="N65" i="3"/>
  <c r="Q65" i="3"/>
  <c r="R65" i="3"/>
  <c r="T65" i="3"/>
  <c r="W65" i="3"/>
  <c r="Y65" i="3"/>
  <c r="AA65" i="3"/>
  <c r="AC65" i="3"/>
  <c r="AE65" i="3"/>
  <c r="AG65" i="3"/>
  <c r="AJ65" i="3"/>
  <c r="AM65" i="3"/>
  <c r="AO65" i="3"/>
  <c r="AQ65" i="3"/>
  <c r="AR65" i="3"/>
  <c r="AS65" i="3"/>
  <c r="AT65" i="3"/>
  <c r="D66" i="3"/>
  <c r="L66" i="3"/>
  <c r="N66" i="3"/>
  <c r="Q66" i="3"/>
  <c r="R66" i="3"/>
  <c r="T66" i="3" s="1"/>
  <c r="W66" i="3"/>
  <c r="Y66" i="3"/>
  <c r="AA66" i="3"/>
  <c r="AC66" i="3"/>
  <c r="AE66" i="3"/>
  <c r="AG66" i="3"/>
  <c r="AJ66" i="3"/>
  <c r="AM66" i="3"/>
  <c r="AO66" i="3"/>
  <c r="AQ66" i="3"/>
  <c r="AR66" i="3"/>
  <c r="AS66" i="3"/>
  <c r="AT66" i="3"/>
  <c r="D67" i="3"/>
  <c r="L67" i="3"/>
  <c r="N67" i="3"/>
  <c r="Q67" i="3"/>
  <c r="R67" i="3"/>
  <c r="T67" i="3" s="1"/>
  <c r="W67" i="3"/>
  <c r="Y67" i="3"/>
  <c r="AA67" i="3"/>
  <c r="AC67" i="3"/>
  <c r="AE67" i="3"/>
  <c r="AG67" i="3"/>
  <c r="AJ67" i="3"/>
  <c r="AM67" i="3"/>
  <c r="AO67" i="3"/>
  <c r="AQ67" i="3"/>
  <c r="AR67" i="3"/>
  <c r="AS67" i="3"/>
  <c r="AT67" i="3"/>
  <c r="D68" i="3"/>
  <c r="L68" i="3"/>
  <c r="N68" i="3"/>
  <c r="Q68" i="3"/>
  <c r="R68" i="3"/>
  <c r="T68" i="3"/>
  <c r="W68" i="3"/>
  <c r="Y68" i="3"/>
  <c r="AA68" i="3"/>
  <c r="AC68" i="3"/>
  <c r="AE68" i="3"/>
  <c r="AG68" i="3"/>
  <c r="AJ68" i="3"/>
  <c r="AM68" i="3"/>
  <c r="AO68" i="3"/>
  <c r="AQ68" i="3"/>
  <c r="AR68" i="3"/>
  <c r="AS68" i="3"/>
  <c r="AT68" i="3"/>
  <c r="D69" i="3"/>
  <c r="L69" i="3"/>
  <c r="N69" i="3"/>
  <c r="Q69" i="3"/>
  <c r="R69" i="3"/>
  <c r="T69" i="3" s="1"/>
  <c r="W69" i="3"/>
  <c r="Y69" i="3"/>
  <c r="AA69" i="3"/>
  <c r="AC69" i="3"/>
  <c r="AE69" i="3"/>
  <c r="AG69" i="3"/>
  <c r="AJ69" i="3"/>
  <c r="AM69" i="3"/>
  <c r="AO69" i="3"/>
  <c r="AQ69" i="3"/>
  <c r="AR69" i="3"/>
  <c r="AS69" i="3"/>
  <c r="AT69" i="3"/>
  <c r="D70" i="3"/>
  <c r="L70" i="3"/>
  <c r="N70" i="3"/>
  <c r="Q70" i="3"/>
  <c r="R70" i="3"/>
  <c r="T70" i="3" s="1"/>
  <c r="W70" i="3"/>
  <c r="Y70" i="3"/>
  <c r="AA70" i="3"/>
  <c r="AC70" i="3"/>
  <c r="AE70" i="3"/>
  <c r="AG70" i="3"/>
  <c r="AJ70" i="3"/>
  <c r="AM70" i="3"/>
  <c r="AO70" i="3"/>
  <c r="AQ70" i="3"/>
  <c r="AR70" i="3"/>
  <c r="AS70" i="3"/>
  <c r="AT70" i="3"/>
  <c r="D71" i="3"/>
  <c r="L71" i="3"/>
  <c r="N71" i="3"/>
  <c r="Q71" i="3"/>
  <c r="R71" i="3"/>
  <c r="T71" i="3"/>
  <c r="W71" i="3"/>
  <c r="Y71" i="3"/>
  <c r="AA71" i="3"/>
  <c r="AC71" i="3"/>
  <c r="AE71" i="3"/>
  <c r="AG71" i="3"/>
  <c r="AJ71" i="3"/>
  <c r="AM71" i="3"/>
  <c r="AO71" i="3"/>
  <c r="AQ71" i="3"/>
  <c r="AR71" i="3"/>
  <c r="AS71" i="3"/>
  <c r="AT71" i="3"/>
  <c r="D72" i="3"/>
  <c r="L72" i="3"/>
  <c r="N72" i="3"/>
  <c r="Q72" i="3"/>
  <c r="R72" i="3"/>
  <c r="T72" i="3" s="1"/>
  <c r="W72" i="3"/>
  <c r="Y72" i="3"/>
  <c r="AA72" i="3"/>
  <c r="AC72" i="3"/>
  <c r="AE72" i="3"/>
  <c r="AG72" i="3"/>
  <c r="AJ72" i="3"/>
  <c r="AM72" i="3"/>
  <c r="AO72" i="3"/>
  <c r="AQ72" i="3"/>
  <c r="AR72" i="3"/>
  <c r="AS72" i="3"/>
  <c r="AT72" i="3"/>
  <c r="D73" i="3"/>
  <c r="L73" i="3"/>
  <c r="N73" i="3"/>
  <c r="Q73" i="3"/>
  <c r="R73" i="3"/>
  <c r="T73" i="3"/>
  <c r="W73" i="3"/>
  <c r="Y73" i="3"/>
  <c r="AA73" i="3"/>
  <c r="AC73" i="3"/>
  <c r="AE73" i="3"/>
  <c r="AG73" i="3"/>
  <c r="AJ73" i="3"/>
  <c r="AM73" i="3"/>
  <c r="AO73" i="3"/>
  <c r="AQ73" i="3"/>
  <c r="AR73" i="3"/>
  <c r="AS73" i="3"/>
  <c r="AT73" i="3"/>
  <c r="D74" i="3"/>
  <c r="L74" i="3"/>
  <c r="N74" i="3"/>
  <c r="Q74" i="3"/>
  <c r="R74" i="3"/>
  <c r="T74" i="3" s="1"/>
  <c r="W74" i="3"/>
  <c r="Y74" i="3"/>
  <c r="AA74" i="3"/>
  <c r="AC74" i="3"/>
  <c r="AE74" i="3"/>
  <c r="AG74" i="3"/>
  <c r="AJ74" i="3"/>
  <c r="AM74" i="3"/>
  <c r="AO74" i="3"/>
  <c r="AQ74" i="3"/>
  <c r="AR74" i="3"/>
  <c r="AS74" i="3"/>
  <c r="AT74" i="3"/>
  <c r="D75" i="3"/>
  <c r="L75" i="3"/>
  <c r="N75" i="3"/>
  <c r="Q75" i="3"/>
  <c r="R75" i="3"/>
  <c r="T75" i="3"/>
  <c r="W75" i="3"/>
  <c r="Y75" i="3"/>
  <c r="AA75" i="3"/>
  <c r="AC75" i="3"/>
  <c r="AE75" i="3"/>
  <c r="AG75" i="3"/>
  <c r="AJ75" i="3"/>
  <c r="AM75" i="3"/>
  <c r="AO75" i="3"/>
  <c r="AQ75" i="3"/>
  <c r="AR75" i="3"/>
  <c r="AS75" i="3"/>
  <c r="AT75" i="3"/>
  <c r="D76" i="3"/>
  <c r="L76" i="3"/>
  <c r="N76" i="3"/>
  <c r="Q76" i="3"/>
  <c r="R76" i="3"/>
  <c r="T76" i="3" s="1"/>
  <c r="W76" i="3"/>
  <c r="Y76" i="3"/>
  <c r="AA76" i="3"/>
  <c r="AC76" i="3"/>
  <c r="AE76" i="3"/>
  <c r="AG76" i="3"/>
  <c r="AJ76" i="3"/>
  <c r="AM76" i="3"/>
  <c r="AO76" i="3"/>
  <c r="AQ76" i="3"/>
  <c r="AR76" i="3"/>
  <c r="AS76" i="3"/>
  <c r="AT76" i="3"/>
  <c r="D77" i="3"/>
  <c r="L77" i="3"/>
  <c r="N77" i="3"/>
  <c r="Q77" i="3"/>
  <c r="R77" i="3"/>
  <c r="T77" i="3"/>
  <c r="W77" i="3"/>
  <c r="Y77" i="3"/>
  <c r="AA77" i="3"/>
  <c r="AC77" i="3"/>
  <c r="AE77" i="3"/>
  <c r="AG77" i="3"/>
  <c r="AJ77" i="3"/>
  <c r="AM77" i="3"/>
  <c r="AO77" i="3"/>
  <c r="AQ77" i="3"/>
  <c r="AR77" i="3"/>
  <c r="AS77" i="3"/>
  <c r="AT77" i="3"/>
  <c r="D78" i="3"/>
  <c r="L78" i="3"/>
  <c r="N78" i="3"/>
  <c r="Q78" i="3"/>
  <c r="R78" i="3"/>
  <c r="T78" i="3"/>
  <c r="W78" i="3"/>
  <c r="Y78" i="3"/>
  <c r="AA78" i="3"/>
  <c r="AC78" i="3"/>
  <c r="AE78" i="3"/>
  <c r="AG78" i="3"/>
  <c r="AJ78" i="3"/>
  <c r="AM78" i="3"/>
  <c r="AO78" i="3"/>
  <c r="AQ78" i="3"/>
  <c r="AR78" i="3"/>
  <c r="AS78" i="3"/>
  <c r="AT78" i="3"/>
  <c r="D79" i="3"/>
  <c r="L79" i="3"/>
  <c r="N79" i="3"/>
  <c r="Q79" i="3"/>
  <c r="R79" i="3"/>
  <c r="T79" i="3" s="1"/>
  <c r="W79" i="3"/>
  <c r="Y79" i="3"/>
  <c r="AA79" i="3"/>
  <c r="AC79" i="3"/>
  <c r="AE79" i="3"/>
  <c r="AG79" i="3"/>
  <c r="AJ79" i="3"/>
  <c r="AM79" i="3"/>
  <c r="AO79" i="3"/>
  <c r="AQ79" i="3"/>
  <c r="AR79" i="3"/>
  <c r="AS79" i="3"/>
  <c r="AT79" i="3"/>
  <c r="D80" i="3"/>
  <c r="L80" i="3"/>
  <c r="N80" i="3"/>
  <c r="Q80" i="3"/>
  <c r="R80" i="3"/>
  <c r="T80" i="3" s="1"/>
  <c r="W80" i="3"/>
  <c r="Y80" i="3"/>
  <c r="AA80" i="3"/>
  <c r="AC80" i="3"/>
  <c r="AE80" i="3"/>
  <c r="AG80" i="3"/>
  <c r="AJ80" i="3"/>
  <c r="AM80" i="3"/>
  <c r="AO80" i="3"/>
  <c r="AQ80" i="3"/>
  <c r="AR80" i="3"/>
  <c r="AS80" i="3"/>
  <c r="AT80" i="3"/>
  <c r="D81" i="3"/>
  <c r="L81" i="3"/>
  <c r="N81" i="3"/>
  <c r="Q81" i="3"/>
  <c r="R81" i="3"/>
  <c r="T81" i="3"/>
  <c r="W81" i="3"/>
  <c r="Y81" i="3"/>
  <c r="AA81" i="3"/>
  <c r="AC81" i="3"/>
  <c r="AE81" i="3"/>
  <c r="AG81" i="3"/>
  <c r="AJ81" i="3"/>
  <c r="AM81" i="3"/>
  <c r="AO81" i="3"/>
  <c r="AQ81" i="3"/>
  <c r="AR81" i="3"/>
  <c r="AS81" i="3"/>
  <c r="AT81" i="3"/>
  <c r="D82" i="3"/>
  <c r="L82" i="3"/>
  <c r="N82" i="3"/>
  <c r="Q82" i="3"/>
  <c r="R82" i="3"/>
  <c r="T82" i="3" s="1"/>
  <c r="W82" i="3"/>
  <c r="Y82" i="3"/>
  <c r="AA82" i="3"/>
  <c r="AC82" i="3"/>
  <c r="AE82" i="3"/>
  <c r="AG82" i="3"/>
  <c r="AJ82" i="3"/>
  <c r="AM82" i="3"/>
  <c r="AO82" i="3"/>
  <c r="AQ82" i="3"/>
  <c r="AR82" i="3"/>
  <c r="AS82" i="3"/>
  <c r="AT82" i="3"/>
  <c r="D83" i="3"/>
  <c r="L83" i="3"/>
  <c r="N83" i="3"/>
  <c r="Q83" i="3"/>
  <c r="R83" i="3"/>
  <c r="T83" i="3" s="1"/>
  <c r="W83" i="3"/>
  <c r="Y83" i="3"/>
  <c r="AA83" i="3"/>
  <c r="AC83" i="3"/>
  <c r="AE83" i="3"/>
  <c r="AG83" i="3"/>
  <c r="AJ83" i="3"/>
  <c r="AM83" i="3"/>
  <c r="AO83" i="3"/>
  <c r="AQ83" i="3"/>
  <c r="AR83" i="3"/>
  <c r="AS83" i="3"/>
  <c r="AT83" i="3"/>
  <c r="D84" i="3"/>
  <c r="L84" i="3"/>
  <c r="N84" i="3"/>
  <c r="Q84" i="3"/>
  <c r="R84" i="3"/>
  <c r="T84" i="3"/>
  <c r="W84" i="3"/>
  <c r="Y84" i="3"/>
  <c r="AA84" i="3"/>
  <c r="AC84" i="3"/>
  <c r="AE84" i="3"/>
  <c r="AG84" i="3"/>
  <c r="AJ84" i="3"/>
  <c r="AM84" i="3"/>
  <c r="AO84" i="3"/>
  <c r="AQ84" i="3"/>
  <c r="AR84" i="3"/>
  <c r="AS84" i="3"/>
  <c r="AT84" i="3"/>
  <c r="D85" i="3"/>
  <c r="L85" i="3"/>
  <c r="N85" i="3"/>
  <c r="Q85" i="3"/>
  <c r="R85" i="3"/>
  <c r="T85" i="3"/>
  <c r="W85" i="3"/>
  <c r="Y85" i="3"/>
  <c r="AA85" i="3"/>
  <c r="AC85" i="3"/>
  <c r="AE85" i="3"/>
  <c r="AG85" i="3"/>
  <c r="AJ85" i="3"/>
  <c r="AM85" i="3"/>
  <c r="AO85" i="3"/>
  <c r="AQ85" i="3"/>
  <c r="AR85" i="3"/>
  <c r="AS85" i="3"/>
  <c r="AT85" i="3"/>
  <c r="D86" i="3"/>
  <c r="L86" i="3"/>
  <c r="N86" i="3"/>
  <c r="Q86" i="3"/>
  <c r="R86" i="3"/>
  <c r="T86" i="3" s="1"/>
  <c r="W86" i="3"/>
  <c r="Y86" i="3"/>
  <c r="AA86" i="3"/>
  <c r="AC86" i="3"/>
  <c r="AE86" i="3"/>
  <c r="AG86" i="3"/>
  <c r="AJ86" i="3"/>
  <c r="AM86" i="3"/>
  <c r="AO86" i="3"/>
  <c r="AQ86" i="3"/>
  <c r="AR86" i="3"/>
  <c r="AS86" i="3"/>
  <c r="AT86" i="3"/>
  <c r="D87" i="3"/>
  <c r="L87" i="3"/>
  <c r="N87" i="3"/>
  <c r="Q87" i="3"/>
  <c r="R87" i="3"/>
  <c r="T87" i="3" s="1"/>
  <c r="W87" i="3"/>
  <c r="Y87" i="3"/>
  <c r="AA87" i="3"/>
  <c r="AC87" i="3"/>
  <c r="AE87" i="3"/>
  <c r="AG87" i="3"/>
  <c r="AJ87" i="3"/>
  <c r="AM87" i="3"/>
  <c r="AO87" i="3"/>
  <c r="AQ87" i="3"/>
  <c r="AR87" i="3"/>
  <c r="AS87" i="3"/>
  <c r="AT87" i="3"/>
  <c r="D88" i="3"/>
  <c r="L88" i="3"/>
  <c r="N88" i="3"/>
  <c r="Q88" i="3"/>
  <c r="R88" i="3"/>
  <c r="T88" i="3"/>
  <c r="W88" i="3"/>
  <c r="Y88" i="3"/>
  <c r="AA88" i="3"/>
  <c r="AC88" i="3"/>
  <c r="AE88" i="3"/>
  <c r="AG88" i="3"/>
  <c r="AJ88" i="3"/>
  <c r="AM88" i="3"/>
  <c r="AO88" i="3"/>
  <c r="AQ88" i="3"/>
  <c r="AR88" i="3"/>
  <c r="AS88" i="3"/>
  <c r="AT88" i="3"/>
  <c r="D89" i="3"/>
  <c r="L89" i="3"/>
  <c r="N89" i="3"/>
  <c r="Q89" i="3"/>
  <c r="R89" i="3"/>
  <c r="T89" i="3" s="1"/>
  <c r="W89" i="3"/>
  <c r="Y89" i="3"/>
  <c r="AA89" i="3"/>
  <c r="AC89" i="3"/>
  <c r="AE89" i="3"/>
  <c r="AG89" i="3"/>
  <c r="AJ89" i="3"/>
  <c r="AM89" i="3"/>
  <c r="AO89" i="3"/>
  <c r="AQ89" i="3"/>
  <c r="AR89" i="3"/>
  <c r="AS89" i="3"/>
  <c r="AT89" i="3"/>
  <c r="D90" i="3"/>
  <c r="L90" i="3"/>
  <c r="N90" i="3"/>
  <c r="Q90" i="3"/>
  <c r="R90" i="3"/>
  <c r="T90" i="3" s="1"/>
  <c r="W90" i="3"/>
  <c r="Y90" i="3"/>
  <c r="AA90" i="3"/>
  <c r="AC90" i="3"/>
  <c r="AE90" i="3"/>
  <c r="AG90" i="3"/>
  <c r="AJ90" i="3"/>
  <c r="AM90" i="3"/>
  <c r="AO90" i="3"/>
  <c r="AQ90" i="3"/>
  <c r="AR90" i="3"/>
  <c r="AS90" i="3"/>
  <c r="AT90" i="3"/>
  <c r="D91" i="3"/>
  <c r="L91" i="3"/>
  <c r="N91" i="3"/>
  <c r="Q91" i="3"/>
  <c r="R91" i="3"/>
  <c r="T91" i="3"/>
  <c r="W91" i="3"/>
  <c r="Y91" i="3"/>
  <c r="AA91" i="3"/>
  <c r="AC91" i="3"/>
  <c r="AE91" i="3"/>
  <c r="AG91" i="3"/>
  <c r="AJ91" i="3"/>
  <c r="AM91" i="3"/>
  <c r="AO91" i="3"/>
  <c r="AQ91" i="3"/>
  <c r="AR91" i="3"/>
  <c r="AS91" i="3"/>
  <c r="AT91" i="3"/>
  <c r="D92" i="3"/>
  <c r="L92" i="3"/>
  <c r="N92" i="3"/>
  <c r="Q92" i="3"/>
  <c r="R92" i="3"/>
  <c r="T92" i="3" s="1"/>
  <c r="W92" i="3"/>
  <c r="Y92" i="3"/>
  <c r="AA92" i="3"/>
  <c r="AC92" i="3"/>
  <c r="AE92" i="3"/>
  <c r="AG92" i="3"/>
  <c r="AJ92" i="3"/>
  <c r="AM92" i="3"/>
  <c r="AO92" i="3"/>
  <c r="AQ92" i="3"/>
  <c r="AR92" i="3"/>
  <c r="AS92" i="3"/>
  <c r="AT92" i="3"/>
  <c r="D93" i="3"/>
  <c r="L93" i="3"/>
  <c r="N93" i="3"/>
  <c r="Q93" i="3"/>
  <c r="R93" i="3"/>
  <c r="T93" i="3"/>
  <c r="W93" i="3"/>
  <c r="Y93" i="3"/>
  <c r="AA93" i="3"/>
  <c r="AC93" i="3"/>
  <c r="AE93" i="3"/>
  <c r="AG93" i="3"/>
  <c r="AJ93" i="3"/>
  <c r="AM93" i="3"/>
  <c r="AO93" i="3"/>
  <c r="AQ93" i="3"/>
  <c r="AR93" i="3"/>
  <c r="AS93" i="3"/>
  <c r="AT93" i="3"/>
  <c r="D94" i="3"/>
  <c r="L94" i="3"/>
  <c r="N94" i="3"/>
  <c r="Q94" i="3"/>
  <c r="R94" i="3"/>
  <c r="T94" i="3" s="1"/>
  <c r="W94" i="3"/>
  <c r="Y94" i="3"/>
  <c r="AA94" i="3"/>
  <c r="AC94" i="3"/>
  <c r="AE94" i="3"/>
  <c r="AG94" i="3"/>
  <c r="AJ94" i="3"/>
  <c r="AM94" i="3"/>
  <c r="AO94" i="3"/>
  <c r="AQ94" i="3"/>
  <c r="AR94" i="3"/>
  <c r="AS94" i="3"/>
  <c r="AT94" i="3"/>
  <c r="D95" i="3"/>
  <c r="L95" i="3"/>
  <c r="N95" i="3"/>
  <c r="Q95" i="3"/>
  <c r="R95" i="3"/>
  <c r="T95" i="3" s="1"/>
  <c r="W95" i="3"/>
  <c r="Y95" i="3"/>
  <c r="AA95" i="3"/>
  <c r="AC95" i="3"/>
  <c r="AE95" i="3"/>
  <c r="AG95" i="3"/>
  <c r="AJ95" i="3"/>
  <c r="AM95" i="3"/>
  <c r="AO95" i="3"/>
  <c r="AQ95" i="3"/>
  <c r="AR95" i="3"/>
  <c r="AS95" i="3"/>
  <c r="AT95" i="3"/>
  <c r="D96" i="3"/>
  <c r="L96" i="3"/>
  <c r="N96" i="3"/>
  <c r="Q96" i="3"/>
  <c r="R96" i="3"/>
  <c r="T96" i="3" s="1"/>
  <c r="W96" i="3"/>
  <c r="Y96" i="3"/>
  <c r="AA96" i="3"/>
  <c r="AC96" i="3"/>
  <c r="AE96" i="3"/>
  <c r="AG96" i="3"/>
  <c r="AJ96" i="3"/>
  <c r="AM96" i="3"/>
  <c r="AO96" i="3"/>
  <c r="AQ96" i="3"/>
  <c r="AR96" i="3"/>
  <c r="AS96" i="3"/>
  <c r="AT96" i="3"/>
  <c r="D97" i="3"/>
  <c r="L97" i="3"/>
  <c r="N97" i="3"/>
  <c r="Q97" i="3"/>
  <c r="R97" i="3"/>
  <c r="T97" i="3"/>
  <c r="W97" i="3"/>
  <c r="Y97" i="3"/>
  <c r="AA97" i="3"/>
  <c r="AC97" i="3"/>
  <c r="AE97" i="3"/>
  <c r="AG97" i="3"/>
  <c r="AJ97" i="3"/>
  <c r="AM97" i="3"/>
  <c r="AO97" i="3"/>
  <c r="AQ97" i="3"/>
  <c r="AR97" i="3"/>
  <c r="AS97" i="3"/>
  <c r="AT97" i="3"/>
  <c r="D98" i="3"/>
  <c r="L98" i="3"/>
  <c r="N98" i="3"/>
  <c r="Q98" i="3"/>
  <c r="R98" i="3"/>
  <c r="T98" i="3"/>
  <c r="W98" i="3"/>
  <c r="Y98" i="3"/>
  <c r="AA98" i="3"/>
  <c r="AC98" i="3"/>
  <c r="AE98" i="3"/>
  <c r="AG98" i="3"/>
  <c r="AJ98" i="3"/>
  <c r="AM98" i="3"/>
  <c r="AO98" i="3"/>
  <c r="AQ98" i="3"/>
  <c r="AR98" i="3"/>
  <c r="AS98" i="3"/>
  <c r="AT98" i="3"/>
  <c r="D99" i="3"/>
  <c r="L99" i="3"/>
  <c r="N99" i="3"/>
  <c r="Q99" i="3"/>
  <c r="R99" i="3"/>
  <c r="T99" i="3" s="1"/>
  <c r="W99" i="3"/>
  <c r="Y99" i="3"/>
  <c r="AA99" i="3"/>
  <c r="AC99" i="3"/>
  <c r="AE99" i="3"/>
  <c r="AG99" i="3"/>
  <c r="AJ99" i="3"/>
  <c r="AM99" i="3"/>
  <c r="AO99" i="3"/>
  <c r="AQ99" i="3"/>
  <c r="AR99" i="3"/>
  <c r="AS99" i="3"/>
  <c r="AT99" i="3"/>
  <c r="D100" i="3"/>
  <c r="L100" i="3"/>
  <c r="N100" i="3"/>
  <c r="Q100" i="3"/>
  <c r="R100" i="3"/>
  <c r="T100" i="3" s="1"/>
  <c r="W100" i="3"/>
  <c r="Y100" i="3"/>
  <c r="AA100" i="3"/>
  <c r="AC100" i="3"/>
  <c r="AE100" i="3"/>
  <c r="AG100" i="3"/>
  <c r="AJ100" i="3"/>
  <c r="AM100" i="3"/>
  <c r="AO100" i="3"/>
  <c r="AQ100" i="3"/>
  <c r="AR100" i="3"/>
  <c r="AS100" i="3"/>
  <c r="AT100" i="3"/>
  <c r="D101" i="3"/>
  <c r="L101" i="3"/>
  <c r="N101" i="3"/>
  <c r="Q101" i="3"/>
  <c r="R101" i="3"/>
  <c r="T101" i="3"/>
  <c r="W101" i="3"/>
  <c r="Y101" i="3"/>
  <c r="AA101" i="3"/>
  <c r="AC101" i="3"/>
  <c r="AE101" i="3"/>
  <c r="AG101" i="3"/>
  <c r="AJ101" i="3"/>
  <c r="AM101" i="3"/>
  <c r="AO101" i="3"/>
  <c r="AQ101" i="3"/>
  <c r="AR101" i="3"/>
  <c r="AS101" i="3"/>
  <c r="AT101" i="3"/>
  <c r="D102" i="3"/>
  <c r="L102" i="3"/>
  <c r="N102" i="3"/>
  <c r="Q102" i="3"/>
  <c r="R102" i="3"/>
  <c r="T102" i="3" s="1"/>
  <c r="W102" i="3"/>
  <c r="Y102" i="3"/>
  <c r="AA102" i="3"/>
  <c r="AC102" i="3"/>
  <c r="AE102" i="3"/>
  <c r="AG102" i="3"/>
  <c r="AJ102" i="3"/>
  <c r="AM102" i="3"/>
  <c r="AO102" i="3"/>
  <c r="AQ102" i="3"/>
  <c r="AR102" i="3"/>
  <c r="AS102" i="3"/>
  <c r="AT102" i="3"/>
  <c r="D103" i="3"/>
  <c r="L103" i="3"/>
  <c r="N103" i="3"/>
  <c r="Q103" i="3"/>
  <c r="R103" i="3"/>
  <c r="T103" i="3" s="1"/>
  <c r="W103" i="3"/>
  <c r="Y103" i="3"/>
  <c r="AA103" i="3"/>
  <c r="AC103" i="3"/>
  <c r="AE103" i="3"/>
  <c r="AG103" i="3"/>
  <c r="AJ103" i="3"/>
  <c r="AM103" i="3"/>
  <c r="AO103" i="3"/>
  <c r="AQ103" i="3"/>
  <c r="AR103" i="3"/>
  <c r="AS103" i="3"/>
  <c r="AT103" i="3"/>
  <c r="D104" i="3"/>
  <c r="L104" i="3"/>
  <c r="N104" i="3"/>
  <c r="Q104" i="3"/>
  <c r="R104" i="3"/>
  <c r="T104" i="3"/>
  <c r="W104" i="3"/>
  <c r="Y104" i="3"/>
  <c r="AA104" i="3"/>
  <c r="AC104" i="3"/>
  <c r="AE104" i="3"/>
  <c r="AG104" i="3"/>
  <c r="AJ104" i="3"/>
  <c r="AM104" i="3"/>
  <c r="AO104" i="3"/>
  <c r="AQ104" i="3"/>
  <c r="AR104" i="3"/>
  <c r="AS104" i="3"/>
  <c r="AT104" i="3"/>
  <c r="D105" i="3"/>
  <c r="L105" i="3"/>
  <c r="N105" i="3"/>
  <c r="Q105" i="3"/>
  <c r="R105" i="3"/>
  <c r="T105" i="3"/>
  <c r="W105" i="3"/>
  <c r="Y105" i="3"/>
  <c r="AA105" i="3"/>
  <c r="AC105" i="3"/>
  <c r="AE105" i="3"/>
  <c r="AG105" i="3"/>
  <c r="AJ105" i="3"/>
  <c r="AM105" i="3"/>
  <c r="AO105" i="3"/>
  <c r="AQ105" i="3"/>
  <c r="AR105" i="3"/>
  <c r="AS105" i="3"/>
  <c r="AT105" i="3"/>
  <c r="D106" i="3"/>
  <c r="L106" i="3"/>
  <c r="N106" i="3"/>
  <c r="Q106" i="3"/>
  <c r="R106" i="3"/>
  <c r="T106" i="3" s="1"/>
  <c r="W106" i="3"/>
  <c r="Y106" i="3"/>
  <c r="AA106" i="3"/>
  <c r="AC106" i="3"/>
  <c r="AE106" i="3"/>
  <c r="AG106" i="3"/>
  <c r="AJ106" i="3"/>
  <c r="AM106" i="3"/>
  <c r="AO106" i="3"/>
  <c r="AQ106" i="3"/>
  <c r="AR106" i="3"/>
  <c r="AS106" i="3"/>
  <c r="AT106" i="3"/>
  <c r="D107" i="3"/>
  <c r="L107" i="3"/>
  <c r="N107" i="3"/>
  <c r="Q107" i="3"/>
  <c r="R107" i="3"/>
  <c r="T107" i="3" s="1"/>
  <c r="W107" i="3"/>
  <c r="Y107" i="3"/>
  <c r="AA107" i="3"/>
  <c r="AC107" i="3"/>
  <c r="AE107" i="3"/>
  <c r="AG107" i="3"/>
  <c r="AJ107" i="3"/>
  <c r="AM107" i="3"/>
  <c r="AO107" i="3"/>
  <c r="AQ107" i="3"/>
  <c r="AR107" i="3"/>
  <c r="AS107" i="3"/>
  <c r="AT107" i="3"/>
  <c r="D108" i="3"/>
  <c r="L108" i="3"/>
  <c r="N108" i="3"/>
  <c r="Q108" i="3"/>
  <c r="R108" i="3"/>
  <c r="T108" i="3"/>
  <c r="W108" i="3"/>
  <c r="Y108" i="3"/>
  <c r="AA108" i="3"/>
  <c r="AC108" i="3"/>
  <c r="AE108" i="3"/>
  <c r="AG108" i="3"/>
  <c r="AJ108" i="3"/>
  <c r="AM108" i="3"/>
  <c r="AO108" i="3"/>
  <c r="AQ108" i="3"/>
  <c r="AR108" i="3"/>
  <c r="AS108" i="3"/>
  <c r="AT108" i="3"/>
  <c r="D109" i="3"/>
  <c r="L109" i="3"/>
  <c r="N109" i="3"/>
  <c r="Q109" i="3"/>
  <c r="R109" i="3"/>
  <c r="T109" i="3" s="1"/>
  <c r="W109" i="3"/>
  <c r="Y109" i="3"/>
  <c r="AA109" i="3"/>
  <c r="AC109" i="3"/>
  <c r="AE109" i="3"/>
  <c r="AG109" i="3"/>
  <c r="AJ109" i="3"/>
  <c r="AM109" i="3"/>
  <c r="AO109" i="3"/>
  <c r="AQ109" i="3"/>
  <c r="AR109" i="3"/>
  <c r="AS109" i="3"/>
  <c r="AT109" i="3"/>
  <c r="D110" i="3"/>
  <c r="L110" i="3"/>
  <c r="N110" i="3"/>
  <c r="Q110" i="3"/>
  <c r="R110" i="3"/>
  <c r="T110" i="3" s="1"/>
  <c r="W110" i="3"/>
  <c r="Y110" i="3"/>
  <c r="AA110" i="3"/>
  <c r="AC110" i="3"/>
  <c r="AE110" i="3"/>
  <c r="AG110" i="3"/>
  <c r="AJ110" i="3"/>
  <c r="AM110" i="3"/>
  <c r="AO110" i="3"/>
  <c r="AQ110" i="3"/>
  <c r="AR110" i="3"/>
  <c r="AS110" i="3"/>
  <c r="AT110" i="3"/>
  <c r="D111" i="3"/>
  <c r="L111" i="3"/>
  <c r="N111" i="3"/>
  <c r="Q111" i="3"/>
  <c r="R111" i="3"/>
  <c r="T111" i="3"/>
  <c r="W111" i="3"/>
  <c r="Y111" i="3"/>
  <c r="AA111" i="3"/>
  <c r="AC111" i="3"/>
  <c r="AE111" i="3"/>
  <c r="AG111" i="3"/>
  <c r="AJ111" i="3"/>
  <c r="AM111" i="3"/>
  <c r="AO111" i="3"/>
  <c r="AQ111" i="3"/>
  <c r="AR111" i="3"/>
  <c r="AS111" i="3"/>
  <c r="AT111" i="3"/>
  <c r="D112" i="3"/>
  <c r="L112" i="3"/>
  <c r="N112" i="3"/>
  <c r="Q112" i="3"/>
  <c r="R112" i="3"/>
  <c r="T112" i="3" s="1"/>
  <c r="W112" i="3"/>
  <c r="Y112" i="3"/>
  <c r="AA112" i="3"/>
  <c r="AC112" i="3"/>
  <c r="AE112" i="3"/>
  <c r="AG112" i="3"/>
  <c r="AJ112" i="3"/>
  <c r="AM112" i="3"/>
  <c r="AO112" i="3"/>
  <c r="AQ112" i="3"/>
  <c r="AR112" i="3"/>
  <c r="AS112" i="3"/>
  <c r="AT112" i="3"/>
  <c r="D113" i="3"/>
  <c r="L113" i="3"/>
  <c r="N113" i="3"/>
  <c r="Q113" i="3"/>
  <c r="R113" i="3"/>
  <c r="T113" i="3"/>
  <c r="W113" i="3"/>
  <c r="Y113" i="3"/>
  <c r="AA113" i="3"/>
  <c r="AC113" i="3"/>
  <c r="AE113" i="3"/>
  <c r="AG113" i="3"/>
  <c r="AJ113" i="3"/>
  <c r="AM113" i="3"/>
  <c r="AO113" i="3"/>
  <c r="AQ113" i="3"/>
  <c r="AR113" i="3"/>
  <c r="AS113" i="3"/>
  <c r="AT113" i="3"/>
  <c r="D114" i="3"/>
  <c r="L114" i="3"/>
  <c r="N114" i="3"/>
  <c r="Q114" i="3"/>
  <c r="R114" i="3"/>
  <c r="T114" i="3" s="1"/>
  <c r="W114" i="3"/>
  <c r="Y114" i="3"/>
  <c r="AA114" i="3"/>
  <c r="AC114" i="3"/>
  <c r="AE114" i="3"/>
  <c r="AG114" i="3"/>
  <c r="AJ114" i="3"/>
  <c r="AM114" i="3"/>
  <c r="AO114" i="3"/>
  <c r="AQ114" i="3"/>
  <c r="AR114" i="3"/>
  <c r="AS114" i="3"/>
  <c r="AT114" i="3"/>
  <c r="D115" i="3"/>
  <c r="L115" i="3"/>
  <c r="N115" i="3"/>
  <c r="Q115" i="3"/>
  <c r="R115" i="3"/>
  <c r="T115" i="3" s="1"/>
  <c r="W115" i="3"/>
  <c r="Y115" i="3"/>
  <c r="AA115" i="3"/>
  <c r="AC115" i="3"/>
  <c r="AE115" i="3"/>
  <c r="AG115" i="3"/>
  <c r="AJ115" i="3"/>
  <c r="AM115" i="3"/>
  <c r="AO115" i="3"/>
  <c r="AQ115" i="3"/>
  <c r="AR115" i="3"/>
  <c r="AS115" i="3"/>
  <c r="AT115" i="3"/>
  <c r="D116" i="3"/>
  <c r="L116" i="3"/>
  <c r="N116" i="3"/>
  <c r="Q116" i="3"/>
  <c r="R116" i="3"/>
  <c r="T116" i="3" s="1"/>
  <c r="W116" i="3"/>
  <c r="Y116" i="3"/>
  <c r="AA116" i="3"/>
  <c r="AC116" i="3"/>
  <c r="AE116" i="3"/>
  <c r="AG116" i="3"/>
  <c r="AJ116" i="3"/>
  <c r="AM116" i="3"/>
  <c r="AO116" i="3"/>
  <c r="AQ116" i="3"/>
  <c r="AR116" i="3"/>
  <c r="AS116" i="3"/>
  <c r="AT116" i="3"/>
  <c r="D117" i="3"/>
  <c r="L117" i="3"/>
  <c r="N117" i="3"/>
  <c r="Q117" i="3"/>
  <c r="R117" i="3"/>
  <c r="T117" i="3"/>
  <c r="W117" i="3"/>
  <c r="Y117" i="3"/>
  <c r="AA117" i="3"/>
  <c r="AC117" i="3"/>
  <c r="AE117" i="3"/>
  <c r="AG117" i="3"/>
  <c r="AJ117" i="3"/>
  <c r="AM117" i="3"/>
  <c r="AO117" i="3"/>
  <c r="AQ117" i="3"/>
  <c r="AR117" i="3"/>
  <c r="AS117" i="3"/>
  <c r="AT117" i="3"/>
  <c r="D118" i="3"/>
  <c r="L118" i="3"/>
  <c r="N118" i="3"/>
  <c r="Q118" i="3"/>
  <c r="R118" i="3"/>
  <c r="T118" i="3"/>
  <c r="W118" i="3"/>
  <c r="Y118" i="3"/>
  <c r="AA118" i="3"/>
  <c r="AC118" i="3"/>
  <c r="AE118" i="3"/>
  <c r="AG118" i="3"/>
  <c r="AJ118" i="3"/>
  <c r="AM118" i="3"/>
  <c r="AO118" i="3"/>
  <c r="AQ118" i="3"/>
  <c r="AR118" i="3"/>
  <c r="AS118" i="3"/>
  <c r="AT118" i="3"/>
  <c r="D119" i="3"/>
  <c r="L119" i="3"/>
  <c r="N119" i="3"/>
  <c r="Q119" i="3"/>
  <c r="R119" i="3"/>
  <c r="T119" i="3" s="1"/>
  <c r="W119" i="3"/>
  <c r="Y119" i="3"/>
  <c r="AA119" i="3"/>
  <c r="AC119" i="3"/>
  <c r="AE119" i="3"/>
  <c r="AG119" i="3"/>
  <c r="AJ119" i="3"/>
  <c r="AM119" i="3"/>
  <c r="AO119" i="3"/>
  <c r="AQ119" i="3"/>
  <c r="AR119" i="3"/>
  <c r="AS119" i="3"/>
  <c r="AT119" i="3"/>
  <c r="D120" i="3"/>
  <c r="L120" i="3"/>
  <c r="N120" i="3"/>
  <c r="Q120" i="3"/>
  <c r="R120" i="3"/>
  <c r="T120" i="3" s="1"/>
  <c r="W120" i="3"/>
  <c r="Y120" i="3"/>
  <c r="AA120" i="3"/>
  <c r="AC120" i="3"/>
  <c r="AE120" i="3"/>
  <c r="AG120" i="3"/>
  <c r="AJ120" i="3"/>
  <c r="AM120" i="3"/>
  <c r="AO120" i="3"/>
  <c r="AQ120" i="3"/>
  <c r="AR120" i="3"/>
  <c r="AS120" i="3"/>
  <c r="AT120" i="3"/>
  <c r="D121" i="3"/>
  <c r="L121" i="3"/>
  <c r="N121" i="3"/>
  <c r="Q121" i="3"/>
  <c r="R121" i="3"/>
  <c r="T121" i="3"/>
  <c r="W121" i="3"/>
  <c r="Y121" i="3"/>
  <c r="AA121" i="3"/>
  <c r="AC121" i="3"/>
  <c r="AE121" i="3"/>
  <c r="AG121" i="3"/>
  <c r="AJ121" i="3"/>
  <c r="AM121" i="3"/>
  <c r="AO121" i="3"/>
  <c r="AQ121" i="3"/>
  <c r="AR121" i="3"/>
  <c r="AS121" i="3"/>
  <c r="AT121" i="3"/>
  <c r="D122" i="3"/>
  <c r="L122" i="3"/>
  <c r="N122" i="3"/>
  <c r="Q122" i="3"/>
  <c r="R122" i="3"/>
  <c r="T122" i="3" s="1"/>
  <c r="W122" i="3"/>
  <c r="Y122" i="3"/>
  <c r="AA122" i="3"/>
  <c r="AC122" i="3"/>
  <c r="AE122" i="3"/>
  <c r="AG122" i="3"/>
  <c r="AJ122" i="3"/>
  <c r="AM122" i="3"/>
  <c r="AO122" i="3"/>
  <c r="AQ122" i="3"/>
  <c r="AR122" i="3"/>
  <c r="AS122" i="3"/>
  <c r="AT122" i="3"/>
  <c r="D123" i="3"/>
  <c r="L123" i="3"/>
  <c r="N123" i="3"/>
  <c r="Q123" i="3"/>
  <c r="R123" i="3"/>
  <c r="T123" i="3" s="1"/>
  <c r="W123" i="3"/>
  <c r="Y123" i="3"/>
  <c r="AA123" i="3"/>
  <c r="AC123" i="3"/>
  <c r="AE123" i="3"/>
  <c r="AG123" i="3"/>
  <c r="AJ123" i="3"/>
  <c r="AM123" i="3"/>
  <c r="AO123" i="3"/>
  <c r="AQ123" i="3"/>
  <c r="AR123" i="3"/>
  <c r="AS123" i="3"/>
  <c r="AT123" i="3"/>
  <c r="D124" i="3"/>
  <c r="L124" i="3"/>
  <c r="N124" i="3"/>
  <c r="Q124" i="3"/>
  <c r="R124" i="3"/>
  <c r="T124" i="3"/>
  <c r="W124" i="3"/>
  <c r="Y124" i="3"/>
  <c r="AA124" i="3"/>
  <c r="AC124" i="3"/>
  <c r="AE124" i="3"/>
  <c r="AG124" i="3"/>
  <c r="AJ124" i="3"/>
  <c r="AM124" i="3"/>
  <c r="AO124" i="3"/>
  <c r="AQ124" i="3"/>
  <c r="AR124" i="3"/>
  <c r="AS124" i="3"/>
  <c r="AT124" i="3"/>
  <c r="D125" i="3"/>
  <c r="L125" i="3"/>
  <c r="N125" i="3"/>
  <c r="Q125" i="3"/>
  <c r="R125" i="3"/>
  <c r="T125" i="3"/>
  <c r="W125" i="3"/>
  <c r="Y125" i="3"/>
  <c r="AA125" i="3"/>
  <c r="AC125" i="3"/>
  <c r="AE125" i="3"/>
  <c r="AG125" i="3"/>
  <c r="AJ125" i="3"/>
  <c r="AM125" i="3"/>
  <c r="AO125" i="3"/>
  <c r="AQ125" i="3"/>
  <c r="AR125" i="3"/>
  <c r="AS125" i="3"/>
  <c r="AT125" i="3"/>
  <c r="D126" i="3"/>
  <c r="L126" i="3"/>
  <c r="N126" i="3"/>
  <c r="Q126" i="3"/>
  <c r="R126" i="3"/>
  <c r="T126" i="3" s="1"/>
  <c r="W126" i="3"/>
  <c r="Y126" i="3"/>
  <c r="AA126" i="3"/>
  <c r="AC126" i="3"/>
  <c r="AE126" i="3"/>
  <c r="AG126" i="3"/>
  <c r="AJ126" i="3"/>
  <c r="AM126" i="3"/>
  <c r="AO126" i="3"/>
  <c r="AQ126" i="3"/>
  <c r="AR126" i="3"/>
  <c r="AS126" i="3"/>
  <c r="AT126" i="3"/>
  <c r="D127" i="3"/>
  <c r="L127" i="3"/>
  <c r="N127" i="3"/>
  <c r="Q127" i="3"/>
  <c r="R127" i="3"/>
  <c r="T127" i="3" s="1"/>
  <c r="W127" i="3"/>
  <c r="Y127" i="3"/>
  <c r="AA127" i="3"/>
  <c r="AC127" i="3"/>
  <c r="AE127" i="3"/>
  <c r="AG127" i="3"/>
  <c r="AJ127" i="3"/>
  <c r="AM127" i="3"/>
  <c r="AO127" i="3"/>
  <c r="AQ127" i="3"/>
  <c r="AR127" i="3"/>
  <c r="AS127" i="3"/>
  <c r="AT127" i="3"/>
  <c r="D128" i="3"/>
  <c r="L128" i="3"/>
  <c r="N128" i="3"/>
  <c r="Q128" i="3"/>
  <c r="R128" i="3"/>
  <c r="T128" i="3"/>
  <c r="W128" i="3"/>
  <c r="Y128" i="3"/>
  <c r="AA128" i="3"/>
  <c r="AC128" i="3"/>
  <c r="AE128" i="3"/>
  <c r="AG128" i="3"/>
  <c r="AJ128" i="3"/>
  <c r="AM128" i="3"/>
  <c r="AO128" i="3"/>
  <c r="AQ128" i="3"/>
  <c r="AR128" i="3"/>
  <c r="AS128" i="3"/>
  <c r="AT128" i="3"/>
  <c r="D129" i="3"/>
  <c r="L129" i="3"/>
  <c r="N129" i="3"/>
  <c r="Q129" i="3"/>
  <c r="R129" i="3"/>
  <c r="T129" i="3" s="1"/>
  <c r="W129" i="3"/>
  <c r="Y129" i="3"/>
  <c r="AA129" i="3"/>
  <c r="AC129" i="3"/>
  <c r="AE129" i="3"/>
  <c r="AG129" i="3"/>
  <c r="AJ129" i="3"/>
  <c r="AM129" i="3"/>
  <c r="AO129" i="3"/>
  <c r="AQ129" i="3"/>
  <c r="AR129" i="3"/>
  <c r="AS129" i="3"/>
  <c r="AT129" i="3"/>
  <c r="D130" i="3"/>
  <c r="L130" i="3"/>
  <c r="N130" i="3"/>
  <c r="Q130" i="3"/>
  <c r="R130" i="3"/>
  <c r="T130" i="3" s="1"/>
  <c r="W130" i="3"/>
  <c r="Y130" i="3"/>
  <c r="AA130" i="3"/>
  <c r="AC130" i="3"/>
  <c r="AE130" i="3"/>
  <c r="AG130" i="3"/>
  <c r="AJ130" i="3"/>
  <c r="AM130" i="3"/>
  <c r="AO130" i="3"/>
  <c r="AQ130" i="3"/>
  <c r="AR130" i="3"/>
  <c r="AS130" i="3"/>
  <c r="AT130" i="3"/>
  <c r="D131" i="3"/>
  <c r="L131" i="3"/>
  <c r="N131" i="3"/>
  <c r="Q131" i="3"/>
  <c r="R131" i="3"/>
  <c r="T131" i="3"/>
  <c r="W131" i="3"/>
  <c r="Y131" i="3"/>
  <c r="AA131" i="3"/>
  <c r="AC131" i="3"/>
  <c r="AE131" i="3"/>
  <c r="AG131" i="3"/>
  <c r="AJ131" i="3"/>
  <c r="AM131" i="3"/>
  <c r="AO131" i="3"/>
  <c r="AQ131" i="3"/>
  <c r="AR131" i="3"/>
  <c r="AS131" i="3"/>
  <c r="AT131" i="3"/>
  <c r="D132" i="3"/>
  <c r="L132" i="3"/>
  <c r="N132" i="3"/>
  <c r="Q132" i="3"/>
  <c r="R132" i="3"/>
  <c r="T132" i="3" s="1"/>
  <c r="W132" i="3"/>
  <c r="Y132" i="3"/>
  <c r="AA132" i="3"/>
  <c r="AC132" i="3"/>
  <c r="AE132" i="3"/>
  <c r="AG132" i="3"/>
  <c r="AJ132" i="3"/>
  <c r="AM132" i="3"/>
  <c r="AO132" i="3"/>
  <c r="AQ132" i="3"/>
  <c r="AR132" i="3"/>
  <c r="AS132" i="3"/>
  <c r="AT132" i="3"/>
  <c r="D133" i="3"/>
  <c r="L133" i="3"/>
  <c r="N133" i="3"/>
  <c r="Q133" i="3"/>
  <c r="R133" i="3"/>
  <c r="T133" i="3"/>
  <c r="W133" i="3"/>
  <c r="Y133" i="3"/>
  <c r="AA133" i="3"/>
  <c r="AC133" i="3"/>
  <c r="AE133" i="3"/>
  <c r="AG133" i="3"/>
  <c r="AJ133" i="3"/>
  <c r="AM133" i="3"/>
  <c r="AO133" i="3"/>
  <c r="AQ133" i="3"/>
  <c r="AR133" i="3"/>
  <c r="AS133" i="3"/>
  <c r="AT133" i="3"/>
  <c r="D134" i="3"/>
  <c r="L134" i="3"/>
  <c r="N134" i="3"/>
  <c r="Q134" i="3"/>
  <c r="R134" i="3"/>
  <c r="T134" i="3" s="1"/>
  <c r="W134" i="3"/>
  <c r="Y134" i="3"/>
  <c r="AA134" i="3"/>
  <c r="AC134" i="3"/>
  <c r="AE134" i="3"/>
  <c r="AG134" i="3"/>
  <c r="AJ134" i="3"/>
  <c r="AM134" i="3"/>
  <c r="AO134" i="3"/>
  <c r="AQ134" i="3"/>
  <c r="AR134" i="3"/>
  <c r="AS134" i="3"/>
  <c r="AT134" i="3"/>
  <c r="D135" i="3"/>
  <c r="L135" i="3"/>
  <c r="N135" i="3"/>
  <c r="Q135" i="3"/>
  <c r="R135" i="3"/>
  <c r="T135" i="3" s="1"/>
  <c r="W135" i="3"/>
  <c r="Y135" i="3"/>
  <c r="AA135" i="3"/>
  <c r="AC135" i="3"/>
  <c r="AE135" i="3"/>
  <c r="AG135" i="3"/>
  <c r="AJ135" i="3"/>
  <c r="AM135" i="3"/>
  <c r="AO135" i="3"/>
  <c r="AQ135" i="3"/>
  <c r="AR135" i="3"/>
  <c r="AS135" i="3"/>
  <c r="AT135" i="3"/>
  <c r="D136" i="3"/>
  <c r="L136" i="3"/>
  <c r="N136" i="3"/>
  <c r="Q136" i="3"/>
  <c r="R136" i="3"/>
  <c r="T136" i="3" s="1"/>
  <c r="W136" i="3"/>
  <c r="Y136" i="3"/>
  <c r="AA136" i="3"/>
  <c r="AC136" i="3"/>
  <c r="AE136" i="3"/>
  <c r="AG136" i="3"/>
  <c r="AJ136" i="3"/>
  <c r="AM136" i="3"/>
  <c r="AO136" i="3"/>
  <c r="AQ136" i="3"/>
  <c r="AR136" i="3"/>
  <c r="AS136" i="3"/>
  <c r="AT136" i="3"/>
  <c r="D137" i="3"/>
  <c r="L137" i="3"/>
  <c r="N137" i="3"/>
  <c r="Q137" i="3"/>
  <c r="R137" i="3"/>
  <c r="T137" i="3"/>
  <c r="W137" i="3"/>
  <c r="Y137" i="3"/>
  <c r="AA137" i="3"/>
  <c r="AC137" i="3"/>
  <c r="AE137" i="3"/>
  <c r="AG137" i="3"/>
  <c r="AJ137" i="3"/>
  <c r="AM137" i="3"/>
  <c r="AO137" i="3"/>
  <c r="AQ137" i="3"/>
  <c r="AR137" i="3"/>
  <c r="AS137" i="3"/>
  <c r="AT137" i="3"/>
  <c r="D138" i="3"/>
  <c r="L138" i="3"/>
  <c r="N138" i="3"/>
  <c r="Q138" i="3"/>
  <c r="R138" i="3"/>
  <c r="T138" i="3"/>
  <c r="W138" i="3"/>
  <c r="Y138" i="3"/>
  <c r="AA138" i="3"/>
  <c r="AC138" i="3"/>
  <c r="AE138" i="3"/>
  <c r="AG138" i="3"/>
  <c r="AJ138" i="3"/>
  <c r="AM138" i="3"/>
  <c r="AO138" i="3"/>
  <c r="AQ138" i="3"/>
  <c r="AR138" i="3"/>
  <c r="AS138" i="3"/>
  <c r="AT138" i="3"/>
  <c r="D139" i="3"/>
  <c r="L139" i="3"/>
  <c r="N139" i="3"/>
  <c r="Q139" i="3"/>
  <c r="R139" i="3"/>
  <c r="T139" i="3" s="1"/>
  <c r="W139" i="3"/>
  <c r="Y139" i="3"/>
  <c r="AA139" i="3"/>
  <c r="AC139" i="3"/>
  <c r="AE139" i="3"/>
  <c r="AG139" i="3"/>
  <c r="AJ139" i="3"/>
  <c r="AM139" i="3"/>
  <c r="AO139" i="3"/>
  <c r="AQ139" i="3"/>
  <c r="AR139" i="3"/>
  <c r="AS139" i="3"/>
  <c r="AT139" i="3"/>
  <c r="D140" i="3"/>
  <c r="L140" i="3"/>
  <c r="N140" i="3"/>
  <c r="Q140" i="3"/>
  <c r="R140" i="3"/>
  <c r="T140" i="3" s="1"/>
  <c r="W140" i="3"/>
  <c r="Y140" i="3"/>
  <c r="AA140" i="3"/>
  <c r="AC140" i="3"/>
  <c r="AE140" i="3"/>
  <c r="AG140" i="3"/>
  <c r="AJ140" i="3"/>
  <c r="AM140" i="3"/>
  <c r="AO140" i="3"/>
  <c r="AQ140" i="3"/>
  <c r="AR140" i="3"/>
  <c r="AS140" i="3"/>
  <c r="AT140" i="3"/>
  <c r="D141" i="3"/>
  <c r="L141" i="3"/>
  <c r="N141" i="3"/>
  <c r="Q141" i="3"/>
  <c r="R141" i="3"/>
  <c r="T141" i="3"/>
  <c r="W141" i="3"/>
  <c r="Y141" i="3"/>
  <c r="AA141" i="3"/>
  <c r="AC141" i="3"/>
  <c r="AE141" i="3"/>
  <c r="AG141" i="3"/>
  <c r="AJ141" i="3"/>
  <c r="AM141" i="3"/>
  <c r="AO141" i="3"/>
  <c r="AQ141" i="3"/>
  <c r="AR141" i="3"/>
  <c r="AS141" i="3"/>
  <c r="AT141" i="3"/>
  <c r="D142" i="3"/>
  <c r="L142" i="3"/>
  <c r="N142" i="3"/>
  <c r="Q142" i="3"/>
  <c r="R142" i="3"/>
  <c r="T142" i="3" s="1"/>
  <c r="W142" i="3"/>
  <c r="Y142" i="3"/>
  <c r="AA142" i="3"/>
  <c r="AC142" i="3"/>
  <c r="AE142" i="3"/>
  <c r="AG142" i="3"/>
  <c r="AJ142" i="3"/>
  <c r="AM142" i="3"/>
  <c r="AO142" i="3"/>
  <c r="AQ142" i="3"/>
  <c r="AR142" i="3"/>
  <c r="AS142" i="3"/>
  <c r="AT142" i="3"/>
  <c r="D143" i="3"/>
  <c r="L143" i="3"/>
  <c r="N143" i="3"/>
  <c r="Q143" i="3"/>
  <c r="R143" i="3"/>
  <c r="T143" i="3" s="1"/>
  <c r="W143" i="3"/>
  <c r="Y143" i="3"/>
  <c r="AA143" i="3"/>
  <c r="AC143" i="3"/>
  <c r="AE143" i="3"/>
  <c r="AG143" i="3"/>
  <c r="AJ143" i="3"/>
  <c r="AM143" i="3"/>
  <c r="AO143" i="3"/>
  <c r="AQ143" i="3"/>
  <c r="AR143" i="3"/>
  <c r="AS143" i="3"/>
  <c r="AT143" i="3"/>
  <c r="D144" i="3"/>
  <c r="L144" i="3"/>
  <c r="N144" i="3"/>
  <c r="Q144" i="3"/>
  <c r="R144" i="3"/>
  <c r="T144" i="3"/>
  <c r="W144" i="3"/>
  <c r="Y144" i="3"/>
  <c r="AA144" i="3"/>
  <c r="AC144" i="3"/>
  <c r="AE144" i="3"/>
  <c r="AG144" i="3"/>
  <c r="AJ144" i="3"/>
  <c r="AM144" i="3"/>
  <c r="AO144" i="3"/>
  <c r="AQ144" i="3"/>
  <c r="AR144" i="3"/>
  <c r="AS144" i="3"/>
  <c r="AT144" i="3"/>
  <c r="D145" i="3"/>
  <c r="L145" i="3"/>
  <c r="N145" i="3"/>
  <c r="Q145" i="3"/>
  <c r="R145" i="3"/>
  <c r="T145" i="3"/>
  <c r="W145" i="3"/>
  <c r="Y145" i="3"/>
  <c r="AA145" i="3"/>
  <c r="AC145" i="3"/>
  <c r="AE145" i="3"/>
  <c r="AG145" i="3"/>
  <c r="AJ145" i="3"/>
  <c r="AM145" i="3"/>
  <c r="AO145" i="3"/>
  <c r="AQ145" i="3"/>
  <c r="AR145" i="3"/>
  <c r="AS145" i="3"/>
  <c r="AT145" i="3"/>
  <c r="D146" i="3"/>
  <c r="L146" i="3"/>
  <c r="N146" i="3"/>
  <c r="Q146" i="3"/>
  <c r="R146" i="3"/>
  <c r="T146" i="3"/>
  <c r="W146" i="3"/>
  <c r="Y146" i="3"/>
  <c r="AA146" i="3"/>
  <c r="AC146" i="3"/>
  <c r="AE146" i="3"/>
  <c r="AG146" i="3"/>
  <c r="AJ146" i="3"/>
  <c r="AM146" i="3"/>
  <c r="AO146" i="3"/>
  <c r="AQ146" i="3"/>
  <c r="AR146" i="3"/>
  <c r="AS146" i="3"/>
  <c r="AT146" i="3"/>
  <c r="D147" i="3"/>
  <c r="L147" i="3"/>
  <c r="N147" i="3"/>
  <c r="Q147" i="3"/>
  <c r="R147" i="3"/>
  <c r="T147" i="3" s="1"/>
  <c r="W147" i="3"/>
  <c r="Y147" i="3"/>
  <c r="AA147" i="3"/>
  <c r="AC147" i="3"/>
  <c r="AE147" i="3"/>
  <c r="AG147" i="3"/>
  <c r="AJ147" i="3"/>
  <c r="AM147" i="3"/>
  <c r="AO147" i="3"/>
  <c r="AQ147" i="3"/>
  <c r="AR147" i="3"/>
  <c r="AS147" i="3"/>
  <c r="AT147" i="3"/>
  <c r="D148" i="3"/>
  <c r="L148" i="3"/>
  <c r="N148" i="3"/>
  <c r="Q148" i="3"/>
  <c r="R148" i="3"/>
  <c r="T148" i="3"/>
  <c r="W148" i="3"/>
  <c r="Y148" i="3"/>
  <c r="AA148" i="3"/>
  <c r="AC148" i="3"/>
  <c r="AE148" i="3"/>
  <c r="AG148" i="3"/>
  <c r="AJ148" i="3"/>
  <c r="AM148" i="3"/>
  <c r="AO148" i="3"/>
  <c r="AQ148" i="3"/>
  <c r="AR148" i="3"/>
  <c r="AS148" i="3"/>
  <c r="AT148" i="3"/>
  <c r="D149" i="3"/>
  <c r="L149" i="3"/>
  <c r="N149" i="3"/>
  <c r="Q149" i="3"/>
  <c r="R149" i="3"/>
  <c r="T149" i="3" s="1"/>
  <c r="W149" i="3"/>
  <c r="Y149" i="3"/>
  <c r="AA149" i="3"/>
  <c r="AC149" i="3"/>
  <c r="AE149" i="3"/>
  <c r="AG149" i="3"/>
  <c r="AJ149" i="3"/>
  <c r="AM149" i="3"/>
  <c r="AO149" i="3"/>
  <c r="AQ149" i="3"/>
  <c r="AR149" i="3"/>
  <c r="AS149" i="3"/>
  <c r="AT149" i="3"/>
  <c r="D150" i="3"/>
  <c r="L150" i="3"/>
  <c r="N150" i="3"/>
  <c r="Q150" i="3"/>
  <c r="R150" i="3"/>
  <c r="T150" i="3" s="1"/>
  <c r="W150" i="3"/>
  <c r="Y150" i="3"/>
  <c r="AA150" i="3"/>
  <c r="AC150" i="3"/>
  <c r="AE150" i="3"/>
  <c r="AG150" i="3"/>
  <c r="AJ150" i="3"/>
  <c r="AM150" i="3"/>
  <c r="AO150" i="3"/>
  <c r="AQ150" i="3"/>
  <c r="AR150" i="3"/>
  <c r="AS150" i="3"/>
  <c r="AT150" i="3"/>
  <c r="D151" i="3"/>
  <c r="L151" i="3"/>
  <c r="N151" i="3"/>
  <c r="Q151" i="3"/>
  <c r="R151" i="3"/>
  <c r="T151" i="3"/>
  <c r="W151" i="3"/>
  <c r="Y151" i="3"/>
  <c r="AA151" i="3"/>
  <c r="AC151" i="3"/>
  <c r="AE151" i="3"/>
  <c r="AG151" i="3"/>
  <c r="AJ151" i="3"/>
  <c r="AM151" i="3"/>
  <c r="AO151" i="3"/>
  <c r="AQ151" i="3"/>
  <c r="AR151" i="3"/>
  <c r="AS151" i="3"/>
  <c r="AT151" i="3"/>
  <c r="D152" i="3"/>
  <c r="L152" i="3"/>
  <c r="N152" i="3"/>
  <c r="Q152" i="3"/>
  <c r="R152" i="3"/>
  <c r="T152" i="3" s="1"/>
  <c r="W152" i="3"/>
  <c r="Y152" i="3"/>
  <c r="AA152" i="3"/>
  <c r="AC152" i="3"/>
  <c r="AE152" i="3"/>
  <c r="AG152" i="3"/>
  <c r="AJ152" i="3"/>
  <c r="AM152" i="3"/>
  <c r="AO152" i="3"/>
  <c r="AQ152" i="3"/>
  <c r="AR152" i="3"/>
  <c r="AS152" i="3"/>
  <c r="AT152" i="3"/>
  <c r="D153" i="3"/>
  <c r="L153" i="3"/>
  <c r="N153" i="3"/>
  <c r="Q153" i="3"/>
  <c r="R153" i="3"/>
  <c r="T153" i="3"/>
  <c r="W153" i="3"/>
  <c r="Y153" i="3"/>
  <c r="AA153" i="3"/>
  <c r="AC153" i="3"/>
  <c r="AE153" i="3"/>
  <c r="AG153" i="3"/>
  <c r="AJ153" i="3"/>
  <c r="AM153" i="3"/>
  <c r="AO153" i="3"/>
  <c r="AQ153" i="3"/>
  <c r="AR153" i="3"/>
  <c r="AS153" i="3"/>
  <c r="AT153" i="3"/>
  <c r="D154" i="3"/>
  <c r="L154" i="3"/>
  <c r="N154" i="3"/>
  <c r="Q154" i="3"/>
  <c r="R154" i="3"/>
  <c r="T154" i="3" s="1"/>
  <c r="W154" i="3"/>
  <c r="Y154" i="3"/>
  <c r="AA154" i="3"/>
  <c r="AC154" i="3"/>
  <c r="AE154" i="3"/>
  <c r="AG154" i="3"/>
  <c r="AJ154" i="3"/>
  <c r="AM154" i="3"/>
  <c r="AO154" i="3"/>
  <c r="AQ154" i="3"/>
  <c r="AR154" i="3"/>
  <c r="AS154" i="3"/>
  <c r="AT154" i="3"/>
  <c r="D155" i="3"/>
  <c r="L155" i="3"/>
  <c r="N155" i="3"/>
  <c r="Q155" i="3"/>
  <c r="R155" i="3"/>
  <c r="T155" i="3" s="1"/>
  <c r="W155" i="3"/>
  <c r="Y155" i="3"/>
  <c r="AA155" i="3"/>
  <c r="AC155" i="3"/>
  <c r="AE155" i="3"/>
  <c r="AG155" i="3"/>
  <c r="AJ155" i="3"/>
  <c r="AM155" i="3"/>
  <c r="AO155" i="3"/>
  <c r="AQ155" i="3"/>
  <c r="AR155" i="3"/>
  <c r="AS155" i="3"/>
  <c r="AT155" i="3"/>
  <c r="D156" i="3"/>
  <c r="L156" i="3"/>
  <c r="N156" i="3"/>
  <c r="Q156" i="3"/>
  <c r="R156" i="3"/>
  <c r="T156" i="3" s="1"/>
  <c r="W156" i="3"/>
  <c r="Y156" i="3"/>
  <c r="AA156" i="3"/>
  <c r="AC156" i="3"/>
  <c r="AE156" i="3"/>
  <c r="AG156" i="3"/>
  <c r="AJ156" i="3"/>
  <c r="AM156" i="3"/>
  <c r="AO156" i="3"/>
  <c r="AQ156" i="3"/>
  <c r="AR156" i="3"/>
  <c r="AS156" i="3"/>
  <c r="AT156" i="3"/>
  <c r="D157" i="3"/>
  <c r="L157" i="3"/>
  <c r="N157" i="3"/>
  <c r="Q157" i="3"/>
  <c r="R157" i="3"/>
  <c r="T157" i="3"/>
  <c r="W157" i="3"/>
  <c r="Y157" i="3"/>
  <c r="AA157" i="3"/>
  <c r="AC157" i="3"/>
  <c r="AE157" i="3"/>
  <c r="AG157" i="3"/>
  <c r="AJ157" i="3"/>
  <c r="AM157" i="3"/>
  <c r="AO157" i="3"/>
  <c r="AQ157" i="3"/>
  <c r="AR157" i="3"/>
  <c r="AS157" i="3"/>
  <c r="AT157" i="3"/>
  <c r="D158" i="3"/>
  <c r="L158" i="3"/>
  <c r="N158" i="3"/>
  <c r="Q158" i="3"/>
  <c r="R158" i="3"/>
  <c r="T158" i="3"/>
  <c r="W158" i="3"/>
  <c r="Y158" i="3"/>
  <c r="AA158" i="3"/>
  <c r="AC158" i="3"/>
  <c r="AE158" i="3"/>
  <c r="AG158" i="3"/>
  <c r="AJ158" i="3"/>
  <c r="AM158" i="3"/>
  <c r="AO158" i="3"/>
  <c r="AQ158" i="3"/>
  <c r="AR158" i="3"/>
  <c r="AS158" i="3"/>
  <c r="AT158" i="3"/>
  <c r="D159" i="3"/>
  <c r="L159" i="3"/>
  <c r="N159" i="3"/>
  <c r="Q159" i="3"/>
  <c r="R159" i="3"/>
  <c r="T159" i="3" s="1"/>
  <c r="W159" i="3"/>
  <c r="Y159" i="3"/>
  <c r="AA159" i="3"/>
  <c r="AC159" i="3"/>
  <c r="AE159" i="3"/>
  <c r="AG159" i="3"/>
  <c r="AJ159" i="3"/>
  <c r="AM159" i="3"/>
  <c r="AO159" i="3"/>
  <c r="AQ159" i="3"/>
  <c r="AR159" i="3"/>
  <c r="AS159" i="3"/>
  <c r="AT159" i="3"/>
  <c r="D160" i="3"/>
  <c r="L160" i="3"/>
  <c r="N160" i="3"/>
  <c r="Q160" i="3"/>
  <c r="R160" i="3"/>
  <c r="T160" i="3" s="1"/>
  <c r="W160" i="3"/>
  <c r="Y160" i="3"/>
  <c r="AA160" i="3"/>
  <c r="AC160" i="3"/>
  <c r="AE160" i="3"/>
  <c r="AG160" i="3"/>
  <c r="AJ160" i="3"/>
  <c r="AM160" i="3"/>
  <c r="AO160" i="3"/>
  <c r="AQ160" i="3"/>
  <c r="AR160" i="3"/>
  <c r="AS160" i="3"/>
  <c r="AT160" i="3"/>
  <c r="D161" i="3"/>
  <c r="L161" i="3"/>
  <c r="N161" i="3"/>
  <c r="Q161" i="3"/>
  <c r="R161" i="3"/>
  <c r="T161" i="3"/>
  <c r="W161" i="3"/>
  <c r="Y161" i="3"/>
  <c r="AA161" i="3"/>
  <c r="AC161" i="3"/>
  <c r="AE161" i="3"/>
  <c r="AG161" i="3"/>
  <c r="AJ161" i="3"/>
  <c r="AM161" i="3"/>
  <c r="AO161" i="3"/>
  <c r="AQ161" i="3"/>
  <c r="AR161" i="3"/>
  <c r="AS161" i="3"/>
  <c r="AT161" i="3"/>
  <c r="D162" i="3"/>
  <c r="L162" i="3"/>
  <c r="N162" i="3"/>
  <c r="Q162" i="3"/>
  <c r="R162" i="3"/>
  <c r="T162" i="3" s="1"/>
  <c r="W162" i="3"/>
  <c r="Y162" i="3"/>
  <c r="AA162" i="3"/>
  <c r="AC162" i="3"/>
  <c r="AE162" i="3"/>
  <c r="AG162" i="3"/>
  <c r="AJ162" i="3"/>
  <c r="AM162" i="3"/>
  <c r="AO162" i="3"/>
  <c r="AQ162" i="3"/>
  <c r="AR162" i="3"/>
  <c r="AS162" i="3"/>
  <c r="AT162" i="3"/>
  <c r="D163" i="3"/>
  <c r="L163" i="3"/>
  <c r="N163" i="3"/>
  <c r="Q163" i="3"/>
  <c r="R163" i="3"/>
  <c r="T163" i="3" s="1"/>
  <c r="W163" i="3"/>
  <c r="Y163" i="3"/>
  <c r="AA163" i="3"/>
  <c r="AC163" i="3"/>
  <c r="AE163" i="3"/>
  <c r="AG163" i="3"/>
  <c r="AJ163" i="3"/>
  <c r="AM163" i="3"/>
  <c r="AO163" i="3"/>
  <c r="AQ163" i="3"/>
  <c r="AR163" i="3"/>
  <c r="AS163" i="3"/>
  <c r="AT163" i="3"/>
  <c r="D164" i="3"/>
  <c r="L164" i="3"/>
  <c r="N164" i="3"/>
  <c r="Q164" i="3"/>
  <c r="R164" i="3"/>
  <c r="T164" i="3"/>
  <c r="W164" i="3"/>
  <c r="Y164" i="3"/>
  <c r="AA164" i="3"/>
  <c r="AC164" i="3"/>
  <c r="AE164" i="3"/>
  <c r="AG164" i="3"/>
  <c r="AJ164" i="3"/>
  <c r="AM164" i="3"/>
  <c r="AO164" i="3"/>
  <c r="AQ164" i="3"/>
  <c r="AR164" i="3"/>
  <c r="AS164" i="3"/>
  <c r="AT164" i="3"/>
  <c r="D165" i="3"/>
  <c r="L165" i="3"/>
  <c r="N165" i="3"/>
  <c r="Q165" i="3"/>
  <c r="R165" i="3"/>
  <c r="T165" i="3"/>
  <c r="W165" i="3"/>
  <c r="Y165" i="3"/>
  <c r="AA165" i="3"/>
  <c r="AC165" i="3"/>
  <c r="AE165" i="3"/>
  <c r="AG165" i="3"/>
  <c r="AJ165" i="3"/>
  <c r="AM165" i="3"/>
  <c r="AO165" i="3"/>
  <c r="AQ165" i="3"/>
  <c r="AR165" i="3"/>
  <c r="AS165" i="3"/>
  <c r="AT165" i="3"/>
  <c r="D166" i="3"/>
  <c r="L166" i="3"/>
  <c r="N166" i="3"/>
  <c r="Q166" i="3"/>
  <c r="R166" i="3"/>
  <c r="T166" i="3"/>
  <c r="W166" i="3"/>
  <c r="Y166" i="3"/>
  <c r="AA166" i="3"/>
  <c r="AC166" i="3"/>
  <c r="AE166" i="3"/>
  <c r="AG166" i="3"/>
  <c r="AJ166" i="3"/>
  <c r="AM166" i="3"/>
  <c r="AO166" i="3"/>
  <c r="AQ166" i="3"/>
  <c r="AR166" i="3"/>
  <c r="AS166" i="3"/>
  <c r="AT166" i="3"/>
  <c r="D167" i="3"/>
  <c r="L167" i="3"/>
  <c r="N167" i="3"/>
  <c r="Q167" i="3"/>
  <c r="R167" i="3"/>
  <c r="T167" i="3" s="1"/>
  <c r="W167" i="3"/>
  <c r="Y167" i="3"/>
  <c r="AA167" i="3"/>
  <c r="AC167" i="3"/>
  <c r="AE167" i="3"/>
  <c r="AG167" i="3"/>
  <c r="AJ167" i="3"/>
  <c r="AM167" i="3"/>
  <c r="AO167" i="3"/>
  <c r="AQ167" i="3"/>
  <c r="AR167" i="3"/>
  <c r="AS167" i="3"/>
  <c r="AT167" i="3"/>
  <c r="D168" i="3"/>
  <c r="L168" i="3"/>
  <c r="N168" i="3"/>
  <c r="Q168" i="3"/>
  <c r="R168" i="3"/>
  <c r="T168" i="3"/>
  <c r="W168" i="3"/>
  <c r="Y168" i="3"/>
  <c r="AA168" i="3"/>
  <c r="AC168" i="3"/>
  <c r="AE168" i="3"/>
  <c r="AG168" i="3"/>
  <c r="AJ168" i="3"/>
  <c r="AM168" i="3"/>
  <c r="AO168" i="3"/>
  <c r="AQ168" i="3"/>
  <c r="AR168" i="3"/>
  <c r="AS168" i="3"/>
  <c r="AT168" i="3"/>
  <c r="D169" i="3"/>
  <c r="L169" i="3"/>
  <c r="N169" i="3"/>
  <c r="Q169" i="3"/>
  <c r="R169" i="3"/>
  <c r="T169" i="3" s="1"/>
  <c r="W169" i="3"/>
  <c r="Y169" i="3"/>
  <c r="AA169" i="3"/>
  <c r="AC169" i="3"/>
  <c r="AE169" i="3"/>
  <c r="AG169" i="3"/>
  <c r="AJ169" i="3"/>
  <c r="AM169" i="3"/>
  <c r="AO169" i="3"/>
  <c r="AQ169" i="3"/>
  <c r="AR169" i="3"/>
  <c r="AS169" i="3"/>
  <c r="AT169" i="3"/>
  <c r="D170" i="3"/>
  <c r="L170" i="3"/>
  <c r="N170" i="3"/>
  <c r="Q170" i="3"/>
  <c r="R170" i="3"/>
  <c r="T170" i="3" s="1"/>
  <c r="W170" i="3"/>
  <c r="Y170" i="3"/>
  <c r="AA170" i="3"/>
  <c r="AC170" i="3"/>
  <c r="AE170" i="3"/>
  <c r="AG170" i="3"/>
  <c r="AJ170" i="3"/>
  <c r="AM170" i="3"/>
  <c r="AO170" i="3"/>
  <c r="AQ170" i="3"/>
  <c r="AR170" i="3"/>
  <c r="AS170" i="3"/>
  <c r="AT170" i="3"/>
  <c r="D171" i="3"/>
  <c r="L171" i="3"/>
  <c r="N171" i="3"/>
  <c r="Q171" i="3"/>
  <c r="R171" i="3"/>
  <c r="T171" i="3"/>
  <c r="W171" i="3"/>
  <c r="Y171" i="3"/>
  <c r="AA171" i="3"/>
  <c r="AC171" i="3"/>
  <c r="AE171" i="3"/>
  <c r="AG171" i="3"/>
  <c r="AJ171" i="3"/>
  <c r="AM171" i="3"/>
  <c r="AO171" i="3"/>
  <c r="AQ171" i="3"/>
  <c r="AR171" i="3"/>
  <c r="AS171" i="3"/>
  <c r="AT171" i="3"/>
  <c r="D172" i="3"/>
  <c r="L172" i="3"/>
  <c r="N172" i="3"/>
  <c r="Q172" i="3"/>
  <c r="R172" i="3"/>
  <c r="T172" i="3" s="1"/>
  <c r="W172" i="3"/>
  <c r="Y172" i="3"/>
  <c r="AA172" i="3"/>
  <c r="AC172" i="3"/>
  <c r="AE172" i="3"/>
  <c r="AG172" i="3"/>
  <c r="AJ172" i="3"/>
  <c r="AM172" i="3"/>
  <c r="AO172" i="3"/>
  <c r="AQ172" i="3"/>
  <c r="AR172" i="3"/>
  <c r="AS172" i="3"/>
  <c r="AT172" i="3"/>
  <c r="D173" i="3"/>
  <c r="L173" i="3"/>
  <c r="N173" i="3"/>
  <c r="Q173" i="3"/>
  <c r="R173" i="3"/>
  <c r="T173" i="3"/>
  <c r="W173" i="3"/>
  <c r="Y173" i="3"/>
  <c r="AA173" i="3"/>
  <c r="AC173" i="3"/>
  <c r="AE173" i="3"/>
  <c r="AG173" i="3"/>
  <c r="AJ173" i="3"/>
  <c r="AM173" i="3"/>
  <c r="AO173" i="3"/>
  <c r="AQ173" i="3"/>
  <c r="AR173" i="3"/>
  <c r="AS173" i="3"/>
  <c r="AT173" i="3"/>
  <c r="D174" i="3"/>
  <c r="L174" i="3"/>
  <c r="N174" i="3"/>
  <c r="Q174" i="3"/>
  <c r="R174" i="3"/>
  <c r="T174" i="3" s="1"/>
  <c r="W174" i="3"/>
  <c r="Y174" i="3"/>
  <c r="AA174" i="3"/>
  <c r="AC174" i="3"/>
  <c r="AE174" i="3"/>
  <c r="AG174" i="3"/>
  <c r="AJ174" i="3"/>
  <c r="AM174" i="3"/>
  <c r="AO174" i="3"/>
  <c r="AQ174" i="3"/>
  <c r="AR174" i="3"/>
  <c r="AS174" i="3"/>
  <c r="AT174" i="3"/>
  <c r="D175" i="3"/>
  <c r="L175" i="3"/>
  <c r="N175" i="3"/>
  <c r="Q175" i="3"/>
  <c r="R175" i="3"/>
  <c r="T175" i="3" s="1"/>
  <c r="W175" i="3"/>
  <c r="Y175" i="3"/>
  <c r="AA175" i="3"/>
  <c r="AC175" i="3"/>
  <c r="AE175" i="3"/>
  <c r="AG175" i="3"/>
  <c r="AJ175" i="3"/>
  <c r="AM175" i="3"/>
  <c r="AO175" i="3"/>
  <c r="AQ175" i="3"/>
  <c r="AR175" i="3"/>
  <c r="AS175" i="3"/>
  <c r="AT175" i="3"/>
  <c r="D176" i="3"/>
  <c r="L176" i="3"/>
  <c r="N176" i="3"/>
  <c r="Q176" i="3"/>
  <c r="R176" i="3"/>
  <c r="T176" i="3" s="1"/>
  <c r="W176" i="3"/>
  <c r="Y176" i="3"/>
  <c r="AA176" i="3"/>
  <c r="AC176" i="3"/>
  <c r="AE176" i="3"/>
  <c r="AG176" i="3"/>
  <c r="AJ176" i="3"/>
  <c r="AM176" i="3"/>
  <c r="AO176" i="3"/>
  <c r="AQ176" i="3"/>
  <c r="AR176" i="3"/>
  <c r="AS176" i="3"/>
  <c r="AT176" i="3"/>
  <c r="D177" i="3"/>
  <c r="L177" i="3"/>
  <c r="N177" i="3"/>
  <c r="Q177" i="3"/>
  <c r="R177" i="3"/>
  <c r="T177" i="3"/>
  <c r="W177" i="3"/>
  <c r="Y177" i="3"/>
  <c r="AA177" i="3"/>
  <c r="AC177" i="3"/>
  <c r="AE177" i="3"/>
  <c r="AG177" i="3"/>
  <c r="AJ177" i="3"/>
  <c r="AM177" i="3"/>
  <c r="AO177" i="3"/>
  <c r="AQ177" i="3"/>
  <c r="AR177" i="3"/>
  <c r="AS177" i="3"/>
  <c r="AT177" i="3"/>
  <c r="D178" i="3"/>
  <c r="L178" i="3"/>
  <c r="N178" i="3"/>
  <c r="Q178" i="3"/>
  <c r="R178" i="3"/>
  <c r="T178" i="3"/>
  <c r="W178" i="3"/>
  <c r="Y178" i="3"/>
  <c r="AA178" i="3"/>
  <c r="AC178" i="3"/>
  <c r="AE178" i="3"/>
  <c r="AG178" i="3"/>
  <c r="AJ178" i="3"/>
  <c r="AM178" i="3"/>
  <c r="AO178" i="3"/>
  <c r="AQ178" i="3"/>
  <c r="AR178" i="3"/>
  <c r="AS178" i="3"/>
  <c r="AT178" i="3"/>
  <c r="D179" i="3"/>
  <c r="L179" i="3"/>
  <c r="N179" i="3"/>
  <c r="Q179" i="3"/>
  <c r="R179" i="3"/>
  <c r="T179" i="3" s="1"/>
  <c r="W179" i="3"/>
  <c r="Y179" i="3"/>
  <c r="AA179" i="3"/>
  <c r="AC179" i="3"/>
  <c r="AE179" i="3"/>
  <c r="AG179" i="3"/>
  <c r="AJ179" i="3"/>
  <c r="AM179" i="3"/>
  <c r="AO179" i="3"/>
  <c r="AQ179" i="3"/>
  <c r="AR179" i="3"/>
  <c r="AS179" i="3"/>
  <c r="AT179" i="3"/>
  <c r="D180" i="3"/>
  <c r="L180" i="3"/>
  <c r="N180" i="3"/>
  <c r="Q180" i="3"/>
  <c r="R180" i="3"/>
  <c r="T180" i="3" s="1"/>
  <c r="W180" i="3"/>
  <c r="Y180" i="3"/>
  <c r="AA180" i="3"/>
  <c r="AC180" i="3"/>
  <c r="AE180" i="3"/>
  <c r="AG180" i="3"/>
  <c r="AJ180" i="3"/>
  <c r="AM180" i="3"/>
  <c r="AO180" i="3"/>
  <c r="AQ180" i="3"/>
  <c r="AR180" i="3"/>
  <c r="AS180" i="3"/>
  <c r="AT180" i="3"/>
  <c r="D181" i="3"/>
  <c r="L181" i="3"/>
  <c r="N181" i="3"/>
  <c r="Q181" i="3"/>
  <c r="R181" i="3"/>
  <c r="T181" i="3"/>
  <c r="W181" i="3"/>
  <c r="Y181" i="3"/>
  <c r="AA181" i="3"/>
  <c r="AC181" i="3"/>
  <c r="AE181" i="3"/>
  <c r="AG181" i="3"/>
  <c r="AJ181" i="3"/>
  <c r="AM181" i="3"/>
  <c r="AO181" i="3"/>
  <c r="AQ181" i="3"/>
  <c r="AR181" i="3"/>
  <c r="AS181" i="3"/>
  <c r="AT181" i="3"/>
  <c r="D182" i="3"/>
  <c r="L182" i="3"/>
  <c r="N182" i="3"/>
  <c r="Q182" i="3"/>
  <c r="R182" i="3"/>
  <c r="T182" i="3" s="1"/>
  <c r="W182" i="3"/>
  <c r="Y182" i="3"/>
  <c r="AA182" i="3"/>
  <c r="AC182" i="3"/>
  <c r="AE182" i="3"/>
  <c r="AG182" i="3"/>
  <c r="AJ182" i="3"/>
  <c r="AM182" i="3"/>
  <c r="AO182" i="3"/>
  <c r="AQ182" i="3"/>
  <c r="AR182" i="3"/>
  <c r="AS182" i="3"/>
  <c r="AT182" i="3"/>
  <c r="D183" i="3"/>
  <c r="L183" i="3"/>
  <c r="N183" i="3"/>
  <c r="Q183" i="3"/>
  <c r="R183" i="3"/>
  <c r="T183" i="3" s="1"/>
  <c r="W183" i="3"/>
  <c r="Y183" i="3"/>
  <c r="AA183" i="3"/>
  <c r="AC183" i="3"/>
  <c r="AE183" i="3"/>
  <c r="AG183" i="3"/>
  <c r="AJ183" i="3"/>
  <c r="AM183" i="3"/>
  <c r="AO183" i="3"/>
  <c r="AQ183" i="3"/>
  <c r="AR183" i="3"/>
  <c r="AS183" i="3"/>
  <c r="AT183" i="3"/>
  <c r="D184" i="3"/>
  <c r="L184" i="3"/>
  <c r="N184" i="3"/>
  <c r="Q184" i="3"/>
  <c r="R184" i="3"/>
  <c r="T184" i="3"/>
  <c r="W184" i="3"/>
  <c r="Y184" i="3"/>
  <c r="AA184" i="3"/>
  <c r="AC184" i="3"/>
  <c r="AE184" i="3"/>
  <c r="AG184" i="3"/>
  <c r="AJ184" i="3"/>
  <c r="AM184" i="3"/>
  <c r="AO184" i="3"/>
  <c r="AQ184" i="3"/>
  <c r="AR184" i="3"/>
  <c r="AS184" i="3"/>
  <c r="AT184" i="3"/>
  <c r="D185" i="3"/>
  <c r="L185" i="3"/>
  <c r="N185" i="3"/>
  <c r="Q185" i="3"/>
  <c r="R185" i="3"/>
  <c r="T185" i="3"/>
  <c r="W185" i="3"/>
  <c r="Y185" i="3"/>
  <c r="AA185" i="3"/>
  <c r="AC185" i="3"/>
  <c r="AE185" i="3"/>
  <c r="AG185" i="3"/>
  <c r="AJ185" i="3"/>
  <c r="AM185" i="3"/>
  <c r="AO185" i="3"/>
  <c r="AQ185" i="3"/>
  <c r="AR185" i="3"/>
  <c r="AS185" i="3"/>
  <c r="AT185" i="3"/>
  <c r="D186" i="3"/>
  <c r="L186" i="3"/>
  <c r="N186" i="3"/>
  <c r="Q186" i="3"/>
  <c r="R186" i="3"/>
  <c r="T186" i="3"/>
  <c r="W186" i="3"/>
  <c r="Y186" i="3"/>
  <c r="AA186" i="3"/>
  <c r="AC186" i="3"/>
  <c r="AE186" i="3"/>
  <c r="AG186" i="3"/>
  <c r="AJ186" i="3"/>
  <c r="AM186" i="3"/>
  <c r="AO186" i="3"/>
  <c r="AQ186" i="3"/>
  <c r="AR186" i="3"/>
  <c r="AS186" i="3"/>
  <c r="AT186" i="3"/>
  <c r="D187" i="3"/>
  <c r="L187" i="3"/>
  <c r="N187" i="3"/>
  <c r="Q187" i="3"/>
  <c r="R187" i="3"/>
  <c r="T187" i="3" s="1"/>
  <c r="W187" i="3"/>
  <c r="Y187" i="3"/>
  <c r="AA187" i="3"/>
  <c r="AC187" i="3"/>
  <c r="AE187" i="3"/>
  <c r="AG187" i="3"/>
  <c r="AJ187" i="3"/>
  <c r="AM187" i="3"/>
  <c r="AO187" i="3"/>
  <c r="AQ187" i="3"/>
  <c r="AR187" i="3"/>
  <c r="AS187" i="3"/>
  <c r="AT187" i="3"/>
  <c r="D188" i="3"/>
  <c r="L188" i="3"/>
  <c r="N188" i="3"/>
  <c r="Q188" i="3"/>
  <c r="R188" i="3"/>
  <c r="T188" i="3"/>
  <c r="W188" i="3"/>
  <c r="Y188" i="3"/>
  <c r="AA188" i="3"/>
  <c r="AC188" i="3"/>
  <c r="AE188" i="3"/>
  <c r="AG188" i="3"/>
  <c r="AJ188" i="3"/>
  <c r="AM188" i="3"/>
  <c r="AO188" i="3"/>
  <c r="AQ188" i="3"/>
  <c r="AR188" i="3"/>
  <c r="AS188" i="3"/>
  <c r="AT188" i="3"/>
  <c r="D189" i="3"/>
  <c r="L189" i="3"/>
  <c r="N189" i="3"/>
  <c r="Q189" i="3"/>
  <c r="R189" i="3"/>
  <c r="T189" i="3" s="1"/>
  <c r="W189" i="3"/>
  <c r="Y189" i="3"/>
  <c r="AA189" i="3"/>
  <c r="AC189" i="3"/>
  <c r="AE189" i="3"/>
  <c r="AG189" i="3"/>
  <c r="AJ189" i="3"/>
  <c r="AM189" i="3"/>
  <c r="AO189" i="3"/>
  <c r="AQ189" i="3"/>
  <c r="AR189" i="3"/>
  <c r="AS189" i="3"/>
  <c r="AT189" i="3"/>
  <c r="D190" i="3"/>
  <c r="L190" i="3"/>
  <c r="N190" i="3"/>
  <c r="Q190" i="3"/>
  <c r="R190" i="3"/>
  <c r="T190" i="3" s="1"/>
  <c r="W190" i="3"/>
  <c r="Y190" i="3"/>
  <c r="AA190" i="3"/>
  <c r="AC190" i="3"/>
  <c r="AE190" i="3"/>
  <c r="AG190" i="3"/>
  <c r="AJ190" i="3"/>
  <c r="AM190" i="3"/>
  <c r="AO190" i="3"/>
  <c r="AQ190" i="3"/>
  <c r="AR190" i="3"/>
  <c r="AS190" i="3"/>
  <c r="AT190" i="3"/>
  <c r="D191" i="3"/>
  <c r="L191" i="3"/>
  <c r="N191" i="3"/>
  <c r="Q191" i="3"/>
  <c r="R191" i="3"/>
  <c r="T191" i="3"/>
  <c r="W191" i="3"/>
  <c r="Y191" i="3"/>
  <c r="AA191" i="3"/>
  <c r="AC191" i="3"/>
  <c r="AE191" i="3"/>
  <c r="AG191" i="3"/>
  <c r="AJ191" i="3"/>
  <c r="AM191" i="3"/>
  <c r="AO191" i="3"/>
  <c r="AQ191" i="3"/>
  <c r="AR191" i="3"/>
  <c r="AS191" i="3"/>
  <c r="AT191" i="3"/>
  <c r="D192" i="3"/>
  <c r="L192" i="3"/>
  <c r="N192" i="3"/>
  <c r="Q192" i="3"/>
  <c r="R192" i="3"/>
  <c r="T192" i="3" s="1"/>
  <c r="W192" i="3"/>
  <c r="Y192" i="3"/>
  <c r="AA192" i="3"/>
  <c r="AC192" i="3"/>
  <c r="AE192" i="3"/>
  <c r="AG192" i="3"/>
  <c r="AJ192" i="3"/>
  <c r="AM192" i="3"/>
  <c r="AO192" i="3"/>
  <c r="AQ192" i="3"/>
  <c r="AR192" i="3"/>
  <c r="AS192" i="3"/>
  <c r="AT192" i="3"/>
  <c r="D193" i="3"/>
  <c r="L193" i="3"/>
  <c r="N193" i="3"/>
  <c r="Q193" i="3"/>
  <c r="R193" i="3"/>
  <c r="T193" i="3"/>
  <c r="W193" i="3"/>
  <c r="Y193" i="3"/>
  <c r="AA193" i="3"/>
  <c r="AC193" i="3"/>
  <c r="AE193" i="3"/>
  <c r="AG193" i="3"/>
  <c r="AJ193" i="3"/>
  <c r="AM193" i="3"/>
  <c r="AO193" i="3"/>
  <c r="AQ193" i="3"/>
  <c r="AR193" i="3"/>
  <c r="AS193" i="3"/>
  <c r="AT193" i="3"/>
  <c r="D194" i="3"/>
  <c r="L194" i="3"/>
  <c r="N194" i="3"/>
  <c r="Q194" i="3"/>
  <c r="R194" i="3"/>
  <c r="T194" i="3" s="1"/>
  <c r="W194" i="3"/>
  <c r="Y194" i="3"/>
  <c r="AA194" i="3"/>
  <c r="AC194" i="3"/>
  <c r="AE194" i="3"/>
  <c r="AG194" i="3"/>
  <c r="AJ194" i="3"/>
  <c r="AM194" i="3"/>
  <c r="AO194" i="3"/>
  <c r="AQ194" i="3"/>
  <c r="AR194" i="3"/>
  <c r="AS194" i="3"/>
  <c r="AT194" i="3"/>
  <c r="D195" i="3"/>
  <c r="L195" i="3"/>
  <c r="N195" i="3"/>
  <c r="Q195" i="3"/>
  <c r="R195" i="3"/>
  <c r="T195" i="3" s="1"/>
  <c r="W195" i="3"/>
  <c r="Y195" i="3"/>
  <c r="AA195" i="3"/>
  <c r="AC195" i="3"/>
  <c r="AE195" i="3"/>
  <c r="AG195" i="3"/>
  <c r="AJ195" i="3"/>
  <c r="AM195" i="3"/>
  <c r="AO195" i="3"/>
  <c r="AQ195" i="3"/>
  <c r="AR195" i="3"/>
  <c r="AS195" i="3"/>
  <c r="AT195" i="3"/>
  <c r="D196" i="3"/>
  <c r="L196" i="3"/>
  <c r="N196" i="3"/>
  <c r="Q196" i="3"/>
  <c r="R196" i="3"/>
  <c r="T196" i="3" s="1"/>
  <c r="W196" i="3"/>
  <c r="Y196" i="3"/>
  <c r="AA196" i="3"/>
  <c r="AC196" i="3"/>
  <c r="AE196" i="3"/>
  <c r="AG196" i="3"/>
  <c r="AJ196" i="3"/>
  <c r="AM196" i="3"/>
  <c r="AO196" i="3"/>
  <c r="AQ196" i="3"/>
  <c r="AR196" i="3"/>
  <c r="AS196" i="3"/>
  <c r="AT196" i="3"/>
  <c r="D197" i="3"/>
  <c r="L197" i="3"/>
  <c r="N197" i="3"/>
  <c r="Q197" i="3"/>
  <c r="R197" i="3"/>
  <c r="T197" i="3"/>
  <c r="W197" i="3"/>
  <c r="Y197" i="3"/>
  <c r="AA197" i="3"/>
  <c r="AC197" i="3"/>
  <c r="AE197" i="3"/>
  <c r="AG197" i="3"/>
  <c r="AJ197" i="3"/>
  <c r="AM197" i="3"/>
  <c r="AO197" i="3"/>
  <c r="AQ197" i="3"/>
  <c r="AR197" i="3"/>
  <c r="AS197" i="3"/>
  <c r="AT197" i="3"/>
  <c r="D198" i="3"/>
  <c r="L198" i="3"/>
  <c r="N198" i="3"/>
  <c r="Q198" i="3"/>
  <c r="R198" i="3"/>
  <c r="T198" i="3"/>
  <c r="W198" i="3"/>
  <c r="Y198" i="3"/>
  <c r="AA198" i="3"/>
  <c r="AC198" i="3"/>
  <c r="AE198" i="3"/>
  <c r="AG198" i="3"/>
  <c r="AJ198" i="3"/>
  <c r="AM198" i="3"/>
  <c r="AO198" i="3"/>
  <c r="AQ198" i="3"/>
  <c r="AR198" i="3"/>
  <c r="AS198" i="3"/>
  <c r="AT198" i="3"/>
  <c r="D199" i="3"/>
  <c r="L199" i="3"/>
  <c r="N199" i="3"/>
  <c r="Q199" i="3"/>
  <c r="R199" i="3"/>
  <c r="T199" i="3" s="1"/>
  <c r="W199" i="3"/>
  <c r="Y199" i="3"/>
  <c r="AA199" i="3"/>
  <c r="AC199" i="3"/>
  <c r="AE199" i="3"/>
  <c r="AG199" i="3"/>
  <c r="AJ199" i="3"/>
  <c r="AM199" i="3"/>
  <c r="AO199" i="3"/>
  <c r="AQ199" i="3"/>
  <c r="AR199" i="3"/>
  <c r="AS199" i="3"/>
  <c r="AT199" i="3"/>
  <c r="D200" i="3"/>
  <c r="L200" i="3"/>
  <c r="N200" i="3"/>
  <c r="Q200" i="3"/>
  <c r="R200" i="3"/>
  <c r="T200" i="3" s="1"/>
  <c r="W200" i="3"/>
  <c r="Y200" i="3"/>
  <c r="AA200" i="3"/>
  <c r="AC200" i="3"/>
  <c r="AE200" i="3"/>
  <c r="AG200" i="3"/>
  <c r="AJ200" i="3"/>
  <c r="AM200" i="3"/>
  <c r="AO200" i="3"/>
  <c r="AQ200" i="3"/>
  <c r="AR200" i="3"/>
  <c r="AS200" i="3"/>
  <c r="AT200" i="3"/>
  <c r="D201" i="3"/>
  <c r="L201" i="3"/>
  <c r="N201" i="3"/>
  <c r="Q201" i="3"/>
  <c r="R201" i="3"/>
  <c r="T201" i="3"/>
  <c r="W201" i="3"/>
  <c r="Y201" i="3"/>
  <c r="AA201" i="3"/>
  <c r="AC201" i="3"/>
  <c r="AE201" i="3"/>
  <c r="AG201" i="3"/>
  <c r="AJ201" i="3"/>
  <c r="AM201" i="3"/>
  <c r="AO201" i="3"/>
  <c r="AQ201" i="3"/>
  <c r="AR201" i="3"/>
  <c r="AS201" i="3"/>
  <c r="AT201" i="3"/>
  <c r="D202" i="3"/>
  <c r="L202" i="3"/>
  <c r="N202" i="3"/>
  <c r="Q202" i="3"/>
  <c r="R202" i="3"/>
  <c r="T202" i="3" s="1"/>
  <c r="W202" i="3"/>
  <c r="Y202" i="3"/>
  <c r="AA202" i="3"/>
  <c r="AC202" i="3"/>
  <c r="AE202" i="3"/>
  <c r="AG202" i="3"/>
  <c r="AJ202" i="3"/>
  <c r="AM202" i="3"/>
  <c r="AO202" i="3"/>
  <c r="AQ202" i="3"/>
  <c r="AR202" i="3"/>
  <c r="AS202" i="3"/>
  <c r="AT202" i="3"/>
  <c r="D203" i="3"/>
  <c r="L203" i="3"/>
  <c r="N203" i="3"/>
  <c r="Q203" i="3"/>
  <c r="R203" i="3"/>
  <c r="T203" i="3" s="1"/>
  <c r="W203" i="3"/>
  <c r="Y203" i="3"/>
  <c r="AA203" i="3"/>
  <c r="AC203" i="3"/>
  <c r="AE203" i="3"/>
  <c r="AG203" i="3"/>
  <c r="AJ203" i="3"/>
  <c r="AM203" i="3"/>
  <c r="AO203" i="3"/>
  <c r="AQ203" i="3"/>
  <c r="AR203" i="3"/>
  <c r="AS203" i="3"/>
  <c r="AT203" i="3"/>
  <c r="D204" i="3"/>
  <c r="L204" i="3"/>
  <c r="N204" i="3"/>
  <c r="Q204" i="3"/>
  <c r="R204" i="3"/>
  <c r="T204" i="3"/>
  <c r="W204" i="3"/>
  <c r="Y204" i="3"/>
  <c r="AA204" i="3"/>
  <c r="AC204" i="3"/>
  <c r="AE204" i="3"/>
  <c r="AG204" i="3"/>
  <c r="AJ204" i="3"/>
  <c r="AM204" i="3"/>
  <c r="AO204" i="3"/>
  <c r="AQ204" i="3"/>
  <c r="AR204" i="3"/>
  <c r="AS204" i="3"/>
  <c r="AT204" i="3"/>
  <c r="D205" i="3"/>
  <c r="L205" i="3"/>
  <c r="N205" i="3"/>
  <c r="Q205" i="3"/>
  <c r="R205" i="3"/>
  <c r="T205" i="3"/>
  <c r="W205" i="3"/>
  <c r="Y205" i="3"/>
  <c r="AA205" i="3"/>
  <c r="AC205" i="3"/>
  <c r="AE205" i="3"/>
  <c r="AG205" i="3"/>
  <c r="AJ205" i="3"/>
  <c r="AM205" i="3"/>
  <c r="AO205" i="3"/>
  <c r="AQ205" i="3"/>
  <c r="AR205" i="3"/>
  <c r="AS205" i="3"/>
  <c r="AT205" i="3"/>
  <c r="D206" i="3"/>
  <c r="L206" i="3"/>
  <c r="N206" i="3"/>
  <c r="Q206" i="3"/>
  <c r="R206" i="3"/>
  <c r="T206" i="3"/>
  <c r="W206" i="3"/>
  <c r="Y206" i="3"/>
  <c r="AA206" i="3"/>
  <c r="AC206" i="3"/>
  <c r="AE206" i="3"/>
  <c r="AG206" i="3"/>
  <c r="AJ206" i="3"/>
  <c r="AM206" i="3"/>
  <c r="AO206" i="3"/>
  <c r="AQ206" i="3"/>
  <c r="AR206" i="3"/>
  <c r="AS206" i="3"/>
  <c r="AT206" i="3"/>
  <c r="D207" i="3"/>
  <c r="L207" i="3"/>
  <c r="N207" i="3"/>
  <c r="Q207" i="3"/>
  <c r="R207" i="3"/>
  <c r="T207" i="3" s="1"/>
  <c r="W207" i="3"/>
  <c r="Y207" i="3"/>
  <c r="AA207" i="3"/>
  <c r="AC207" i="3"/>
  <c r="AE207" i="3"/>
  <c r="AG207" i="3"/>
  <c r="AJ207" i="3"/>
  <c r="AM207" i="3"/>
  <c r="AO207" i="3"/>
  <c r="AQ207" i="3"/>
  <c r="AR207" i="3"/>
  <c r="AS207" i="3"/>
  <c r="AT207" i="3"/>
  <c r="D208" i="3"/>
  <c r="L208" i="3"/>
  <c r="N208" i="3"/>
  <c r="Q208" i="3"/>
  <c r="R208" i="3"/>
  <c r="T208" i="3"/>
  <c r="W208" i="3"/>
  <c r="Y208" i="3"/>
  <c r="AA208" i="3"/>
  <c r="AC208" i="3"/>
  <c r="AE208" i="3"/>
  <c r="AG208" i="3"/>
  <c r="AJ208" i="3"/>
  <c r="AM208" i="3"/>
  <c r="AO208" i="3"/>
  <c r="AQ208" i="3"/>
  <c r="AR208" i="3"/>
  <c r="AS208" i="3"/>
  <c r="AT208" i="3"/>
  <c r="D209" i="3"/>
  <c r="L209" i="3"/>
  <c r="N209" i="3"/>
  <c r="Q209" i="3"/>
  <c r="R209" i="3"/>
  <c r="T209" i="3" s="1"/>
  <c r="W209" i="3"/>
  <c r="Y209" i="3"/>
  <c r="AA209" i="3"/>
  <c r="AC209" i="3"/>
  <c r="AE209" i="3"/>
  <c r="AG209" i="3"/>
  <c r="AJ209" i="3"/>
  <c r="AM209" i="3"/>
  <c r="AO209" i="3"/>
  <c r="AQ209" i="3"/>
  <c r="AR209" i="3"/>
  <c r="AS209" i="3"/>
  <c r="AT209" i="3"/>
  <c r="D210" i="3"/>
  <c r="L210" i="3"/>
  <c r="N210" i="3"/>
  <c r="Q210" i="3"/>
  <c r="R210" i="3"/>
  <c r="T210" i="3" s="1"/>
  <c r="W210" i="3"/>
  <c r="Y210" i="3"/>
  <c r="AA210" i="3"/>
  <c r="AC210" i="3"/>
  <c r="AE210" i="3"/>
  <c r="AG210" i="3"/>
  <c r="AJ210" i="3"/>
  <c r="AM210" i="3"/>
  <c r="AO210" i="3"/>
  <c r="AQ210" i="3"/>
  <c r="AR210" i="3"/>
  <c r="AS210" i="3"/>
  <c r="AT210" i="3"/>
  <c r="D211" i="3"/>
  <c r="L211" i="3"/>
  <c r="N211" i="3"/>
  <c r="Q211" i="3"/>
  <c r="R211" i="3"/>
  <c r="T211" i="3"/>
  <c r="W211" i="3"/>
  <c r="Y211" i="3"/>
  <c r="AA211" i="3"/>
  <c r="AC211" i="3"/>
  <c r="AE211" i="3"/>
  <c r="AG211" i="3"/>
  <c r="AJ211" i="3"/>
  <c r="AM211" i="3"/>
  <c r="AO211" i="3"/>
  <c r="AQ211" i="3"/>
  <c r="AR211" i="3"/>
  <c r="AS211" i="3"/>
  <c r="AT211" i="3"/>
  <c r="D212" i="3"/>
  <c r="L212" i="3"/>
  <c r="N212" i="3"/>
  <c r="Q212" i="3"/>
  <c r="R212" i="3"/>
  <c r="T212" i="3" s="1"/>
  <c r="W212" i="3"/>
  <c r="Y212" i="3"/>
  <c r="AA212" i="3"/>
  <c r="AC212" i="3"/>
  <c r="AE212" i="3"/>
  <c r="AG212" i="3"/>
  <c r="AJ212" i="3"/>
  <c r="AM212" i="3"/>
  <c r="AO212" i="3"/>
  <c r="AQ212" i="3"/>
  <c r="AR212" i="3"/>
  <c r="AS212" i="3"/>
  <c r="AT212" i="3"/>
  <c r="D213" i="3"/>
  <c r="L213" i="3"/>
  <c r="N213" i="3"/>
  <c r="Q213" i="3"/>
  <c r="R213" i="3"/>
  <c r="T213" i="3"/>
  <c r="W213" i="3"/>
  <c r="Y213" i="3"/>
  <c r="AA213" i="3"/>
  <c r="AC213" i="3"/>
  <c r="AE213" i="3"/>
  <c r="AG213" i="3"/>
  <c r="AJ213" i="3"/>
  <c r="AM213" i="3"/>
  <c r="AO213" i="3"/>
  <c r="AQ213" i="3"/>
  <c r="AR213" i="3"/>
  <c r="AS213" i="3"/>
  <c r="AT213" i="3"/>
  <c r="D214" i="3"/>
  <c r="L214" i="3"/>
  <c r="N214" i="3"/>
  <c r="Q214" i="3"/>
  <c r="R214" i="3"/>
  <c r="T214" i="3" s="1"/>
  <c r="W214" i="3"/>
  <c r="Y214" i="3"/>
  <c r="AA214" i="3"/>
  <c r="AC214" i="3"/>
  <c r="AE214" i="3"/>
  <c r="AG214" i="3"/>
  <c r="AJ214" i="3"/>
  <c r="AM214" i="3"/>
  <c r="AO214" i="3"/>
  <c r="AQ214" i="3"/>
  <c r="AR214" i="3"/>
  <c r="AS214" i="3"/>
  <c r="AT214" i="3"/>
  <c r="D215" i="3"/>
  <c r="L215" i="3"/>
  <c r="N215" i="3"/>
  <c r="Q215" i="3"/>
  <c r="R215" i="3"/>
  <c r="T215" i="3" s="1"/>
  <c r="W215" i="3"/>
  <c r="Y215" i="3"/>
  <c r="AA215" i="3"/>
  <c r="AC215" i="3"/>
  <c r="AE215" i="3"/>
  <c r="AG215" i="3"/>
  <c r="AJ215" i="3"/>
  <c r="AM215" i="3"/>
  <c r="AO215" i="3"/>
  <c r="AQ215" i="3"/>
  <c r="AR215" i="3"/>
  <c r="AS215" i="3"/>
  <c r="AT215" i="3"/>
  <c r="D216" i="3"/>
  <c r="L216" i="3"/>
  <c r="N216" i="3"/>
  <c r="Q216" i="3"/>
  <c r="R216" i="3"/>
  <c r="T216" i="3" s="1"/>
  <c r="W216" i="3"/>
  <c r="Y216" i="3"/>
  <c r="AA216" i="3"/>
  <c r="AC216" i="3"/>
  <c r="AE216" i="3"/>
  <c r="AG216" i="3"/>
  <c r="AJ216" i="3"/>
  <c r="AM216" i="3"/>
  <c r="AO216" i="3"/>
  <c r="AQ216" i="3"/>
  <c r="AR216" i="3"/>
  <c r="AS216" i="3"/>
  <c r="AT216" i="3"/>
  <c r="D217" i="3"/>
  <c r="L217" i="3"/>
  <c r="N217" i="3"/>
  <c r="Q217" i="3"/>
  <c r="R217" i="3"/>
  <c r="T217" i="3"/>
  <c r="W217" i="3"/>
  <c r="Y217" i="3"/>
  <c r="AA217" i="3"/>
  <c r="AC217" i="3"/>
  <c r="AE217" i="3"/>
  <c r="AG217" i="3"/>
  <c r="AJ217" i="3"/>
  <c r="AM217" i="3"/>
  <c r="AO217" i="3"/>
  <c r="AQ217" i="3"/>
  <c r="AR217" i="3"/>
  <c r="AS217" i="3"/>
  <c r="AT217" i="3"/>
  <c r="D218" i="3"/>
  <c r="L218" i="3"/>
  <c r="N218" i="3"/>
  <c r="Q218" i="3"/>
  <c r="R218" i="3"/>
  <c r="T218" i="3"/>
  <c r="W218" i="3"/>
  <c r="Y218" i="3"/>
  <c r="AA218" i="3"/>
  <c r="AC218" i="3"/>
  <c r="AE218" i="3"/>
  <c r="AG218" i="3"/>
  <c r="AJ218" i="3"/>
  <c r="AM218" i="3"/>
  <c r="AO218" i="3"/>
  <c r="AQ218" i="3"/>
  <c r="AR218" i="3"/>
  <c r="AS218" i="3"/>
  <c r="AT218" i="3"/>
  <c r="D219" i="3"/>
  <c r="L219" i="3"/>
  <c r="N219" i="3"/>
  <c r="Q219" i="3"/>
  <c r="R219" i="3"/>
  <c r="T219" i="3" s="1"/>
  <c r="W219" i="3"/>
  <c r="Y219" i="3"/>
  <c r="AA219" i="3"/>
  <c r="AC219" i="3"/>
  <c r="AE219" i="3"/>
  <c r="AG219" i="3"/>
  <c r="AJ219" i="3"/>
  <c r="AM219" i="3"/>
  <c r="AO219" i="3"/>
  <c r="AQ219" i="3"/>
  <c r="AR219" i="3"/>
  <c r="AS219" i="3"/>
  <c r="AT219" i="3"/>
  <c r="D220" i="3"/>
  <c r="L220" i="3"/>
  <c r="N220" i="3"/>
  <c r="Q220" i="3"/>
  <c r="R220" i="3"/>
  <c r="T220" i="3" s="1"/>
  <c r="W220" i="3"/>
  <c r="Y220" i="3"/>
  <c r="AA220" i="3"/>
  <c r="AC220" i="3"/>
  <c r="AE220" i="3"/>
  <c r="AG220" i="3"/>
  <c r="AJ220" i="3"/>
  <c r="AM220" i="3"/>
  <c r="AO220" i="3"/>
  <c r="AQ220" i="3"/>
  <c r="AR220" i="3"/>
  <c r="AS220" i="3"/>
  <c r="AT220" i="3"/>
  <c r="D221" i="3"/>
  <c r="L221" i="3"/>
  <c r="N221" i="3"/>
  <c r="Q221" i="3"/>
  <c r="R221" i="3"/>
  <c r="T221" i="3"/>
  <c r="W221" i="3"/>
  <c r="Y221" i="3"/>
  <c r="AA221" i="3"/>
  <c r="AC221" i="3"/>
  <c r="AE221" i="3"/>
  <c r="AG221" i="3"/>
  <c r="AJ221" i="3"/>
  <c r="AM221" i="3"/>
  <c r="AO221" i="3"/>
  <c r="AQ221" i="3"/>
  <c r="AR221" i="3"/>
  <c r="AS221" i="3"/>
  <c r="AT221" i="3"/>
  <c r="D222" i="3"/>
  <c r="L222" i="3"/>
  <c r="N222" i="3"/>
  <c r="Q222" i="3"/>
  <c r="R222" i="3"/>
  <c r="T222" i="3" s="1"/>
  <c r="W222" i="3"/>
  <c r="Y222" i="3"/>
  <c r="AA222" i="3"/>
  <c r="AC222" i="3"/>
  <c r="AE222" i="3"/>
  <c r="AG222" i="3"/>
  <c r="AJ222" i="3"/>
  <c r="AM222" i="3"/>
  <c r="AO222" i="3"/>
  <c r="AQ222" i="3"/>
  <c r="AR222" i="3"/>
  <c r="AS222" i="3"/>
  <c r="AT222" i="3"/>
  <c r="D223" i="3"/>
  <c r="L223" i="3"/>
  <c r="N223" i="3"/>
  <c r="Q223" i="3"/>
  <c r="R223" i="3"/>
  <c r="T223" i="3" s="1"/>
  <c r="W223" i="3"/>
  <c r="Y223" i="3"/>
  <c r="AA223" i="3"/>
  <c r="AC223" i="3"/>
  <c r="AE223" i="3"/>
  <c r="AG223" i="3"/>
  <c r="AJ223" i="3"/>
  <c r="AM223" i="3"/>
  <c r="AO223" i="3"/>
  <c r="AQ223" i="3"/>
  <c r="AR223" i="3"/>
  <c r="AS223" i="3"/>
  <c r="AT223" i="3"/>
  <c r="D224" i="3"/>
  <c r="L224" i="3"/>
  <c r="N224" i="3"/>
  <c r="Q224" i="3"/>
  <c r="R224" i="3"/>
  <c r="T224" i="3"/>
  <c r="W224" i="3"/>
  <c r="Y224" i="3"/>
  <c r="AA224" i="3"/>
  <c r="AC224" i="3"/>
  <c r="AE224" i="3"/>
  <c r="AG224" i="3"/>
  <c r="AJ224" i="3"/>
  <c r="AM224" i="3"/>
  <c r="AO224" i="3"/>
  <c r="AQ224" i="3"/>
  <c r="AR224" i="3"/>
  <c r="AS224" i="3"/>
  <c r="AT224" i="3"/>
  <c r="D225" i="3"/>
  <c r="L225" i="3"/>
  <c r="N225" i="3"/>
  <c r="Q225" i="3"/>
  <c r="R225" i="3"/>
  <c r="T225" i="3"/>
  <c r="W225" i="3"/>
  <c r="Y225" i="3"/>
  <c r="AA225" i="3"/>
  <c r="AC225" i="3"/>
  <c r="AE225" i="3"/>
  <c r="AG225" i="3"/>
  <c r="AJ225" i="3"/>
  <c r="AM225" i="3"/>
  <c r="AO225" i="3"/>
  <c r="AQ225" i="3"/>
  <c r="AR225" i="3"/>
  <c r="AS225" i="3"/>
  <c r="AT225" i="3"/>
  <c r="D226" i="3"/>
  <c r="L226" i="3"/>
  <c r="N226" i="3"/>
  <c r="Q226" i="3"/>
  <c r="R226" i="3"/>
  <c r="T226" i="3"/>
  <c r="W226" i="3"/>
  <c r="Y226" i="3"/>
  <c r="AA226" i="3"/>
  <c r="AC226" i="3"/>
  <c r="AE226" i="3"/>
  <c r="AG226" i="3"/>
  <c r="AJ226" i="3"/>
  <c r="AM226" i="3"/>
  <c r="AO226" i="3"/>
  <c r="AQ226" i="3"/>
  <c r="AR226" i="3"/>
  <c r="AS226" i="3"/>
  <c r="AT226" i="3"/>
  <c r="D227" i="3"/>
  <c r="L227" i="3"/>
  <c r="N227" i="3"/>
  <c r="Q227" i="3"/>
  <c r="R227" i="3"/>
  <c r="T227" i="3" s="1"/>
  <c r="W227" i="3"/>
  <c r="Y227" i="3"/>
  <c r="AA227" i="3"/>
  <c r="AC227" i="3"/>
  <c r="AE227" i="3"/>
  <c r="AG227" i="3"/>
  <c r="AJ227" i="3"/>
  <c r="AM227" i="3"/>
  <c r="AO227" i="3"/>
  <c r="AQ227" i="3"/>
  <c r="AR227" i="3"/>
  <c r="AS227" i="3"/>
  <c r="AT227" i="3"/>
  <c r="D228" i="3"/>
  <c r="L228" i="3"/>
  <c r="N228" i="3"/>
  <c r="Q228" i="3"/>
  <c r="R228" i="3"/>
  <c r="T228" i="3"/>
  <c r="W228" i="3"/>
  <c r="Y228" i="3"/>
  <c r="AA228" i="3"/>
  <c r="AC228" i="3"/>
  <c r="AE228" i="3"/>
  <c r="AG228" i="3"/>
  <c r="AJ228" i="3"/>
  <c r="AM228" i="3"/>
  <c r="AO228" i="3"/>
  <c r="AQ228" i="3"/>
  <c r="AR228" i="3"/>
  <c r="AS228" i="3"/>
  <c r="AT228" i="3"/>
  <c r="D229" i="3"/>
  <c r="L229" i="3"/>
  <c r="N229" i="3"/>
  <c r="Q229" i="3"/>
  <c r="R229" i="3"/>
  <c r="T229" i="3" s="1"/>
  <c r="W229" i="3"/>
  <c r="Y229" i="3"/>
  <c r="AA229" i="3"/>
  <c r="AC229" i="3"/>
  <c r="AE229" i="3"/>
  <c r="AG229" i="3"/>
  <c r="AJ229" i="3"/>
  <c r="AM229" i="3"/>
  <c r="AO229" i="3"/>
  <c r="AQ229" i="3"/>
  <c r="AR229" i="3"/>
  <c r="AS229" i="3"/>
  <c r="AT229" i="3"/>
  <c r="D230" i="3"/>
  <c r="L230" i="3"/>
  <c r="N230" i="3"/>
  <c r="Q230" i="3"/>
  <c r="R230" i="3"/>
  <c r="T230" i="3" s="1"/>
  <c r="W230" i="3"/>
  <c r="Y230" i="3"/>
  <c r="AA230" i="3"/>
  <c r="AC230" i="3"/>
  <c r="AE230" i="3"/>
  <c r="AG230" i="3"/>
  <c r="AJ230" i="3"/>
  <c r="AM230" i="3"/>
  <c r="AO230" i="3"/>
  <c r="AQ230" i="3"/>
  <c r="AR230" i="3"/>
  <c r="AS230" i="3"/>
  <c r="AT230" i="3"/>
  <c r="D231" i="3"/>
  <c r="L231" i="3"/>
  <c r="N231" i="3"/>
  <c r="Q231" i="3"/>
  <c r="R231" i="3"/>
  <c r="T231" i="3"/>
  <c r="W231" i="3"/>
  <c r="Y231" i="3"/>
  <c r="AA231" i="3"/>
  <c r="AC231" i="3"/>
  <c r="AE231" i="3"/>
  <c r="AG231" i="3"/>
  <c r="AJ231" i="3"/>
  <c r="AM231" i="3"/>
  <c r="AO231" i="3"/>
  <c r="AQ231" i="3"/>
  <c r="AR231" i="3"/>
  <c r="AS231" i="3"/>
  <c r="AT231" i="3"/>
  <c r="D232" i="3"/>
  <c r="L232" i="3"/>
  <c r="N232" i="3"/>
  <c r="Q232" i="3"/>
  <c r="R232" i="3"/>
  <c r="T232" i="3" s="1"/>
  <c r="W232" i="3"/>
  <c r="Y232" i="3"/>
  <c r="AA232" i="3"/>
  <c r="AC232" i="3"/>
  <c r="AE232" i="3"/>
  <c r="AG232" i="3"/>
  <c r="AJ232" i="3"/>
  <c r="AM232" i="3"/>
  <c r="AO232" i="3"/>
  <c r="AQ232" i="3"/>
  <c r="AR232" i="3"/>
  <c r="AS232" i="3"/>
  <c r="AT232" i="3"/>
  <c r="D233" i="3"/>
  <c r="L233" i="3"/>
  <c r="N233" i="3"/>
  <c r="Q233" i="3"/>
  <c r="R233" i="3"/>
  <c r="T233" i="3"/>
  <c r="W233" i="3"/>
  <c r="Y233" i="3"/>
  <c r="AA233" i="3"/>
  <c r="AC233" i="3"/>
  <c r="AE233" i="3"/>
  <c r="AG233" i="3"/>
  <c r="AJ233" i="3"/>
  <c r="AM233" i="3"/>
  <c r="AO233" i="3"/>
  <c r="AQ233" i="3"/>
  <c r="AR233" i="3"/>
  <c r="AS233" i="3"/>
  <c r="AT233" i="3"/>
  <c r="D234" i="3"/>
  <c r="L234" i="3"/>
  <c r="N234" i="3"/>
  <c r="Q234" i="3"/>
  <c r="R234" i="3"/>
  <c r="T234" i="3" s="1"/>
  <c r="W234" i="3"/>
  <c r="Y234" i="3"/>
  <c r="AA234" i="3"/>
  <c r="AC234" i="3"/>
  <c r="AE234" i="3"/>
  <c r="AG234" i="3"/>
  <c r="AJ234" i="3"/>
  <c r="AM234" i="3"/>
  <c r="AO234" i="3"/>
  <c r="AQ234" i="3"/>
  <c r="AR234" i="3"/>
  <c r="AS234" i="3"/>
  <c r="AT234" i="3"/>
  <c r="D235" i="3"/>
  <c r="L235" i="3"/>
  <c r="N235" i="3"/>
  <c r="Q235" i="3"/>
  <c r="R235" i="3"/>
  <c r="T235" i="3" s="1"/>
  <c r="W235" i="3"/>
  <c r="Y235" i="3"/>
  <c r="AA235" i="3"/>
  <c r="AC235" i="3"/>
  <c r="AE235" i="3"/>
  <c r="AG235" i="3"/>
  <c r="AJ235" i="3"/>
  <c r="AM235" i="3"/>
  <c r="AO235" i="3"/>
  <c r="AQ235" i="3"/>
  <c r="AR235" i="3"/>
  <c r="AS235" i="3"/>
  <c r="AT235" i="3"/>
  <c r="D236" i="3"/>
  <c r="L236" i="3"/>
  <c r="N236" i="3"/>
  <c r="Q236" i="3"/>
  <c r="R236" i="3"/>
  <c r="T236" i="3" s="1"/>
  <c r="W236" i="3"/>
  <c r="Y236" i="3"/>
  <c r="AA236" i="3"/>
  <c r="AC236" i="3"/>
  <c r="AE236" i="3"/>
  <c r="AG236" i="3"/>
  <c r="AJ236" i="3"/>
  <c r="AM236" i="3"/>
  <c r="AO236" i="3"/>
  <c r="AQ236" i="3"/>
  <c r="AR236" i="3"/>
  <c r="AS236" i="3"/>
  <c r="AT236" i="3"/>
  <c r="D237" i="3"/>
  <c r="L237" i="3"/>
  <c r="N237" i="3"/>
  <c r="Q237" i="3"/>
  <c r="R237" i="3"/>
  <c r="T237" i="3"/>
  <c r="W237" i="3"/>
  <c r="Y237" i="3"/>
  <c r="AA237" i="3"/>
  <c r="AC237" i="3"/>
  <c r="AE237" i="3"/>
  <c r="AG237" i="3"/>
  <c r="AJ237" i="3"/>
  <c r="AM237" i="3"/>
  <c r="AO237" i="3"/>
  <c r="AQ237" i="3"/>
  <c r="AR237" i="3"/>
  <c r="AS237" i="3"/>
  <c r="AT237" i="3"/>
  <c r="D238" i="3"/>
  <c r="L238" i="3"/>
  <c r="N238" i="3"/>
  <c r="Q238" i="3"/>
  <c r="R238" i="3"/>
  <c r="T238" i="3"/>
  <c r="W238" i="3"/>
  <c r="Y238" i="3"/>
  <c r="AA238" i="3"/>
  <c r="AC238" i="3"/>
  <c r="AE238" i="3"/>
  <c r="AG238" i="3"/>
  <c r="AJ238" i="3"/>
  <c r="AM238" i="3"/>
  <c r="AO238" i="3"/>
  <c r="AQ238" i="3"/>
  <c r="AR238" i="3"/>
  <c r="AS238" i="3"/>
  <c r="AT238" i="3"/>
  <c r="D239" i="3"/>
  <c r="L239" i="3"/>
  <c r="N239" i="3"/>
  <c r="Q239" i="3"/>
  <c r="R239" i="3"/>
  <c r="T239" i="3" s="1"/>
  <c r="W239" i="3"/>
  <c r="Y239" i="3"/>
  <c r="AA239" i="3"/>
  <c r="AC239" i="3"/>
  <c r="AE239" i="3"/>
  <c r="AG239" i="3"/>
  <c r="AJ239" i="3"/>
  <c r="AM239" i="3"/>
  <c r="AO239" i="3"/>
  <c r="AQ239" i="3"/>
  <c r="AR239" i="3"/>
  <c r="AS239" i="3"/>
  <c r="AT239" i="3"/>
  <c r="D240" i="3"/>
  <c r="L240" i="3"/>
  <c r="N240" i="3"/>
  <c r="Q240" i="3"/>
  <c r="R240" i="3"/>
  <c r="T240" i="3" s="1"/>
  <c r="W240" i="3"/>
  <c r="Y240" i="3"/>
  <c r="AA240" i="3"/>
  <c r="AC240" i="3"/>
  <c r="AE240" i="3"/>
  <c r="AG240" i="3"/>
  <c r="AJ240" i="3"/>
  <c r="AM240" i="3"/>
  <c r="AO240" i="3"/>
  <c r="AQ240" i="3"/>
  <c r="AR240" i="3"/>
  <c r="AS240" i="3"/>
  <c r="AT240" i="3"/>
  <c r="D241" i="3"/>
  <c r="L241" i="3"/>
  <c r="N241" i="3"/>
  <c r="Q241" i="3"/>
  <c r="R241" i="3"/>
  <c r="T241" i="3"/>
  <c r="W241" i="3"/>
  <c r="Y241" i="3"/>
  <c r="AA241" i="3"/>
  <c r="AC241" i="3"/>
  <c r="AE241" i="3"/>
  <c r="AG241" i="3"/>
  <c r="AJ241" i="3"/>
  <c r="AM241" i="3"/>
  <c r="AO241" i="3"/>
  <c r="AQ241" i="3"/>
  <c r="AR241" i="3"/>
  <c r="AS241" i="3"/>
  <c r="AT241" i="3"/>
  <c r="D242" i="3"/>
  <c r="L242" i="3"/>
  <c r="N242" i="3"/>
  <c r="Q242" i="3"/>
  <c r="R242" i="3"/>
  <c r="T242" i="3" s="1"/>
  <c r="W242" i="3"/>
  <c r="Y242" i="3"/>
  <c r="AA242" i="3"/>
  <c r="AC242" i="3"/>
  <c r="AE242" i="3"/>
  <c r="AG242" i="3"/>
  <c r="AJ242" i="3"/>
  <c r="AM242" i="3"/>
  <c r="AO242" i="3"/>
  <c r="AQ242" i="3"/>
  <c r="AR242" i="3"/>
  <c r="AS242" i="3"/>
  <c r="AT242" i="3"/>
  <c r="D243" i="3"/>
  <c r="L243" i="3"/>
  <c r="N243" i="3"/>
  <c r="Q243" i="3"/>
  <c r="R243" i="3"/>
  <c r="T243" i="3" s="1"/>
  <c r="W243" i="3"/>
  <c r="Y243" i="3"/>
  <c r="AA243" i="3"/>
  <c r="AC243" i="3"/>
  <c r="AE243" i="3"/>
  <c r="AG243" i="3"/>
  <c r="AJ243" i="3"/>
  <c r="AM243" i="3"/>
  <c r="AO243" i="3"/>
  <c r="AQ243" i="3"/>
  <c r="AR243" i="3"/>
  <c r="AS243" i="3"/>
  <c r="AT243" i="3"/>
  <c r="D244" i="3"/>
  <c r="L244" i="3"/>
  <c r="N244" i="3"/>
  <c r="Q244" i="3"/>
  <c r="R244" i="3"/>
  <c r="T244" i="3"/>
  <c r="W244" i="3"/>
  <c r="Y244" i="3"/>
  <c r="AA244" i="3"/>
  <c r="AC244" i="3"/>
  <c r="AE244" i="3"/>
  <c r="AG244" i="3"/>
  <c r="AJ244" i="3"/>
  <c r="AM244" i="3"/>
  <c r="AO244" i="3"/>
  <c r="AQ244" i="3"/>
  <c r="AR244" i="3"/>
  <c r="AS244" i="3"/>
  <c r="AT244" i="3"/>
  <c r="D245" i="3"/>
  <c r="L245" i="3"/>
  <c r="N245" i="3"/>
  <c r="Q245" i="3"/>
  <c r="R245" i="3"/>
  <c r="T245" i="3"/>
  <c r="W245" i="3"/>
  <c r="Y245" i="3"/>
  <c r="AA245" i="3"/>
  <c r="AC245" i="3"/>
  <c r="AE245" i="3"/>
  <c r="AG245" i="3"/>
  <c r="AJ245" i="3"/>
  <c r="AM245" i="3"/>
  <c r="AO245" i="3"/>
  <c r="AQ245" i="3"/>
  <c r="AR245" i="3"/>
  <c r="AS245" i="3"/>
  <c r="AT245" i="3"/>
  <c r="D246" i="3"/>
  <c r="L246" i="3"/>
  <c r="N246" i="3"/>
  <c r="Q246" i="3"/>
  <c r="R246" i="3"/>
  <c r="T246" i="3"/>
  <c r="W246" i="3"/>
  <c r="Y246" i="3"/>
  <c r="AA246" i="3"/>
  <c r="AC246" i="3"/>
  <c r="AE246" i="3"/>
  <c r="AG246" i="3"/>
  <c r="AJ246" i="3"/>
  <c r="AM246" i="3"/>
  <c r="AO246" i="3"/>
  <c r="AQ246" i="3"/>
  <c r="AR246" i="3"/>
  <c r="AS246" i="3"/>
  <c r="AT246" i="3"/>
  <c r="D247" i="3"/>
  <c r="L247" i="3"/>
  <c r="N247" i="3"/>
  <c r="Q247" i="3"/>
  <c r="R247" i="3"/>
  <c r="T247" i="3" s="1"/>
  <c r="W247" i="3"/>
  <c r="Y247" i="3"/>
  <c r="AA247" i="3"/>
  <c r="AC247" i="3"/>
  <c r="AE247" i="3"/>
  <c r="AG247" i="3"/>
  <c r="AJ247" i="3"/>
  <c r="AM247" i="3"/>
  <c r="AO247" i="3"/>
  <c r="AQ247" i="3"/>
  <c r="AR247" i="3"/>
  <c r="AS247" i="3"/>
  <c r="AT247" i="3"/>
  <c r="D248" i="3"/>
  <c r="L248" i="3"/>
  <c r="N248" i="3"/>
  <c r="Q248" i="3"/>
  <c r="R248" i="3"/>
  <c r="T248" i="3"/>
  <c r="W248" i="3"/>
  <c r="Y248" i="3"/>
  <c r="AA248" i="3"/>
  <c r="AC248" i="3"/>
  <c r="AE248" i="3"/>
  <c r="AG248" i="3"/>
  <c r="AJ248" i="3"/>
  <c r="AM248" i="3"/>
  <c r="AO248" i="3"/>
  <c r="AQ248" i="3"/>
  <c r="AR248" i="3"/>
  <c r="AS248" i="3"/>
  <c r="AT248" i="3"/>
  <c r="D249" i="3"/>
  <c r="L249" i="3"/>
  <c r="N249" i="3"/>
  <c r="Q249" i="3"/>
  <c r="R249" i="3"/>
  <c r="T249" i="3" s="1"/>
  <c r="W249" i="3"/>
  <c r="Y249" i="3"/>
  <c r="AA249" i="3"/>
  <c r="AC249" i="3"/>
  <c r="AE249" i="3"/>
  <c r="AG249" i="3"/>
  <c r="AJ249" i="3"/>
  <c r="AM249" i="3"/>
  <c r="AO249" i="3"/>
  <c r="AQ249" i="3"/>
  <c r="AR249" i="3"/>
  <c r="AS249" i="3"/>
  <c r="AT249" i="3"/>
  <c r="D250" i="3"/>
  <c r="L250" i="3"/>
  <c r="N250" i="3"/>
  <c r="Q250" i="3"/>
  <c r="R250" i="3"/>
  <c r="T250" i="3" s="1"/>
  <c r="W250" i="3"/>
  <c r="Y250" i="3"/>
  <c r="AA250" i="3"/>
  <c r="AC250" i="3"/>
  <c r="AE250" i="3"/>
  <c r="AG250" i="3"/>
  <c r="AJ250" i="3"/>
  <c r="AM250" i="3"/>
  <c r="AO250" i="3"/>
  <c r="AQ250" i="3"/>
  <c r="AR250" i="3"/>
  <c r="AS250" i="3"/>
  <c r="AT250" i="3"/>
  <c r="D251" i="3"/>
  <c r="L251" i="3"/>
  <c r="N251" i="3"/>
  <c r="Q251" i="3"/>
  <c r="R251" i="3"/>
  <c r="T251" i="3"/>
  <c r="W251" i="3"/>
  <c r="Y251" i="3"/>
  <c r="AA251" i="3"/>
  <c r="AC251" i="3"/>
  <c r="AE251" i="3"/>
  <c r="AG251" i="3"/>
  <c r="AJ251" i="3"/>
  <c r="AM251" i="3"/>
  <c r="AO251" i="3"/>
  <c r="AQ251" i="3"/>
  <c r="AR251" i="3"/>
  <c r="AS251" i="3"/>
  <c r="AT251" i="3"/>
  <c r="D252" i="3"/>
  <c r="L252" i="3"/>
  <c r="N252" i="3"/>
  <c r="Q252" i="3"/>
  <c r="R252" i="3"/>
  <c r="T252" i="3" s="1"/>
  <c r="W252" i="3"/>
  <c r="Y252" i="3"/>
  <c r="AA252" i="3"/>
  <c r="AC252" i="3"/>
  <c r="AE252" i="3"/>
  <c r="AG252" i="3"/>
  <c r="AJ252" i="3"/>
  <c r="AM252" i="3"/>
  <c r="AO252" i="3"/>
  <c r="AQ252" i="3"/>
  <c r="AR252" i="3"/>
  <c r="AS252" i="3"/>
  <c r="AT252" i="3"/>
  <c r="D253" i="3"/>
  <c r="L253" i="3"/>
  <c r="N253" i="3"/>
  <c r="Q253" i="3"/>
  <c r="R253" i="3"/>
  <c r="T253" i="3"/>
  <c r="W253" i="3"/>
  <c r="Y253" i="3"/>
  <c r="AA253" i="3"/>
  <c r="AC253" i="3"/>
  <c r="AE253" i="3"/>
  <c r="AG253" i="3"/>
  <c r="AJ253" i="3"/>
  <c r="AM253" i="3"/>
  <c r="AO253" i="3"/>
  <c r="AQ253" i="3"/>
  <c r="AR253" i="3"/>
  <c r="AS253" i="3"/>
  <c r="AT253" i="3"/>
  <c r="D254" i="3"/>
  <c r="L254" i="3"/>
  <c r="N254" i="3"/>
  <c r="Q254" i="3"/>
  <c r="R254" i="3"/>
  <c r="T254" i="3" s="1"/>
  <c r="W254" i="3"/>
  <c r="Y254" i="3"/>
  <c r="AA254" i="3"/>
  <c r="AC254" i="3"/>
  <c r="AE254" i="3"/>
  <c r="AG254" i="3"/>
  <c r="AJ254" i="3"/>
  <c r="AM254" i="3"/>
  <c r="AO254" i="3"/>
  <c r="AQ254" i="3"/>
  <c r="AR254" i="3"/>
  <c r="AS254" i="3"/>
  <c r="AT254" i="3"/>
  <c r="D255" i="3"/>
  <c r="L255" i="3"/>
  <c r="N255" i="3"/>
  <c r="Q255" i="3"/>
  <c r="R255" i="3"/>
  <c r="T255" i="3" s="1"/>
  <c r="W255" i="3"/>
  <c r="Y255" i="3"/>
  <c r="AA255" i="3"/>
  <c r="AC255" i="3"/>
  <c r="AE255" i="3"/>
  <c r="AG255" i="3"/>
  <c r="AJ255" i="3"/>
  <c r="AM255" i="3"/>
  <c r="AO255" i="3"/>
  <c r="AQ255" i="3"/>
  <c r="AR255" i="3"/>
  <c r="AS255" i="3"/>
  <c r="AT255" i="3"/>
  <c r="D256" i="3"/>
  <c r="L256" i="3"/>
  <c r="N256" i="3"/>
  <c r="Q256" i="3"/>
  <c r="R256" i="3"/>
  <c r="T256" i="3" s="1"/>
  <c r="W256" i="3"/>
  <c r="Y256" i="3"/>
  <c r="AA256" i="3"/>
  <c r="AC256" i="3"/>
  <c r="AE256" i="3"/>
  <c r="AG256" i="3"/>
  <c r="AJ256" i="3"/>
  <c r="AM256" i="3"/>
  <c r="AO256" i="3"/>
  <c r="AQ256" i="3"/>
  <c r="AR256" i="3"/>
  <c r="AS256" i="3"/>
  <c r="AT256" i="3"/>
  <c r="D257" i="3"/>
  <c r="L257" i="3"/>
  <c r="N257" i="3"/>
  <c r="Q257" i="3"/>
  <c r="R257" i="3"/>
  <c r="T257" i="3"/>
  <c r="W257" i="3"/>
  <c r="Y257" i="3"/>
  <c r="AA257" i="3"/>
  <c r="AC257" i="3"/>
  <c r="AE257" i="3"/>
  <c r="AG257" i="3"/>
  <c r="AJ257" i="3"/>
  <c r="AM257" i="3"/>
  <c r="AO257" i="3"/>
  <c r="AQ257" i="3"/>
  <c r="AR257" i="3"/>
  <c r="AS257" i="3"/>
  <c r="AT257" i="3"/>
  <c r="D258" i="3"/>
  <c r="L258" i="3"/>
  <c r="N258" i="3"/>
  <c r="Q258" i="3"/>
  <c r="R258" i="3"/>
  <c r="T258" i="3"/>
  <c r="W258" i="3"/>
  <c r="Y258" i="3"/>
  <c r="AA258" i="3"/>
  <c r="AC258" i="3"/>
  <c r="AE258" i="3"/>
  <c r="AG258" i="3"/>
  <c r="AJ258" i="3"/>
  <c r="AM258" i="3"/>
  <c r="AO258" i="3"/>
  <c r="AQ258" i="3"/>
  <c r="AR258" i="3"/>
  <c r="AS258" i="3"/>
  <c r="AT258" i="3"/>
  <c r="D259" i="3"/>
  <c r="L259" i="3"/>
  <c r="N259" i="3"/>
  <c r="Q259" i="3"/>
  <c r="R259" i="3"/>
  <c r="T259" i="3" s="1"/>
  <c r="W259" i="3"/>
  <c r="Y259" i="3"/>
  <c r="AA259" i="3"/>
  <c r="AC259" i="3"/>
  <c r="AE259" i="3"/>
  <c r="AG259" i="3"/>
  <c r="AJ259" i="3"/>
  <c r="AM259" i="3"/>
  <c r="AO259" i="3"/>
  <c r="AQ259" i="3"/>
  <c r="AR259" i="3"/>
  <c r="AS259" i="3"/>
  <c r="AT259" i="3"/>
  <c r="D260" i="3"/>
  <c r="L260" i="3"/>
  <c r="N260" i="3"/>
  <c r="Q260" i="3"/>
  <c r="R260" i="3"/>
  <c r="T260" i="3" s="1"/>
  <c r="W260" i="3"/>
  <c r="Y260" i="3"/>
  <c r="AA260" i="3"/>
  <c r="AC260" i="3"/>
  <c r="AE260" i="3"/>
  <c r="AG260" i="3"/>
  <c r="AJ260" i="3"/>
  <c r="AM260" i="3"/>
  <c r="AO260" i="3"/>
  <c r="AQ260" i="3"/>
  <c r="AR260" i="3"/>
  <c r="AS260" i="3"/>
  <c r="AT260" i="3"/>
  <c r="D261" i="3"/>
  <c r="L261" i="3"/>
  <c r="N261" i="3"/>
  <c r="Q261" i="3"/>
  <c r="R261" i="3"/>
  <c r="T261" i="3"/>
  <c r="W261" i="3"/>
  <c r="Y261" i="3"/>
  <c r="AA261" i="3"/>
  <c r="AC261" i="3"/>
  <c r="AE261" i="3"/>
  <c r="AG261" i="3"/>
  <c r="AJ261" i="3"/>
  <c r="AM261" i="3"/>
  <c r="AO261" i="3"/>
  <c r="AQ261" i="3"/>
  <c r="AR261" i="3"/>
  <c r="AS261" i="3"/>
  <c r="AT261" i="3"/>
  <c r="D262" i="3"/>
  <c r="L262" i="3"/>
  <c r="N262" i="3"/>
  <c r="Q262" i="3"/>
  <c r="R262" i="3"/>
  <c r="T262" i="3" s="1"/>
  <c r="W262" i="3"/>
  <c r="Y262" i="3"/>
  <c r="AA262" i="3"/>
  <c r="AC262" i="3"/>
  <c r="AE262" i="3"/>
  <c r="AG262" i="3"/>
  <c r="AJ262" i="3"/>
  <c r="AM262" i="3"/>
  <c r="AO262" i="3"/>
  <c r="AQ262" i="3"/>
  <c r="AR262" i="3"/>
  <c r="AS262" i="3"/>
  <c r="AT262" i="3"/>
  <c r="D263" i="3"/>
  <c r="L263" i="3"/>
  <c r="N263" i="3"/>
  <c r="Q263" i="3"/>
  <c r="R263" i="3"/>
  <c r="T263" i="3" s="1"/>
  <c r="W263" i="3"/>
  <c r="Y263" i="3"/>
  <c r="AA263" i="3"/>
  <c r="AC263" i="3"/>
  <c r="AE263" i="3"/>
  <c r="AG263" i="3"/>
  <c r="AJ263" i="3"/>
  <c r="AM263" i="3"/>
  <c r="AO263" i="3"/>
  <c r="AQ263" i="3"/>
  <c r="AR263" i="3"/>
  <c r="AS263" i="3"/>
  <c r="AT263" i="3"/>
  <c r="D264" i="3"/>
  <c r="L264" i="3"/>
  <c r="N264" i="3"/>
  <c r="Q264" i="3"/>
  <c r="R264" i="3"/>
  <c r="T264" i="3"/>
  <c r="W264" i="3"/>
  <c r="Y264" i="3"/>
  <c r="AA264" i="3"/>
  <c r="AC264" i="3"/>
  <c r="AE264" i="3"/>
  <c r="AG264" i="3"/>
  <c r="AJ264" i="3"/>
  <c r="AM264" i="3"/>
  <c r="AO264" i="3"/>
  <c r="AQ264" i="3"/>
  <c r="AR264" i="3"/>
  <c r="AS264" i="3"/>
  <c r="AT264" i="3"/>
  <c r="D265" i="3"/>
  <c r="L265" i="3"/>
  <c r="N265" i="3"/>
  <c r="Q265" i="3"/>
  <c r="R265" i="3"/>
  <c r="T265" i="3"/>
  <c r="W265" i="3"/>
  <c r="Y265" i="3"/>
  <c r="AA265" i="3"/>
  <c r="AC265" i="3"/>
  <c r="AE265" i="3"/>
  <c r="AG265" i="3"/>
  <c r="AJ265" i="3"/>
  <c r="AM265" i="3"/>
  <c r="AO265" i="3"/>
  <c r="AQ265" i="3"/>
  <c r="AR265" i="3"/>
  <c r="AS265" i="3"/>
  <c r="AT265" i="3"/>
  <c r="D266" i="3"/>
  <c r="L266" i="3"/>
  <c r="N266" i="3"/>
  <c r="Q266" i="3"/>
  <c r="R266" i="3"/>
  <c r="T266" i="3"/>
  <c r="W266" i="3"/>
  <c r="Y266" i="3"/>
  <c r="AA266" i="3"/>
  <c r="AC266" i="3"/>
  <c r="AE266" i="3"/>
  <c r="AG266" i="3"/>
  <c r="AJ266" i="3"/>
  <c r="AM266" i="3"/>
  <c r="AO266" i="3"/>
  <c r="AQ266" i="3"/>
  <c r="AR266" i="3"/>
  <c r="AS266" i="3"/>
  <c r="AT266" i="3"/>
  <c r="D267" i="3"/>
  <c r="L267" i="3"/>
  <c r="N267" i="3"/>
  <c r="Q267" i="3"/>
  <c r="R267" i="3"/>
  <c r="T267" i="3" s="1"/>
  <c r="W267" i="3"/>
  <c r="Y267" i="3"/>
  <c r="AA267" i="3"/>
  <c r="AC267" i="3"/>
  <c r="AE267" i="3"/>
  <c r="AG267" i="3"/>
  <c r="AJ267" i="3"/>
  <c r="AM267" i="3"/>
  <c r="AO267" i="3"/>
  <c r="AQ267" i="3"/>
  <c r="AR267" i="3"/>
  <c r="AS267" i="3"/>
  <c r="AT267" i="3"/>
  <c r="D268" i="3"/>
  <c r="L268" i="3"/>
  <c r="N268" i="3"/>
  <c r="Q268" i="3"/>
  <c r="R268" i="3"/>
  <c r="T268" i="3"/>
  <c r="W268" i="3"/>
  <c r="Y268" i="3"/>
  <c r="AA268" i="3"/>
  <c r="AC268" i="3"/>
  <c r="AE268" i="3"/>
  <c r="AG268" i="3"/>
  <c r="AJ268" i="3"/>
  <c r="AM268" i="3"/>
  <c r="AO268" i="3"/>
  <c r="AQ268" i="3"/>
  <c r="AR268" i="3"/>
  <c r="AS268" i="3"/>
  <c r="AT268" i="3"/>
  <c r="D269" i="3"/>
  <c r="L269" i="3"/>
  <c r="N269" i="3"/>
  <c r="Q269" i="3"/>
  <c r="R269" i="3"/>
  <c r="T269" i="3" s="1"/>
  <c r="W269" i="3"/>
  <c r="Y269" i="3"/>
  <c r="AA269" i="3"/>
  <c r="AC269" i="3"/>
  <c r="AE269" i="3"/>
  <c r="AG269" i="3"/>
  <c r="AJ269" i="3"/>
  <c r="AM269" i="3"/>
  <c r="AO269" i="3"/>
  <c r="AQ269" i="3"/>
  <c r="AR269" i="3"/>
  <c r="AS269" i="3"/>
  <c r="AT269" i="3"/>
  <c r="D270" i="3"/>
  <c r="L270" i="3"/>
  <c r="N270" i="3"/>
  <c r="Q270" i="3"/>
  <c r="R270" i="3"/>
  <c r="T270" i="3" s="1"/>
  <c r="W270" i="3"/>
  <c r="Y270" i="3"/>
  <c r="AA270" i="3"/>
  <c r="AC270" i="3"/>
  <c r="AE270" i="3"/>
  <c r="AG270" i="3"/>
  <c r="AJ270" i="3"/>
  <c r="AM270" i="3"/>
  <c r="AO270" i="3"/>
  <c r="AQ270" i="3"/>
  <c r="AR270" i="3"/>
  <c r="AS270" i="3"/>
  <c r="AT270" i="3"/>
  <c r="D271" i="3"/>
  <c r="L271" i="3"/>
  <c r="N271" i="3"/>
  <c r="Q271" i="3"/>
  <c r="R271" i="3"/>
  <c r="T271" i="3"/>
  <c r="W271" i="3"/>
  <c r="Y271" i="3"/>
  <c r="AA271" i="3"/>
  <c r="AC271" i="3"/>
  <c r="AE271" i="3"/>
  <c r="AG271" i="3"/>
  <c r="AJ271" i="3"/>
  <c r="AM271" i="3"/>
  <c r="AO271" i="3"/>
  <c r="AQ271" i="3"/>
  <c r="AR271" i="3"/>
  <c r="AS271" i="3"/>
  <c r="AT271" i="3"/>
  <c r="D272" i="3"/>
  <c r="L272" i="3"/>
  <c r="N272" i="3"/>
  <c r="Q272" i="3"/>
  <c r="R272" i="3"/>
  <c r="T272" i="3" s="1"/>
  <c r="W272" i="3"/>
  <c r="Y272" i="3"/>
  <c r="AA272" i="3"/>
  <c r="AC272" i="3"/>
  <c r="AE272" i="3"/>
  <c r="AG272" i="3"/>
  <c r="AJ272" i="3"/>
  <c r="AM272" i="3"/>
  <c r="AO272" i="3"/>
  <c r="AQ272" i="3"/>
  <c r="AR272" i="3"/>
  <c r="AS272" i="3"/>
  <c r="AT272" i="3"/>
  <c r="D273" i="3"/>
  <c r="L273" i="3"/>
  <c r="N273" i="3"/>
  <c r="Q273" i="3"/>
  <c r="R273" i="3"/>
  <c r="T273" i="3"/>
  <c r="W273" i="3"/>
  <c r="Y273" i="3"/>
  <c r="AA273" i="3"/>
  <c r="AC273" i="3"/>
  <c r="AE273" i="3"/>
  <c r="AG273" i="3"/>
  <c r="AJ273" i="3"/>
  <c r="AM273" i="3"/>
  <c r="AO273" i="3"/>
  <c r="AQ273" i="3"/>
  <c r="AR273" i="3"/>
  <c r="AS273" i="3"/>
  <c r="AT273" i="3"/>
  <c r="D274" i="3"/>
  <c r="L274" i="3"/>
  <c r="N274" i="3"/>
  <c r="Q274" i="3"/>
  <c r="R274" i="3"/>
  <c r="T274" i="3" s="1"/>
  <c r="W274" i="3"/>
  <c r="Y274" i="3"/>
  <c r="AA274" i="3"/>
  <c r="AC274" i="3"/>
  <c r="AE274" i="3"/>
  <c r="AG274" i="3"/>
  <c r="AJ274" i="3"/>
  <c r="AM274" i="3"/>
  <c r="AO274" i="3"/>
  <c r="AQ274" i="3"/>
  <c r="AR274" i="3"/>
  <c r="AS274" i="3"/>
  <c r="AT274" i="3"/>
  <c r="D275" i="3"/>
  <c r="L275" i="3"/>
  <c r="N275" i="3"/>
  <c r="Q275" i="3"/>
  <c r="R275" i="3"/>
  <c r="T275" i="3" s="1"/>
  <c r="W275" i="3"/>
  <c r="Y275" i="3"/>
  <c r="AA275" i="3"/>
  <c r="AC275" i="3"/>
  <c r="AE275" i="3"/>
  <c r="AG275" i="3"/>
  <c r="AJ275" i="3"/>
  <c r="AM275" i="3"/>
  <c r="AO275" i="3"/>
  <c r="AQ275" i="3"/>
  <c r="AR275" i="3"/>
  <c r="AS275" i="3"/>
  <c r="AT275" i="3"/>
  <c r="D276" i="3"/>
  <c r="L276" i="3"/>
  <c r="N276" i="3"/>
  <c r="Q276" i="3"/>
  <c r="R276" i="3"/>
  <c r="T276" i="3" s="1"/>
  <c r="W276" i="3"/>
  <c r="Y276" i="3"/>
  <c r="AA276" i="3"/>
  <c r="AC276" i="3"/>
  <c r="AE276" i="3"/>
  <c r="AG276" i="3"/>
  <c r="AJ276" i="3"/>
  <c r="AM276" i="3"/>
  <c r="AO276" i="3"/>
  <c r="AQ276" i="3"/>
  <c r="AR276" i="3"/>
  <c r="AS276" i="3"/>
  <c r="AT276" i="3"/>
  <c r="D277" i="3"/>
  <c r="L277" i="3"/>
  <c r="N277" i="3"/>
  <c r="Q277" i="3"/>
  <c r="R277" i="3"/>
  <c r="T277" i="3"/>
  <c r="W277" i="3"/>
  <c r="Y277" i="3"/>
  <c r="AA277" i="3"/>
  <c r="AC277" i="3"/>
  <c r="AE277" i="3"/>
  <c r="AG277" i="3"/>
  <c r="AJ277" i="3"/>
  <c r="AM277" i="3"/>
  <c r="AO277" i="3"/>
  <c r="AQ277" i="3"/>
  <c r="AR277" i="3"/>
  <c r="AS277" i="3"/>
  <c r="AT277" i="3"/>
  <c r="D278" i="3"/>
  <c r="L278" i="3"/>
  <c r="N278" i="3"/>
  <c r="Q278" i="3"/>
  <c r="R278" i="3"/>
  <c r="T278" i="3"/>
  <c r="W278" i="3"/>
  <c r="Y278" i="3"/>
  <c r="AA278" i="3"/>
  <c r="AC278" i="3"/>
  <c r="AE278" i="3"/>
  <c r="AG278" i="3"/>
  <c r="AJ278" i="3"/>
  <c r="AM278" i="3"/>
  <c r="AO278" i="3"/>
  <c r="AQ278" i="3"/>
  <c r="AR278" i="3"/>
  <c r="AS278" i="3"/>
  <c r="AT278" i="3"/>
  <c r="D279" i="3"/>
  <c r="L279" i="3"/>
  <c r="N279" i="3"/>
  <c r="Q279" i="3"/>
  <c r="R279" i="3"/>
  <c r="T279" i="3" s="1"/>
  <c r="W279" i="3"/>
  <c r="Y279" i="3"/>
  <c r="AA279" i="3"/>
  <c r="AC279" i="3"/>
  <c r="AE279" i="3"/>
  <c r="AG279" i="3"/>
  <c r="AJ279" i="3"/>
  <c r="AM279" i="3"/>
  <c r="AO279" i="3"/>
  <c r="AQ279" i="3"/>
  <c r="AR279" i="3"/>
  <c r="AS279" i="3"/>
  <c r="AT279" i="3"/>
  <c r="D280" i="3"/>
  <c r="L280" i="3"/>
  <c r="N280" i="3"/>
  <c r="Q280" i="3"/>
  <c r="R280" i="3"/>
  <c r="T280" i="3" s="1"/>
  <c r="W280" i="3"/>
  <c r="Y280" i="3"/>
  <c r="AA280" i="3"/>
  <c r="AC280" i="3"/>
  <c r="AE280" i="3"/>
  <c r="AG280" i="3"/>
  <c r="AJ280" i="3"/>
  <c r="AM280" i="3"/>
  <c r="AO280" i="3"/>
  <c r="AQ280" i="3"/>
  <c r="AR280" i="3"/>
  <c r="AS280" i="3"/>
  <c r="AT280" i="3"/>
  <c r="D281" i="3"/>
  <c r="L281" i="3"/>
  <c r="N281" i="3"/>
  <c r="Q281" i="3"/>
  <c r="R281" i="3"/>
  <c r="T281" i="3"/>
  <c r="W281" i="3"/>
  <c r="Y281" i="3"/>
  <c r="AA281" i="3"/>
  <c r="AC281" i="3"/>
  <c r="AE281" i="3"/>
  <c r="AG281" i="3"/>
  <c r="AJ281" i="3"/>
  <c r="AM281" i="3"/>
  <c r="AO281" i="3"/>
  <c r="AQ281" i="3"/>
  <c r="AR281" i="3"/>
  <c r="AS281" i="3"/>
  <c r="AT281" i="3"/>
  <c r="D282" i="3"/>
  <c r="L282" i="3"/>
  <c r="N282" i="3"/>
  <c r="Q282" i="3"/>
  <c r="R282" i="3"/>
  <c r="T282" i="3" s="1"/>
  <c r="W282" i="3"/>
  <c r="Y282" i="3"/>
  <c r="AA282" i="3"/>
  <c r="AC282" i="3"/>
  <c r="AE282" i="3"/>
  <c r="AG282" i="3"/>
  <c r="AJ282" i="3"/>
  <c r="AM282" i="3"/>
  <c r="AO282" i="3"/>
  <c r="AQ282" i="3"/>
  <c r="AR282" i="3"/>
  <c r="AS282" i="3"/>
  <c r="AT282" i="3"/>
  <c r="D283" i="3"/>
  <c r="L283" i="3"/>
  <c r="N283" i="3"/>
  <c r="Q283" i="3"/>
  <c r="R283" i="3"/>
  <c r="T283" i="3" s="1"/>
  <c r="W283" i="3"/>
  <c r="Y283" i="3"/>
  <c r="AA283" i="3"/>
  <c r="AC283" i="3"/>
  <c r="AE283" i="3"/>
  <c r="AG283" i="3"/>
  <c r="AJ283" i="3"/>
  <c r="AM283" i="3"/>
  <c r="AO283" i="3"/>
  <c r="AQ283" i="3"/>
  <c r="AR283" i="3"/>
  <c r="AS283" i="3"/>
  <c r="AT283" i="3"/>
  <c r="D284" i="3"/>
  <c r="L284" i="3"/>
  <c r="N284" i="3"/>
  <c r="Q284" i="3"/>
  <c r="R284" i="3"/>
  <c r="T284" i="3"/>
  <c r="W284" i="3"/>
  <c r="Y284" i="3"/>
  <c r="AA284" i="3"/>
  <c r="AC284" i="3"/>
  <c r="AE284" i="3"/>
  <c r="AG284" i="3"/>
  <c r="AJ284" i="3"/>
  <c r="AM284" i="3"/>
  <c r="AO284" i="3"/>
  <c r="AQ284" i="3"/>
  <c r="AR284" i="3"/>
  <c r="AS284" i="3"/>
  <c r="AT284" i="3"/>
  <c r="D285" i="3"/>
  <c r="L285" i="3"/>
  <c r="N285" i="3"/>
  <c r="Q285" i="3"/>
  <c r="R285" i="3"/>
  <c r="T285" i="3"/>
  <c r="W285" i="3"/>
  <c r="Y285" i="3"/>
  <c r="AA285" i="3"/>
  <c r="AC285" i="3"/>
  <c r="AE285" i="3"/>
  <c r="AG285" i="3"/>
  <c r="AJ285" i="3"/>
  <c r="AM285" i="3"/>
  <c r="AO285" i="3"/>
  <c r="AQ285" i="3"/>
  <c r="AR285" i="3"/>
  <c r="AS285" i="3"/>
  <c r="AT285" i="3"/>
  <c r="D286" i="3"/>
  <c r="L286" i="3"/>
  <c r="N286" i="3"/>
  <c r="Q286" i="3"/>
  <c r="R286" i="3"/>
  <c r="T286" i="3"/>
  <c r="W286" i="3"/>
  <c r="Y286" i="3"/>
  <c r="AA286" i="3"/>
  <c r="AC286" i="3"/>
  <c r="AE286" i="3"/>
  <c r="AG286" i="3"/>
  <c r="AJ286" i="3"/>
  <c r="AM286" i="3"/>
  <c r="AO286" i="3"/>
  <c r="AQ286" i="3"/>
  <c r="AR286" i="3"/>
  <c r="AS286" i="3"/>
  <c r="AT286" i="3"/>
  <c r="D287" i="3"/>
  <c r="L287" i="3"/>
  <c r="N287" i="3"/>
  <c r="Q287" i="3"/>
  <c r="R287" i="3"/>
  <c r="T287" i="3" s="1"/>
  <c r="W287" i="3"/>
  <c r="Y287" i="3"/>
  <c r="AA287" i="3"/>
  <c r="AC287" i="3"/>
  <c r="AE287" i="3"/>
  <c r="AG287" i="3"/>
  <c r="AJ287" i="3"/>
  <c r="AM287" i="3"/>
  <c r="AO287" i="3"/>
  <c r="AQ287" i="3"/>
  <c r="AR287" i="3"/>
  <c r="AS287" i="3"/>
  <c r="AT287" i="3"/>
  <c r="D288" i="3"/>
  <c r="L288" i="3"/>
  <c r="N288" i="3"/>
  <c r="Q288" i="3"/>
  <c r="R288" i="3"/>
  <c r="T288" i="3"/>
  <c r="W288" i="3"/>
  <c r="Y288" i="3"/>
  <c r="AA288" i="3"/>
  <c r="AC288" i="3"/>
  <c r="AE288" i="3"/>
  <c r="AG288" i="3"/>
  <c r="AJ288" i="3"/>
  <c r="AM288" i="3"/>
  <c r="AO288" i="3"/>
  <c r="AQ288" i="3"/>
  <c r="AR288" i="3"/>
  <c r="AS288" i="3"/>
  <c r="AT288" i="3"/>
  <c r="D289" i="3"/>
  <c r="L289" i="3"/>
  <c r="N289" i="3"/>
  <c r="Q289" i="3"/>
  <c r="R289" i="3"/>
  <c r="T289" i="3" s="1"/>
  <c r="W289" i="3"/>
  <c r="Y289" i="3"/>
  <c r="AA289" i="3"/>
  <c r="AC289" i="3"/>
  <c r="AE289" i="3"/>
  <c r="AG289" i="3"/>
  <c r="AJ289" i="3"/>
  <c r="AM289" i="3"/>
  <c r="AO289" i="3"/>
  <c r="AQ289" i="3"/>
  <c r="AR289" i="3"/>
  <c r="AS289" i="3"/>
  <c r="AT289" i="3"/>
  <c r="D290" i="3"/>
  <c r="L290" i="3"/>
  <c r="N290" i="3"/>
  <c r="Q290" i="3"/>
  <c r="R290" i="3"/>
  <c r="T290" i="3" s="1"/>
  <c r="W290" i="3"/>
  <c r="Y290" i="3"/>
  <c r="AA290" i="3"/>
  <c r="AC290" i="3"/>
  <c r="AE290" i="3"/>
  <c r="AG290" i="3"/>
  <c r="AJ290" i="3"/>
  <c r="AM290" i="3"/>
  <c r="AO290" i="3"/>
  <c r="AQ290" i="3"/>
  <c r="AR290" i="3"/>
  <c r="AS290" i="3"/>
  <c r="AT290" i="3"/>
  <c r="D291" i="3"/>
  <c r="L291" i="3"/>
  <c r="N291" i="3"/>
  <c r="Q291" i="3"/>
  <c r="R291" i="3"/>
  <c r="T291" i="3"/>
  <c r="W291" i="3"/>
  <c r="Y291" i="3"/>
  <c r="AA291" i="3"/>
  <c r="AC291" i="3"/>
  <c r="AE291" i="3"/>
  <c r="AG291" i="3"/>
  <c r="AJ291" i="3"/>
  <c r="AM291" i="3"/>
  <c r="AO291" i="3"/>
  <c r="AQ291" i="3"/>
  <c r="AR291" i="3"/>
  <c r="AS291" i="3"/>
  <c r="AT291" i="3"/>
  <c r="D292" i="3"/>
  <c r="L292" i="3"/>
  <c r="N292" i="3"/>
  <c r="Q292" i="3"/>
  <c r="R292" i="3"/>
  <c r="T292" i="3" s="1"/>
  <c r="W292" i="3"/>
  <c r="Y292" i="3"/>
  <c r="AA292" i="3"/>
  <c r="AC292" i="3"/>
  <c r="AE292" i="3"/>
  <c r="AG292" i="3"/>
  <c r="AJ292" i="3"/>
  <c r="AM292" i="3"/>
  <c r="AO292" i="3"/>
  <c r="AQ292" i="3"/>
  <c r="AR292" i="3"/>
  <c r="AS292" i="3"/>
  <c r="AT292" i="3"/>
  <c r="D293" i="3"/>
  <c r="L293" i="3"/>
  <c r="N293" i="3"/>
  <c r="Q293" i="3"/>
  <c r="R293" i="3"/>
  <c r="T293" i="3"/>
  <c r="W293" i="3"/>
  <c r="Y293" i="3"/>
  <c r="AA293" i="3"/>
  <c r="AC293" i="3"/>
  <c r="AE293" i="3"/>
  <c r="AG293" i="3"/>
  <c r="AJ293" i="3"/>
  <c r="AM293" i="3"/>
  <c r="AO293" i="3"/>
  <c r="AQ293" i="3"/>
  <c r="AR293" i="3"/>
  <c r="AS293" i="3"/>
  <c r="AT293" i="3"/>
  <c r="D294" i="3"/>
  <c r="L294" i="3"/>
  <c r="N294" i="3"/>
  <c r="Q294" i="3"/>
  <c r="R294" i="3"/>
  <c r="T294" i="3" s="1"/>
  <c r="W294" i="3"/>
  <c r="Y294" i="3"/>
  <c r="AA294" i="3"/>
  <c r="AC294" i="3"/>
  <c r="AE294" i="3"/>
  <c r="AG294" i="3"/>
  <c r="AJ294" i="3"/>
  <c r="AM294" i="3"/>
  <c r="AO294" i="3"/>
  <c r="AQ294" i="3"/>
  <c r="AR294" i="3"/>
  <c r="AS294" i="3"/>
  <c r="AT294" i="3"/>
  <c r="D295" i="3"/>
  <c r="L295" i="3"/>
  <c r="N295" i="3"/>
  <c r="Q295" i="3"/>
  <c r="R295" i="3"/>
  <c r="T295" i="3" s="1"/>
  <c r="W295" i="3"/>
  <c r="Y295" i="3"/>
  <c r="AA295" i="3"/>
  <c r="AC295" i="3"/>
  <c r="AE295" i="3"/>
  <c r="AG295" i="3"/>
  <c r="AJ295" i="3"/>
  <c r="AM295" i="3"/>
  <c r="AO295" i="3"/>
  <c r="AQ295" i="3"/>
  <c r="AR295" i="3"/>
  <c r="AS295" i="3"/>
  <c r="AT295" i="3"/>
  <c r="D296" i="3"/>
  <c r="L296" i="3"/>
  <c r="N296" i="3"/>
  <c r="Q296" i="3"/>
  <c r="R296" i="3"/>
  <c r="T296" i="3" s="1"/>
  <c r="W296" i="3"/>
  <c r="Y296" i="3"/>
  <c r="AA296" i="3"/>
  <c r="AC296" i="3"/>
  <c r="AE296" i="3"/>
  <c r="AG296" i="3"/>
  <c r="AJ296" i="3"/>
  <c r="AM296" i="3"/>
  <c r="AO296" i="3"/>
  <c r="AQ296" i="3"/>
  <c r="AR296" i="3"/>
  <c r="AS296" i="3"/>
  <c r="AT296" i="3"/>
  <c r="D297" i="3"/>
  <c r="L297" i="3"/>
  <c r="N297" i="3"/>
  <c r="Q297" i="3"/>
  <c r="R297" i="3"/>
  <c r="T297" i="3"/>
  <c r="W297" i="3"/>
  <c r="Y297" i="3"/>
  <c r="AA297" i="3"/>
  <c r="AC297" i="3"/>
  <c r="AE297" i="3"/>
  <c r="AG297" i="3"/>
  <c r="AJ297" i="3"/>
  <c r="AM297" i="3"/>
  <c r="AO297" i="3"/>
  <c r="AQ297" i="3"/>
  <c r="AR297" i="3"/>
  <c r="AS297" i="3"/>
  <c r="AT297" i="3"/>
  <c r="D298" i="3"/>
  <c r="L298" i="3"/>
  <c r="N298" i="3"/>
  <c r="Q298" i="3"/>
  <c r="R298" i="3"/>
  <c r="T298" i="3"/>
  <c r="W298" i="3"/>
  <c r="Y298" i="3"/>
  <c r="AA298" i="3"/>
  <c r="AC298" i="3"/>
  <c r="AE298" i="3"/>
  <c r="AG298" i="3"/>
  <c r="AJ298" i="3"/>
  <c r="AM298" i="3"/>
  <c r="AO298" i="3"/>
  <c r="AQ298" i="3"/>
  <c r="AR298" i="3"/>
  <c r="AS298" i="3"/>
  <c r="AT298" i="3"/>
  <c r="D299" i="3"/>
  <c r="L299" i="3"/>
  <c r="N299" i="3"/>
  <c r="Q299" i="3"/>
  <c r="R299" i="3"/>
  <c r="T299" i="3" s="1"/>
  <c r="W299" i="3"/>
  <c r="Y299" i="3"/>
  <c r="AA299" i="3"/>
  <c r="AC299" i="3"/>
  <c r="AE299" i="3"/>
  <c r="AG299" i="3"/>
  <c r="AJ299" i="3"/>
  <c r="AM299" i="3"/>
  <c r="AO299" i="3"/>
  <c r="AQ299" i="3"/>
  <c r="AR299" i="3"/>
  <c r="AS299" i="3"/>
  <c r="AT299" i="3"/>
  <c r="D300" i="3"/>
  <c r="L300" i="3"/>
  <c r="N300" i="3"/>
  <c r="Q300" i="3"/>
  <c r="R300" i="3"/>
  <c r="T300" i="3" s="1"/>
  <c r="W300" i="3"/>
  <c r="Y300" i="3"/>
  <c r="AA300" i="3"/>
  <c r="AC300" i="3"/>
  <c r="AE300" i="3"/>
  <c r="AG300" i="3"/>
  <c r="AJ300" i="3"/>
  <c r="AM300" i="3"/>
  <c r="AO300" i="3"/>
  <c r="AQ300" i="3"/>
  <c r="AR300" i="3"/>
  <c r="AS300" i="3"/>
  <c r="AT300" i="3"/>
  <c r="D11" i="2"/>
  <c r="L11" i="2"/>
  <c r="N11" i="2"/>
  <c r="Q11" i="2"/>
  <c r="R11" i="2"/>
  <c r="T11" i="2"/>
  <c r="W11" i="2"/>
  <c r="Z11" i="2"/>
  <c r="AB11" i="2"/>
  <c r="AD11" i="2"/>
  <c r="AF11" i="2"/>
  <c r="AJ11" i="2"/>
  <c r="AM11" i="2"/>
  <c r="AO11" i="2"/>
  <c r="AR11" i="2"/>
  <c r="AT11" i="2"/>
  <c r="AW11" i="2"/>
  <c r="AV2" i="2" s="1"/>
  <c r="AY11" i="2"/>
  <c r="BA11" i="2"/>
  <c r="BC11" i="2"/>
  <c r="BE11" i="2"/>
  <c r="BG11" i="2"/>
  <c r="BI11" i="2"/>
  <c r="BK11" i="2"/>
  <c r="BM11" i="2"/>
  <c r="BP11" i="2"/>
  <c r="BS11" i="2"/>
  <c r="BU11" i="2"/>
  <c r="BW11" i="2"/>
  <c r="BY11" i="2"/>
  <c r="CA11" i="2"/>
  <c r="CC11" i="2"/>
  <c r="CE11" i="2"/>
  <c r="CG11" i="2"/>
  <c r="CI11" i="2"/>
  <c r="CK11" i="2"/>
  <c r="CM11" i="2"/>
  <c r="CN11" i="2"/>
  <c r="CO11" i="2"/>
  <c r="D12" i="2"/>
  <c r="L12" i="2"/>
  <c r="N12" i="2"/>
  <c r="Q12" i="2"/>
  <c r="R12" i="2"/>
  <c r="T12" i="2" s="1"/>
  <c r="W12" i="2"/>
  <c r="Z12" i="2"/>
  <c r="AB12" i="2"/>
  <c r="AD12" i="2"/>
  <c r="AF12" i="2"/>
  <c r="AJ12" i="2"/>
  <c r="AM12" i="2"/>
  <c r="AO12" i="2"/>
  <c r="AR12" i="2"/>
  <c r="AT12" i="2"/>
  <c r="AW12" i="2"/>
  <c r="AY12" i="2"/>
  <c r="BA12" i="2"/>
  <c r="BC12" i="2"/>
  <c r="BE12" i="2"/>
  <c r="BG12" i="2"/>
  <c r="BI12" i="2"/>
  <c r="BK12" i="2"/>
  <c r="BM12" i="2"/>
  <c r="BP12" i="2"/>
  <c r="BS12" i="2"/>
  <c r="BU12" i="2"/>
  <c r="BW12" i="2"/>
  <c r="BY12" i="2"/>
  <c r="CA12" i="2"/>
  <c r="CC12" i="2"/>
  <c r="CE12" i="2"/>
  <c r="CG12" i="2"/>
  <c r="CI12" i="2"/>
  <c r="CK12" i="2"/>
  <c r="CM12" i="2"/>
  <c r="CN12" i="2"/>
  <c r="CO12" i="2"/>
  <c r="D13" i="2"/>
  <c r="L13" i="2"/>
  <c r="N13" i="2"/>
  <c r="Q13" i="2"/>
  <c r="R13" i="2"/>
  <c r="T13" i="2" s="1"/>
  <c r="W13" i="2"/>
  <c r="Z13" i="2"/>
  <c r="AB13" i="2"/>
  <c r="AD13" i="2"/>
  <c r="AF13" i="2"/>
  <c r="AJ13" i="2"/>
  <c r="AM13" i="2"/>
  <c r="AO13" i="2"/>
  <c r="AR13" i="2"/>
  <c r="AT13" i="2"/>
  <c r="AW13" i="2"/>
  <c r="AY13" i="2"/>
  <c r="BA13" i="2"/>
  <c r="BC13" i="2"/>
  <c r="BE13" i="2"/>
  <c r="BG13" i="2"/>
  <c r="BI13" i="2"/>
  <c r="BK13" i="2"/>
  <c r="BM13" i="2"/>
  <c r="BP13" i="2"/>
  <c r="BS13" i="2"/>
  <c r="BU13" i="2"/>
  <c r="BW13" i="2"/>
  <c r="BY13" i="2"/>
  <c r="CA13" i="2"/>
  <c r="CC13" i="2"/>
  <c r="CE13" i="2"/>
  <c r="CG13" i="2"/>
  <c r="CI13" i="2"/>
  <c r="CK13" i="2"/>
  <c r="CM13" i="2"/>
  <c r="CN13" i="2"/>
  <c r="CO13" i="2"/>
  <c r="D14" i="2"/>
  <c r="C2" i="2" s="1"/>
  <c r="L14" i="2"/>
  <c r="N14" i="2"/>
  <c r="Q14" i="2"/>
  <c r="R14" i="2"/>
  <c r="T14" i="2"/>
  <c r="W14" i="2"/>
  <c r="Z14" i="2"/>
  <c r="AB14" i="2"/>
  <c r="AD14" i="2"/>
  <c r="AF14" i="2"/>
  <c r="AJ14" i="2"/>
  <c r="AM14" i="2"/>
  <c r="AO14" i="2"/>
  <c r="AR14" i="2"/>
  <c r="AT14" i="2"/>
  <c r="AW14" i="2"/>
  <c r="AY14" i="2"/>
  <c r="BA14" i="2"/>
  <c r="BC14" i="2"/>
  <c r="BE14" i="2"/>
  <c r="BG14" i="2"/>
  <c r="BI14" i="2"/>
  <c r="BK14" i="2"/>
  <c r="BM14" i="2"/>
  <c r="BP14" i="2"/>
  <c r="BS14" i="2"/>
  <c r="BU14" i="2"/>
  <c r="BW14" i="2"/>
  <c r="BY14" i="2"/>
  <c r="CA14" i="2"/>
  <c r="CC14" i="2"/>
  <c r="CE14" i="2"/>
  <c r="CG14" i="2"/>
  <c r="CI14" i="2"/>
  <c r="CK14" i="2"/>
  <c r="CM14" i="2"/>
  <c r="CN14" i="2"/>
  <c r="CO14" i="2"/>
  <c r="D15" i="2"/>
  <c r="L15" i="2"/>
  <c r="K2" i="2" s="1"/>
  <c r="N15" i="2"/>
  <c r="Q15" i="2"/>
  <c r="R15" i="2"/>
  <c r="T15" i="2"/>
  <c r="W15" i="2"/>
  <c r="Z15" i="2"/>
  <c r="AB15" i="2"/>
  <c r="AD15" i="2"/>
  <c r="AF15" i="2"/>
  <c r="AJ15" i="2"/>
  <c r="AM15" i="2"/>
  <c r="AO15" i="2"/>
  <c r="AR15" i="2"/>
  <c r="AT15" i="2"/>
  <c r="AW15" i="2"/>
  <c r="AY15" i="2"/>
  <c r="BA15" i="2"/>
  <c r="BC15" i="2"/>
  <c r="BE15" i="2"/>
  <c r="BG15" i="2"/>
  <c r="BI15" i="2"/>
  <c r="BK15" i="2"/>
  <c r="BM15" i="2"/>
  <c r="BP15" i="2"/>
  <c r="BS15" i="2"/>
  <c r="BU15" i="2"/>
  <c r="BW15" i="2"/>
  <c r="BY15" i="2"/>
  <c r="CA15" i="2"/>
  <c r="CC15" i="2"/>
  <c r="CE15" i="2"/>
  <c r="CG15" i="2"/>
  <c r="CI15" i="2"/>
  <c r="CK15" i="2"/>
  <c r="CM15" i="2"/>
  <c r="CN15" i="2"/>
  <c r="CO15" i="2"/>
  <c r="D16" i="2"/>
  <c r="L16" i="2"/>
  <c r="N16" i="2"/>
  <c r="Q16" i="2"/>
  <c r="R16" i="2"/>
  <c r="T16" i="2" s="1"/>
  <c r="W16" i="2"/>
  <c r="Z16" i="2"/>
  <c r="AB16" i="2"/>
  <c r="AD16" i="2"/>
  <c r="AF16" i="2"/>
  <c r="AJ16" i="2"/>
  <c r="AM16" i="2"/>
  <c r="AO16" i="2"/>
  <c r="AR16" i="2"/>
  <c r="AT16" i="2"/>
  <c r="AW16" i="2"/>
  <c r="AY16" i="2"/>
  <c r="BA16" i="2"/>
  <c r="BC16" i="2"/>
  <c r="BE16" i="2"/>
  <c r="BG16" i="2"/>
  <c r="BI16" i="2"/>
  <c r="BK16" i="2"/>
  <c r="BM16" i="2"/>
  <c r="BP16" i="2"/>
  <c r="BS16" i="2"/>
  <c r="BU16" i="2"/>
  <c r="BW16" i="2"/>
  <c r="BY16" i="2"/>
  <c r="CA16" i="2"/>
  <c r="CC16" i="2"/>
  <c r="CE16" i="2"/>
  <c r="CG16" i="2"/>
  <c r="CI16" i="2"/>
  <c r="CK16" i="2"/>
  <c r="CM16" i="2"/>
  <c r="CN16" i="2"/>
  <c r="CO16" i="2"/>
  <c r="D17" i="2"/>
  <c r="L17" i="2"/>
  <c r="N17" i="2"/>
  <c r="Q17" i="2"/>
  <c r="P2" i="2" s="1"/>
  <c r="R17" i="2"/>
  <c r="T17" i="2"/>
  <c r="W17" i="2"/>
  <c r="Z17" i="2"/>
  <c r="AB17" i="2"/>
  <c r="AD17" i="2"/>
  <c r="AF17" i="2"/>
  <c r="AJ17" i="2"/>
  <c r="AM17" i="2"/>
  <c r="AO17" i="2"/>
  <c r="AR17" i="2"/>
  <c r="AT17" i="2"/>
  <c r="AW17" i="2"/>
  <c r="AY17" i="2"/>
  <c r="BA17" i="2"/>
  <c r="BC17" i="2"/>
  <c r="BE17" i="2"/>
  <c r="BG17" i="2"/>
  <c r="BI17" i="2"/>
  <c r="BK17" i="2"/>
  <c r="BJ2" i="2" s="1"/>
  <c r="BM17" i="2"/>
  <c r="BP17" i="2"/>
  <c r="BS17" i="2"/>
  <c r="BU17" i="2"/>
  <c r="BW17" i="2"/>
  <c r="BY17" i="2"/>
  <c r="CA17" i="2"/>
  <c r="CC17" i="2"/>
  <c r="CE17" i="2"/>
  <c r="CG17" i="2"/>
  <c r="CI17" i="2"/>
  <c r="CK17" i="2"/>
  <c r="CM17" i="2"/>
  <c r="CN17" i="2"/>
  <c r="CO17" i="2"/>
  <c r="D18" i="2"/>
  <c r="L18" i="2"/>
  <c r="N18" i="2"/>
  <c r="Q18" i="2"/>
  <c r="R18" i="2"/>
  <c r="T18" i="2" s="1"/>
  <c r="W18" i="2"/>
  <c r="Z18" i="2"/>
  <c r="AB18" i="2"/>
  <c r="AD18" i="2"/>
  <c r="AF18" i="2"/>
  <c r="AJ18" i="2"/>
  <c r="AM18" i="2"/>
  <c r="AO18" i="2"/>
  <c r="AR18" i="2"/>
  <c r="AT18" i="2"/>
  <c r="AW18" i="2"/>
  <c r="AY18" i="2"/>
  <c r="BA18" i="2"/>
  <c r="BC18" i="2"/>
  <c r="BE18" i="2"/>
  <c r="BG18" i="2"/>
  <c r="BI18" i="2"/>
  <c r="BK18" i="2"/>
  <c r="BM18" i="2"/>
  <c r="BL2" i="2" s="1"/>
  <c r="BP18" i="2"/>
  <c r="BS18" i="2"/>
  <c r="BU18" i="2"/>
  <c r="BW18" i="2"/>
  <c r="BY18" i="2"/>
  <c r="CA18" i="2"/>
  <c r="CC18" i="2"/>
  <c r="CE18" i="2"/>
  <c r="CG18" i="2"/>
  <c r="CI18" i="2"/>
  <c r="CK18" i="2"/>
  <c r="CM18" i="2"/>
  <c r="CN18" i="2"/>
  <c r="CO18" i="2"/>
  <c r="D19" i="2"/>
  <c r="L19" i="2"/>
  <c r="N19" i="2"/>
  <c r="Q19" i="2"/>
  <c r="R19" i="2"/>
  <c r="T19" i="2"/>
  <c r="W19" i="2"/>
  <c r="Z19" i="2"/>
  <c r="AB19" i="2"/>
  <c r="AD19" i="2"/>
  <c r="AF19" i="2"/>
  <c r="AJ19" i="2"/>
  <c r="AM19" i="2"/>
  <c r="AO19" i="2"/>
  <c r="AR19" i="2"/>
  <c r="AT19" i="2"/>
  <c r="AW19" i="2"/>
  <c r="AY19" i="2"/>
  <c r="BA19" i="2"/>
  <c r="BC19" i="2"/>
  <c r="BE19" i="2"/>
  <c r="BG19" i="2"/>
  <c r="BI19" i="2"/>
  <c r="BK19" i="2"/>
  <c r="BM19" i="2"/>
  <c r="BP19" i="2"/>
  <c r="BS19" i="2"/>
  <c r="BU19" i="2"/>
  <c r="BW19" i="2"/>
  <c r="BY19" i="2"/>
  <c r="CA19" i="2"/>
  <c r="CC19" i="2"/>
  <c r="CE19" i="2"/>
  <c r="CG19" i="2"/>
  <c r="CI19" i="2"/>
  <c r="CK19" i="2"/>
  <c r="CM19" i="2"/>
  <c r="CN19" i="2"/>
  <c r="CO19" i="2"/>
  <c r="D20" i="2"/>
  <c r="L20" i="2"/>
  <c r="N20" i="2"/>
  <c r="Q20" i="2"/>
  <c r="R20" i="2"/>
  <c r="T20" i="2"/>
  <c r="W20" i="2"/>
  <c r="Z20" i="2"/>
  <c r="AB20" i="2"/>
  <c r="AD20" i="2"/>
  <c r="AF20" i="2"/>
  <c r="AJ20" i="2"/>
  <c r="AM20" i="2"/>
  <c r="AO20" i="2"/>
  <c r="AR20" i="2"/>
  <c r="AT20" i="2"/>
  <c r="AW20" i="2"/>
  <c r="AY20" i="2"/>
  <c r="BA20" i="2"/>
  <c r="BC20" i="2"/>
  <c r="BE20" i="2"/>
  <c r="BG20" i="2"/>
  <c r="BI20" i="2"/>
  <c r="BK20" i="2"/>
  <c r="BM20" i="2"/>
  <c r="BP20" i="2"/>
  <c r="BS20" i="2"/>
  <c r="BU20" i="2"/>
  <c r="BW20" i="2"/>
  <c r="BY20" i="2"/>
  <c r="CA20" i="2"/>
  <c r="CC20" i="2"/>
  <c r="CE20" i="2"/>
  <c r="CG20" i="2"/>
  <c r="CI20" i="2"/>
  <c r="CK20" i="2"/>
  <c r="CM20" i="2"/>
  <c r="CN20" i="2"/>
  <c r="CO20" i="2"/>
  <c r="D21" i="2"/>
  <c r="L21" i="2"/>
  <c r="N21" i="2"/>
  <c r="Q21" i="2"/>
  <c r="R21" i="2"/>
  <c r="T21" i="2"/>
  <c r="W21" i="2"/>
  <c r="Z21" i="2"/>
  <c r="Y2" i="2" s="1"/>
  <c r="AB21" i="2"/>
  <c r="AD21" i="2"/>
  <c r="AF21" i="2"/>
  <c r="AJ21" i="2"/>
  <c r="AM21" i="2"/>
  <c r="AO21" i="2"/>
  <c r="AR21" i="2"/>
  <c r="AT21" i="2"/>
  <c r="AW21" i="2"/>
  <c r="AY21" i="2"/>
  <c r="BA21" i="2"/>
  <c r="BC21" i="2"/>
  <c r="BE21" i="2"/>
  <c r="BG21" i="2"/>
  <c r="BI21" i="2"/>
  <c r="BK21" i="2"/>
  <c r="BM21" i="2"/>
  <c r="BP21" i="2"/>
  <c r="BS21" i="2"/>
  <c r="BU21" i="2"/>
  <c r="BT2" i="2" s="1"/>
  <c r="BW21" i="2"/>
  <c r="BY21" i="2"/>
  <c r="CA21" i="2"/>
  <c r="CC21" i="2"/>
  <c r="CE21" i="2"/>
  <c r="CG21" i="2"/>
  <c r="CI21" i="2"/>
  <c r="CK21" i="2"/>
  <c r="CM21" i="2"/>
  <c r="CN21" i="2"/>
  <c r="CO21" i="2"/>
  <c r="D22" i="2"/>
  <c r="L22" i="2"/>
  <c r="N22" i="2"/>
  <c r="Q22" i="2"/>
  <c r="R22" i="2"/>
  <c r="T22" i="2"/>
  <c r="W22" i="2"/>
  <c r="Z22" i="2"/>
  <c r="AB22" i="2"/>
  <c r="AA2" i="2" s="1"/>
  <c r="AD22" i="2"/>
  <c r="AF22" i="2"/>
  <c r="AJ22" i="2"/>
  <c r="AM22" i="2"/>
  <c r="AO22" i="2"/>
  <c r="AR22" i="2"/>
  <c r="AT22" i="2"/>
  <c r="AW22" i="2"/>
  <c r="AY22" i="2"/>
  <c r="BA22" i="2"/>
  <c r="BC22" i="2"/>
  <c r="BE22" i="2"/>
  <c r="BG22" i="2"/>
  <c r="BI22" i="2"/>
  <c r="BK22" i="2"/>
  <c r="BM22" i="2"/>
  <c r="BP22" i="2"/>
  <c r="BS22" i="2"/>
  <c r="BU22" i="2"/>
  <c r="BW22" i="2"/>
  <c r="BV2" i="2" s="1"/>
  <c r="BY22" i="2"/>
  <c r="CA22" i="2"/>
  <c r="CC22" i="2"/>
  <c r="CE22" i="2"/>
  <c r="CG22" i="2"/>
  <c r="CI22" i="2"/>
  <c r="CK22" i="2"/>
  <c r="CM22" i="2"/>
  <c r="CN22" i="2"/>
  <c r="CO22" i="2"/>
  <c r="D23" i="2"/>
  <c r="L23" i="2"/>
  <c r="N23" i="2"/>
  <c r="Q23" i="2"/>
  <c r="R23" i="2"/>
  <c r="T23" i="2"/>
  <c r="W23" i="2"/>
  <c r="Z23" i="2"/>
  <c r="AB23" i="2"/>
  <c r="AD23" i="2"/>
  <c r="AF23" i="2"/>
  <c r="AJ23" i="2"/>
  <c r="AM23" i="2"/>
  <c r="AO23" i="2"/>
  <c r="AR23" i="2"/>
  <c r="AT23" i="2"/>
  <c r="AW23" i="2"/>
  <c r="AY23" i="2"/>
  <c r="BA23" i="2"/>
  <c r="BC23" i="2"/>
  <c r="BE23" i="2"/>
  <c r="BG23" i="2"/>
  <c r="BI23" i="2"/>
  <c r="BK23" i="2"/>
  <c r="BM23" i="2"/>
  <c r="BP23" i="2"/>
  <c r="BS23" i="2"/>
  <c r="BU23" i="2"/>
  <c r="BW23" i="2"/>
  <c r="BY23" i="2"/>
  <c r="BX2" i="2" s="1"/>
  <c r="CA23" i="2"/>
  <c r="CC23" i="2"/>
  <c r="CE23" i="2"/>
  <c r="CG23" i="2"/>
  <c r="CI23" i="2"/>
  <c r="CK23" i="2"/>
  <c r="CM23" i="2"/>
  <c r="CN23" i="2"/>
  <c r="CO23" i="2"/>
  <c r="D24" i="2"/>
  <c r="L24" i="2"/>
  <c r="N24" i="2"/>
  <c r="Q24" i="2"/>
  <c r="R24" i="2"/>
  <c r="T24" i="2" s="1"/>
  <c r="W24" i="2"/>
  <c r="Z24" i="2"/>
  <c r="AB24" i="2"/>
  <c r="AD24" i="2"/>
  <c r="AF24" i="2"/>
  <c r="AJ24" i="2"/>
  <c r="AM24" i="2"/>
  <c r="AO24" i="2"/>
  <c r="AR24" i="2"/>
  <c r="AT24" i="2"/>
  <c r="AW24" i="2"/>
  <c r="AY24" i="2"/>
  <c r="BA24" i="2"/>
  <c r="BC24" i="2"/>
  <c r="BE24" i="2"/>
  <c r="BG24" i="2"/>
  <c r="BI24" i="2"/>
  <c r="BK24" i="2"/>
  <c r="BM24" i="2"/>
  <c r="BP24" i="2"/>
  <c r="BS24" i="2"/>
  <c r="BU24" i="2"/>
  <c r="BW24" i="2"/>
  <c r="BY24" i="2"/>
  <c r="CA24" i="2"/>
  <c r="BZ2" i="2" s="1"/>
  <c r="CC24" i="2"/>
  <c r="CE24" i="2"/>
  <c r="CG24" i="2"/>
  <c r="CI24" i="2"/>
  <c r="CK24" i="2"/>
  <c r="CM24" i="2"/>
  <c r="CN24" i="2"/>
  <c r="CO24" i="2"/>
  <c r="D25" i="2"/>
  <c r="L25" i="2"/>
  <c r="N25" i="2"/>
  <c r="Q25" i="2"/>
  <c r="R25" i="2"/>
  <c r="T25" i="2"/>
  <c r="W25" i="2"/>
  <c r="Z25" i="2"/>
  <c r="AB25" i="2"/>
  <c r="AD25" i="2"/>
  <c r="AF25" i="2"/>
  <c r="AJ25" i="2"/>
  <c r="AM25" i="2"/>
  <c r="AO25" i="2"/>
  <c r="AR25" i="2"/>
  <c r="AT25" i="2"/>
  <c r="AW25" i="2"/>
  <c r="AY25" i="2"/>
  <c r="BA25" i="2"/>
  <c r="BC25" i="2"/>
  <c r="BE25" i="2"/>
  <c r="BG25" i="2"/>
  <c r="BI25" i="2"/>
  <c r="BK25" i="2"/>
  <c r="BM25" i="2"/>
  <c r="BP25" i="2"/>
  <c r="BS25" i="2"/>
  <c r="BU25" i="2"/>
  <c r="BW25" i="2"/>
  <c r="BY25" i="2"/>
  <c r="CA25" i="2"/>
  <c r="CC25" i="2"/>
  <c r="CB2" i="2" s="1"/>
  <c r="CE25" i="2"/>
  <c r="CG25" i="2"/>
  <c r="CI25" i="2"/>
  <c r="CK25" i="2"/>
  <c r="CM25" i="2"/>
  <c r="CN25" i="2"/>
  <c r="CO25" i="2"/>
  <c r="D26" i="2"/>
  <c r="L26" i="2"/>
  <c r="N26" i="2"/>
  <c r="Q26" i="2"/>
  <c r="R26" i="2"/>
  <c r="T26" i="2" s="1"/>
  <c r="W26" i="2"/>
  <c r="Z26" i="2"/>
  <c r="AB26" i="2"/>
  <c r="AD26" i="2"/>
  <c r="AF26" i="2"/>
  <c r="AJ26" i="2"/>
  <c r="AM26" i="2"/>
  <c r="AL2" i="2" s="1"/>
  <c r="AO26" i="2"/>
  <c r="AR26" i="2"/>
  <c r="AT26" i="2"/>
  <c r="AW26" i="2"/>
  <c r="AY26" i="2"/>
  <c r="BA26" i="2"/>
  <c r="BC26" i="2"/>
  <c r="BE26" i="2"/>
  <c r="BG26" i="2"/>
  <c r="BI26" i="2"/>
  <c r="BK26" i="2"/>
  <c r="BM26" i="2"/>
  <c r="BP26" i="2"/>
  <c r="BS26" i="2"/>
  <c r="BU26" i="2"/>
  <c r="BW26" i="2"/>
  <c r="BY26" i="2"/>
  <c r="CA26" i="2"/>
  <c r="CC26" i="2"/>
  <c r="CE26" i="2"/>
  <c r="CD2" i="2" s="1"/>
  <c r="CG26" i="2"/>
  <c r="CI26" i="2"/>
  <c r="CK26" i="2"/>
  <c r="CM26" i="2"/>
  <c r="CN26" i="2"/>
  <c r="CO26" i="2"/>
  <c r="D27" i="2"/>
  <c r="L27" i="2"/>
  <c r="N27" i="2"/>
  <c r="Q27" i="2"/>
  <c r="R27" i="2"/>
  <c r="T27" i="2"/>
  <c r="W27" i="2"/>
  <c r="Z27" i="2"/>
  <c r="AB27" i="2"/>
  <c r="AD27" i="2"/>
  <c r="AF27" i="2"/>
  <c r="AJ27" i="2"/>
  <c r="AM27" i="2"/>
  <c r="AO27" i="2"/>
  <c r="AR27" i="2"/>
  <c r="AT27" i="2"/>
  <c r="AW27" i="2"/>
  <c r="AY27" i="2"/>
  <c r="BA27" i="2"/>
  <c r="BC27" i="2"/>
  <c r="BE27" i="2"/>
  <c r="BG27" i="2"/>
  <c r="BI27" i="2"/>
  <c r="BK27" i="2"/>
  <c r="BM27" i="2"/>
  <c r="BP27" i="2"/>
  <c r="BS27" i="2"/>
  <c r="BU27" i="2"/>
  <c r="BW27" i="2"/>
  <c r="BY27" i="2"/>
  <c r="CA27" i="2"/>
  <c r="CC27" i="2"/>
  <c r="CE27" i="2"/>
  <c r="CG27" i="2"/>
  <c r="CI27" i="2"/>
  <c r="CK27" i="2"/>
  <c r="CM27" i="2"/>
  <c r="CN27" i="2"/>
  <c r="CO27" i="2"/>
  <c r="D28" i="2"/>
  <c r="L28" i="2"/>
  <c r="N28" i="2"/>
  <c r="Q28" i="2"/>
  <c r="R28" i="2"/>
  <c r="T28" i="2" s="1"/>
  <c r="W28" i="2"/>
  <c r="Z28" i="2"/>
  <c r="AB28" i="2"/>
  <c r="AD28" i="2"/>
  <c r="AF28" i="2"/>
  <c r="AJ28" i="2"/>
  <c r="AM28" i="2"/>
  <c r="AO28" i="2"/>
  <c r="AR28" i="2"/>
  <c r="AT28" i="2"/>
  <c r="AW28" i="2"/>
  <c r="AY28" i="2"/>
  <c r="BA28" i="2"/>
  <c r="BC28" i="2"/>
  <c r="BE28" i="2"/>
  <c r="BG28" i="2"/>
  <c r="BI28" i="2"/>
  <c r="BK28" i="2"/>
  <c r="BM28" i="2"/>
  <c r="BP28" i="2"/>
  <c r="BS28" i="2"/>
  <c r="BU28" i="2"/>
  <c r="BW28" i="2"/>
  <c r="BY28" i="2"/>
  <c r="CA28" i="2"/>
  <c r="CC28" i="2"/>
  <c r="CE28" i="2"/>
  <c r="CG28" i="2"/>
  <c r="CI28" i="2"/>
  <c r="CK28" i="2"/>
  <c r="CM28" i="2"/>
  <c r="CN28" i="2"/>
  <c r="CO28" i="2"/>
  <c r="D29" i="2"/>
  <c r="L29" i="2"/>
  <c r="N29" i="2"/>
  <c r="Q29" i="2"/>
  <c r="R29" i="2"/>
  <c r="T29" i="2" s="1"/>
  <c r="W29" i="2"/>
  <c r="Z29" i="2"/>
  <c r="AB29" i="2"/>
  <c r="AD29" i="2"/>
  <c r="AF29" i="2"/>
  <c r="AJ29" i="2"/>
  <c r="AM29" i="2"/>
  <c r="AO29" i="2"/>
  <c r="AR29" i="2"/>
  <c r="AT29" i="2"/>
  <c r="AW29" i="2"/>
  <c r="AY29" i="2"/>
  <c r="BA29" i="2"/>
  <c r="BC29" i="2"/>
  <c r="BE29" i="2"/>
  <c r="BG29" i="2"/>
  <c r="BI29" i="2"/>
  <c r="BK29" i="2"/>
  <c r="BM29" i="2"/>
  <c r="BP29" i="2"/>
  <c r="BS29" i="2"/>
  <c r="BU29" i="2"/>
  <c r="BW29" i="2"/>
  <c r="BY29" i="2"/>
  <c r="CA29" i="2"/>
  <c r="CC29" i="2"/>
  <c r="CE29" i="2"/>
  <c r="CG29" i="2"/>
  <c r="CI29" i="2"/>
  <c r="CK29" i="2"/>
  <c r="CM29" i="2"/>
  <c r="CN29" i="2"/>
  <c r="CO29" i="2"/>
  <c r="D30" i="2"/>
  <c r="L30" i="2"/>
  <c r="N30" i="2"/>
  <c r="Q30" i="2"/>
  <c r="R30" i="2"/>
  <c r="T30" i="2"/>
  <c r="W30" i="2"/>
  <c r="Z30" i="2"/>
  <c r="AB30" i="2"/>
  <c r="AD30" i="2"/>
  <c r="AF30" i="2"/>
  <c r="AJ30" i="2"/>
  <c r="AM30" i="2"/>
  <c r="AO30" i="2"/>
  <c r="AR30" i="2"/>
  <c r="AT30" i="2"/>
  <c r="AW30" i="2"/>
  <c r="AY30" i="2"/>
  <c r="BA30" i="2"/>
  <c r="BC30" i="2"/>
  <c r="BE30" i="2"/>
  <c r="BG30" i="2"/>
  <c r="BI30" i="2"/>
  <c r="BK30" i="2"/>
  <c r="BM30" i="2"/>
  <c r="BP30" i="2"/>
  <c r="BS30" i="2"/>
  <c r="BU30" i="2"/>
  <c r="BW30" i="2"/>
  <c r="BY30" i="2"/>
  <c r="CA30" i="2"/>
  <c r="CC30" i="2"/>
  <c r="CE30" i="2"/>
  <c r="CG30" i="2"/>
  <c r="CI30" i="2"/>
  <c r="CK30" i="2"/>
  <c r="CM30" i="2"/>
  <c r="CN30" i="2"/>
  <c r="CO30" i="2"/>
  <c r="D31" i="2"/>
  <c r="L31" i="2"/>
  <c r="N31" i="2"/>
  <c r="Q31" i="2"/>
  <c r="R31" i="2"/>
  <c r="T31" i="2"/>
  <c r="W31" i="2"/>
  <c r="Z31" i="2"/>
  <c r="AB31" i="2"/>
  <c r="AD31" i="2"/>
  <c r="AF31" i="2"/>
  <c r="AJ31" i="2"/>
  <c r="AM31" i="2"/>
  <c r="AO31" i="2"/>
  <c r="AR31" i="2"/>
  <c r="AT31" i="2"/>
  <c r="AW31" i="2"/>
  <c r="AY31" i="2"/>
  <c r="BA31" i="2"/>
  <c r="BC31" i="2"/>
  <c r="BE31" i="2"/>
  <c r="BG31" i="2"/>
  <c r="BI31" i="2"/>
  <c r="BK31" i="2"/>
  <c r="BM31" i="2"/>
  <c r="BP31" i="2"/>
  <c r="BS31" i="2"/>
  <c r="BU31" i="2"/>
  <c r="BW31" i="2"/>
  <c r="BY31" i="2"/>
  <c r="CA31" i="2"/>
  <c r="CC31" i="2"/>
  <c r="CE31" i="2"/>
  <c r="CG31" i="2"/>
  <c r="CI31" i="2"/>
  <c r="CK31" i="2"/>
  <c r="CM31" i="2"/>
  <c r="CN31" i="2"/>
  <c r="CO31" i="2"/>
  <c r="D32" i="2"/>
  <c r="L32" i="2"/>
  <c r="N32" i="2"/>
  <c r="Q32" i="2"/>
  <c r="R32" i="2"/>
  <c r="T32" i="2" s="1"/>
  <c r="W32" i="2"/>
  <c r="Z32" i="2"/>
  <c r="AB32" i="2"/>
  <c r="AD32" i="2"/>
  <c r="AF32" i="2"/>
  <c r="AJ32" i="2"/>
  <c r="AM32" i="2"/>
  <c r="AO32" i="2"/>
  <c r="AR32" i="2"/>
  <c r="AT32" i="2"/>
  <c r="AW32" i="2"/>
  <c r="AY32" i="2"/>
  <c r="BA32" i="2"/>
  <c r="BC32" i="2"/>
  <c r="BE32" i="2"/>
  <c r="BG32" i="2"/>
  <c r="BI32" i="2"/>
  <c r="BK32" i="2"/>
  <c r="BM32" i="2"/>
  <c r="BP32" i="2"/>
  <c r="BS32" i="2"/>
  <c r="BU32" i="2"/>
  <c r="BW32" i="2"/>
  <c r="BY32" i="2"/>
  <c r="CA32" i="2"/>
  <c r="CC32" i="2"/>
  <c r="CE32" i="2"/>
  <c r="CG32" i="2"/>
  <c r="CI32" i="2"/>
  <c r="CK32" i="2"/>
  <c r="CM32" i="2"/>
  <c r="CN32" i="2"/>
  <c r="CO32" i="2"/>
  <c r="D33" i="2"/>
  <c r="L33" i="2"/>
  <c r="N33" i="2"/>
  <c r="Q33" i="2"/>
  <c r="R33" i="2"/>
  <c r="T33" i="2"/>
  <c r="W33" i="2"/>
  <c r="Z33" i="2"/>
  <c r="AB33" i="2"/>
  <c r="AD33" i="2"/>
  <c r="AF33" i="2"/>
  <c r="AJ33" i="2"/>
  <c r="AM33" i="2"/>
  <c r="AO33" i="2"/>
  <c r="AR33" i="2"/>
  <c r="AT33" i="2"/>
  <c r="AW33" i="2"/>
  <c r="AY33" i="2"/>
  <c r="BA33" i="2"/>
  <c r="BC33" i="2"/>
  <c r="BE33" i="2"/>
  <c r="BG33" i="2"/>
  <c r="BI33" i="2"/>
  <c r="BK33" i="2"/>
  <c r="BM33" i="2"/>
  <c r="BP33" i="2"/>
  <c r="BS33" i="2"/>
  <c r="BU33" i="2"/>
  <c r="BW33" i="2"/>
  <c r="BY33" i="2"/>
  <c r="CA33" i="2"/>
  <c r="CC33" i="2"/>
  <c r="CE33" i="2"/>
  <c r="CG33" i="2"/>
  <c r="CI33" i="2"/>
  <c r="CK33" i="2"/>
  <c r="CM33" i="2"/>
  <c r="CN33" i="2"/>
  <c r="CO33" i="2"/>
  <c r="D34" i="2"/>
  <c r="L34" i="2"/>
  <c r="N34" i="2"/>
  <c r="Q34" i="2"/>
  <c r="R34" i="2"/>
  <c r="T34" i="2" s="1"/>
  <c r="W34" i="2"/>
  <c r="Z34" i="2"/>
  <c r="AB34" i="2"/>
  <c r="AD34" i="2"/>
  <c r="AF34" i="2"/>
  <c r="AJ34" i="2"/>
  <c r="AM34" i="2"/>
  <c r="AO34" i="2"/>
  <c r="AR34" i="2"/>
  <c r="AT34" i="2"/>
  <c r="AW34" i="2"/>
  <c r="AY34" i="2"/>
  <c r="BA34" i="2"/>
  <c r="BC34" i="2"/>
  <c r="BE34" i="2"/>
  <c r="BG34" i="2"/>
  <c r="BI34" i="2"/>
  <c r="BK34" i="2"/>
  <c r="BM34" i="2"/>
  <c r="BP34" i="2"/>
  <c r="BS34" i="2"/>
  <c r="BU34" i="2"/>
  <c r="BW34" i="2"/>
  <c r="BY34" i="2"/>
  <c r="CA34" i="2"/>
  <c r="CC34" i="2"/>
  <c r="CE34" i="2"/>
  <c r="CG34" i="2"/>
  <c r="CI34" i="2"/>
  <c r="CK34" i="2"/>
  <c r="CM34" i="2"/>
  <c r="CN34" i="2"/>
  <c r="CO34" i="2"/>
  <c r="D35" i="2"/>
  <c r="L35" i="2"/>
  <c r="N35" i="2"/>
  <c r="Q35" i="2"/>
  <c r="R35" i="2"/>
  <c r="T35" i="2"/>
  <c r="W35" i="2"/>
  <c r="Z35" i="2"/>
  <c r="AB35" i="2"/>
  <c r="AD35" i="2"/>
  <c r="AF35" i="2"/>
  <c r="AJ35" i="2"/>
  <c r="AM35" i="2"/>
  <c r="AO35" i="2"/>
  <c r="AR35" i="2"/>
  <c r="AT35" i="2"/>
  <c r="AW35" i="2"/>
  <c r="AY35" i="2"/>
  <c r="BA35" i="2"/>
  <c r="BC35" i="2"/>
  <c r="BE35" i="2"/>
  <c r="BG35" i="2"/>
  <c r="BI35" i="2"/>
  <c r="BK35" i="2"/>
  <c r="BM35" i="2"/>
  <c r="BP35" i="2"/>
  <c r="BS35" i="2"/>
  <c r="BU35" i="2"/>
  <c r="BW35" i="2"/>
  <c r="BY35" i="2"/>
  <c r="CA35" i="2"/>
  <c r="CC35" i="2"/>
  <c r="CE35" i="2"/>
  <c r="CG35" i="2"/>
  <c r="CI35" i="2"/>
  <c r="CK35" i="2"/>
  <c r="CM35" i="2"/>
  <c r="CN35" i="2"/>
  <c r="CO35" i="2"/>
  <c r="D36" i="2"/>
  <c r="L36" i="2"/>
  <c r="N36" i="2"/>
  <c r="Q36" i="2"/>
  <c r="R36" i="2"/>
  <c r="T36" i="2" s="1"/>
  <c r="W36" i="2"/>
  <c r="Z36" i="2"/>
  <c r="AB36" i="2"/>
  <c r="AD36" i="2"/>
  <c r="AF36" i="2"/>
  <c r="AJ36" i="2"/>
  <c r="AM36" i="2"/>
  <c r="AO36" i="2"/>
  <c r="AR36" i="2"/>
  <c r="AT36" i="2"/>
  <c r="AW36" i="2"/>
  <c r="AY36" i="2"/>
  <c r="BA36" i="2"/>
  <c r="BC36" i="2"/>
  <c r="BE36" i="2"/>
  <c r="BG36" i="2"/>
  <c r="BI36" i="2"/>
  <c r="BK36" i="2"/>
  <c r="BM36" i="2"/>
  <c r="BP36" i="2"/>
  <c r="BS36" i="2"/>
  <c r="BU36" i="2"/>
  <c r="BW36" i="2"/>
  <c r="BY36" i="2"/>
  <c r="CA36" i="2"/>
  <c r="CC36" i="2"/>
  <c r="CE36" i="2"/>
  <c r="CG36" i="2"/>
  <c r="CI36" i="2"/>
  <c r="CK36" i="2"/>
  <c r="CM36" i="2"/>
  <c r="CN36" i="2"/>
  <c r="CO36" i="2"/>
  <c r="D37" i="2"/>
  <c r="L37" i="2"/>
  <c r="N37" i="2"/>
  <c r="Q37" i="2"/>
  <c r="R37" i="2"/>
  <c r="T37" i="2"/>
  <c r="W37" i="2"/>
  <c r="Z37" i="2"/>
  <c r="AB37" i="2"/>
  <c r="AD37" i="2"/>
  <c r="AF37" i="2"/>
  <c r="AJ37" i="2"/>
  <c r="AM37" i="2"/>
  <c r="AO37" i="2"/>
  <c r="AR37" i="2"/>
  <c r="AT37" i="2"/>
  <c r="AW37" i="2"/>
  <c r="AY37" i="2"/>
  <c r="BA37" i="2"/>
  <c r="BC37" i="2"/>
  <c r="BE37" i="2"/>
  <c r="BG37" i="2"/>
  <c r="BI37" i="2"/>
  <c r="BK37" i="2"/>
  <c r="BM37" i="2"/>
  <c r="BP37" i="2"/>
  <c r="BS37" i="2"/>
  <c r="BU37" i="2"/>
  <c r="BW37" i="2"/>
  <c r="BY37" i="2"/>
  <c r="CA37" i="2"/>
  <c r="CC37" i="2"/>
  <c r="CE37" i="2"/>
  <c r="CG37" i="2"/>
  <c r="CI37" i="2"/>
  <c r="CK37" i="2"/>
  <c r="CM37" i="2"/>
  <c r="CN37" i="2"/>
  <c r="CO37" i="2"/>
  <c r="D38" i="2"/>
  <c r="L38" i="2"/>
  <c r="N38" i="2"/>
  <c r="Q38" i="2"/>
  <c r="R38" i="2"/>
  <c r="T38" i="2" s="1"/>
  <c r="W38" i="2"/>
  <c r="Z38" i="2"/>
  <c r="AB38" i="2"/>
  <c r="AD38" i="2"/>
  <c r="AF38" i="2"/>
  <c r="AJ38" i="2"/>
  <c r="AM38" i="2"/>
  <c r="AO38" i="2"/>
  <c r="AR38" i="2"/>
  <c r="AT38" i="2"/>
  <c r="AW38" i="2"/>
  <c r="AY38" i="2"/>
  <c r="BA38" i="2"/>
  <c r="BC38" i="2"/>
  <c r="BE38" i="2"/>
  <c r="BG38" i="2"/>
  <c r="BI38" i="2"/>
  <c r="BK38" i="2"/>
  <c r="BM38" i="2"/>
  <c r="BP38" i="2"/>
  <c r="BS38" i="2"/>
  <c r="BU38" i="2"/>
  <c r="BW38" i="2"/>
  <c r="BY38" i="2"/>
  <c r="CA38" i="2"/>
  <c r="CC38" i="2"/>
  <c r="CE38" i="2"/>
  <c r="CG38" i="2"/>
  <c r="CI38" i="2"/>
  <c r="CK38" i="2"/>
  <c r="CM38" i="2"/>
  <c r="CN38" i="2"/>
  <c r="CO38" i="2"/>
  <c r="D39" i="2"/>
  <c r="L39" i="2"/>
  <c r="N39" i="2"/>
  <c r="Q39" i="2"/>
  <c r="R39" i="2"/>
  <c r="T39" i="2"/>
  <c r="W39" i="2"/>
  <c r="Z39" i="2"/>
  <c r="AB39" i="2"/>
  <c r="AD39" i="2"/>
  <c r="AF39" i="2"/>
  <c r="AJ39" i="2"/>
  <c r="AM39" i="2"/>
  <c r="AO39" i="2"/>
  <c r="AR39" i="2"/>
  <c r="AT39" i="2"/>
  <c r="AW39" i="2"/>
  <c r="AY39" i="2"/>
  <c r="BA39" i="2"/>
  <c r="BC39" i="2"/>
  <c r="BE39" i="2"/>
  <c r="BG39" i="2"/>
  <c r="BI39" i="2"/>
  <c r="BK39" i="2"/>
  <c r="BM39" i="2"/>
  <c r="BP39" i="2"/>
  <c r="BS39" i="2"/>
  <c r="BU39" i="2"/>
  <c r="BW39" i="2"/>
  <c r="BY39" i="2"/>
  <c r="CA39" i="2"/>
  <c r="CC39" i="2"/>
  <c r="CE39" i="2"/>
  <c r="CG39" i="2"/>
  <c r="CI39" i="2"/>
  <c r="CK39" i="2"/>
  <c r="CM39" i="2"/>
  <c r="CN39" i="2"/>
  <c r="CO39" i="2"/>
  <c r="D40" i="2"/>
  <c r="L40" i="2"/>
  <c r="N40" i="2"/>
  <c r="Q40" i="2"/>
  <c r="R40" i="2"/>
  <c r="T40" i="2"/>
  <c r="W40" i="2"/>
  <c r="Z40" i="2"/>
  <c r="AB40" i="2"/>
  <c r="AD40" i="2"/>
  <c r="AF40" i="2"/>
  <c r="AJ40" i="2"/>
  <c r="AM40" i="2"/>
  <c r="AO40" i="2"/>
  <c r="AR40" i="2"/>
  <c r="AT40" i="2"/>
  <c r="AW40" i="2"/>
  <c r="AY40" i="2"/>
  <c r="BA40" i="2"/>
  <c r="BC40" i="2"/>
  <c r="BE40" i="2"/>
  <c r="BG40" i="2"/>
  <c r="BI40" i="2"/>
  <c r="BK40" i="2"/>
  <c r="BM40" i="2"/>
  <c r="BP40" i="2"/>
  <c r="BS40" i="2"/>
  <c r="BU40" i="2"/>
  <c r="BW40" i="2"/>
  <c r="BY40" i="2"/>
  <c r="CA40" i="2"/>
  <c r="CC40" i="2"/>
  <c r="CE40" i="2"/>
  <c r="CG40" i="2"/>
  <c r="CI40" i="2"/>
  <c r="CK40" i="2"/>
  <c r="CM40" i="2"/>
  <c r="CN40" i="2"/>
  <c r="CO40" i="2"/>
  <c r="D41" i="2"/>
  <c r="L41" i="2"/>
  <c r="N41" i="2"/>
  <c r="Q41" i="2"/>
  <c r="R41" i="2"/>
  <c r="T41" i="2"/>
  <c r="W41" i="2"/>
  <c r="Z41" i="2"/>
  <c r="AB41" i="2"/>
  <c r="AD41" i="2"/>
  <c r="AF41" i="2"/>
  <c r="AJ41" i="2"/>
  <c r="AM41" i="2"/>
  <c r="AO41" i="2"/>
  <c r="AR41" i="2"/>
  <c r="AT41" i="2"/>
  <c r="AW41" i="2"/>
  <c r="AY41" i="2"/>
  <c r="BA41" i="2"/>
  <c r="BC41" i="2"/>
  <c r="BE41" i="2"/>
  <c r="BG41" i="2"/>
  <c r="BI41" i="2"/>
  <c r="BK41" i="2"/>
  <c r="BM41" i="2"/>
  <c r="BP41" i="2"/>
  <c r="BS41" i="2"/>
  <c r="BU41" i="2"/>
  <c r="BW41" i="2"/>
  <c r="BY41" i="2"/>
  <c r="CA41" i="2"/>
  <c r="CC41" i="2"/>
  <c r="CE41" i="2"/>
  <c r="CG41" i="2"/>
  <c r="CI41" i="2"/>
  <c r="CK41" i="2"/>
  <c r="CM41" i="2"/>
  <c r="CN41" i="2"/>
  <c r="CO41" i="2"/>
  <c r="D42" i="2"/>
  <c r="L42" i="2"/>
  <c r="N42" i="2"/>
  <c r="Q42" i="2"/>
  <c r="R42" i="2"/>
  <c r="T42" i="2"/>
  <c r="W42" i="2"/>
  <c r="Z42" i="2"/>
  <c r="AB42" i="2"/>
  <c r="AD42" i="2"/>
  <c r="AF42" i="2"/>
  <c r="AJ42" i="2"/>
  <c r="AM42" i="2"/>
  <c r="AO42" i="2"/>
  <c r="AR42" i="2"/>
  <c r="AT42" i="2"/>
  <c r="AW42" i="2"/>
  <c r="AY42" i="2"/>
  <c r="BA42" i="2"/>
  <c r="BC42" i="2"/>
  <c r="BE42" i="2"/>
  <c r="BG42" i="2"/>
  <c r="BI42" i="2"/>
  <c r="BK42" i="2"/>
  <c r="BM42" i="2"/>
  <c r="BP42" i="2"/>
  <c r="BS42" i="2"/>
  <c r="BU42" i="2"/>
  <c r="BW42" i="2"/>
  <c r="BY42" i="2"/>
  <c r="CA42" i="2"/>
  <c r="CC42" i="2"/>
  <c r="CE42" i="2"/>
  <c r="CG42" i="2"/>
  <c r="CI42" i="2"/>
  <c r="CK42" i="2"/>
  <c r="CM42" i="2"/>
  <c r="CN42" i="2"/>
  <c r="CO42" i="2"/>
  <c r="D43" i="2"/>
  <c r="L43" i="2"/>
  <c r="N43" i="2"/>
  <c r="Q43" i="2"/>
  <c r="R43" i="2"/>
  <c r="T43" i="2"/>
  <c r="W43" i="2"/>
  <c r="Z43" i="2"/>
  <c r="AB43" i="2"/>
  <c r="AD43" i="2"/>
  <c r="AF43" i="2"/>
  <c r="AJ43" i="2"/>
  <c r="AM43" i="2"/>
  <c r="AO43" i="2"/>
  <c r="AR43" i="2"/>
  <c r="AT43" i="2"/>
  <c r="AW43" i="2"/>
  <c r="AY43" i="2"/>
  <c r="BA43" i="2"/>
  <c r="BC43" i="2"/>
  <c r="BE43" i="2"/>
  <c r="BG43" i="2"/>
  <c r="BI43" i="2"/>
  <c r="BK43" i="2"/>
  <c r="BM43" i="2"/>
  <c r="BP43" i="2"/>
  <c r="BS43" i="2"/>
  <c r="BU43" i="2"/>
  <c r="BW43" i="2"/>
  <c r="BY43" i="2"/>
  <c r="CA43" i="2"/>
  <c r="CC43" i="2"/>
  <c r="CE43" i="2"/>
  <c r="CG43" i="2"/>
  <c r="CI43" i="2"/>
  <c r="CK43" i="2"/>
  <c r="CM43" i="2"/>
  <c r="CN43" i="2"/>
  <c r="CO43" i="2"/>
  <c r="D44" i="2"/>
  <c r="L44" i="2"/>
  <c r="N44" i="2"/>
  <c r="Q44" i="2"/>
  <c r="R44" i="2"/>
  <c r="T44" i="2" s="1"/>
  <c r="W44" i="2"/>
  <c r="Z44" i="2"/>
  <c r="AB44" i="2"/>
  <c r="AD44" i="2"/>
  <c r="AF44" i="2"/>
  <c r="AJ44" i="2"/>
  <c r="AM44" i="2"/>
  <c r="AO44" i="2"/>
  <c r="AR44" i="2"/>
  <c r="AT44" i="2"/>
  <c r="AW44" i="2"/>
  <c r="AY44" i="2"/>
  <c r="BA44" i="2"/>
  <c r="BC44" i="2"/>
  <c r="BE44" i="2"/>
  <c r="BG44" i="2"/>
  <c r="BI44" i="2"/>
  <c r="BK44" i="2"/>
  <c r="BM44" i="2"/>
  <c r="BP44" i="2"/>
  <c r="BS44" i="2"/>
  <c r="BU44" i="2"/>
  <c r="BW44" i="2"/>
  <c r="BY44" i="2"/>
  <c r="CA44" i="2"/>
  <c r="CC44" i="2"/>
  <c r="CE44" i="2"/>
  <c r="CG44" i="2"/>
  <c r="CI44" i="2"/>
  <c r="CK44" i="2"/>
  <c r="CM44" i="2"/>
  <c r="CN44" i="2"/>
  <c r="CO44" i="2"/>
  <c r="D45" i="2"/>
  <c r="L45" i="2"/>
  <c r="N45" i="2"/>
  <c r="Q45" i="2"/>
  <c r="R45" i="2"/>
  <c r="T45" i="2"/>
  <c r="W45" i="2"/>
  <c r="Z45" i="2"/>
  <c r="AB45" i="2"/>
  <c r="AD45" i="2"/>
  <c r="AF45" i="2"/>
  <c r="AJ45" i="2"/>
  <c r="AM45" i="2"/>
  <c r="AO45" i="2"/>
  <c r="AR45" i="2"/>
  <c r="AT45" i="2"/>
  <c r="AW45" i="2"/>
  <c r="AY45" i="2"/>
  <c r="BA45" i="2"/>
  <c r="BC45" i="2"/>
  <c r="BE45" i="2"/>
  <c r="BG45" i="2"/>
  <c r="BI45" i="2"/>
  <c r="BK45" i="2"/>
  <c r="BM45" i="2"/>
  <c r="BP45" i="2"/>
  <c r="BS45" i="2"/>
  <c r="BU45" i="2"/>
  <c r="BW45" i="2"/>
  <c r="BY45" i="2"/>
  <c r="CA45" i="2"/>
  <c r="CC45" i="2"/>
  <c r="CE45" i="2"/>
  <c r="CG45" i="2"/>
  <c r="CI45" i="2"/>
  <c r="CK45" i="2"/>
  <c r="CM45" i="2"/>
  <c r="CN45" i="2"/>
  <c r="CO45" i="2"/>
  <c r="D46" i="2"/>
  <c r="L46" i="2"/>
  <c r="N46" i="2"/>
  <c r="Q46" i="2"/>
  <c r="R46" i="2"/>
  <c r="T46" i="2" s="1"/>
  <c r="W46" i="2"/>
  <c r="Z46" i="2"/>
  <c r="AB46" i="2"/>
  <c r="AD46" i="2"/>
  <c r="AF46" i="2"/>
  <c r="AJ46" i="2"/>
  <c r="AM46" i="2"/>
  <c r="AO46" i="2"/>
  <c r="AR46" i="2"/>
  <c r="AT46" i="2"/>
  <c r="AW46" i="2"/>
  <c r="AY46" i="2"/>
  <c r="BA46" i="2"/>
  <c r="BC46" i="2"/>
  <c r="BE46" i="2"/>
  <c r="BG46" i="2"/>
  <c r="BI46" i="2"/>
  <c r="BK46" i="2"/>
  <c r="BM46" i="2"/>
  <c r="BP46" i="2"/>
  <c r="BS46" i="2"/>
  <c r="BU46" i="2"/>
  <c r="BW46" i="2"/>
  <c r="BY46" i="2"/>
  <c r="CA46" i="2"/>
  <c r="CC46" i="2"/>
  <c r="CE46" i="2"/>
  <c r="CG46" i="2"/>
  <c r="CI46" i="2"/>
  <c r="CK46" i="2"/>
  <c r="CM46" i="2"/>
  <c r="CN46" i="2"/>
  <c r="CO46" i="2"/>
  <c r="D47" i="2"/>
  <c r="L47" i="2"/>
  <c r="N47" i="2"/>
  <c r="Q47" i="2"/>
  <c r="R47" i="2"/>
  <c r="T47" i="2"/>
  <c r="W47" i="2"/>
  <c r="Z47" i="2"/>
  <c r="AB47" i="2"/>
  <c r="AD47" i="2"/>
  <c r="AF47" i="2"/>
  <c r="AJ47" i="2"/>
  <c r="AM47" i="2"/>
  <c r="AO47" i="2"/>
  <c r="AR47" i="2"/>
  <c r="AT47" i="2"/>
  <c r="AW47" i="2"/>
  <c r="AY47" i="2"/>
  <c r="BA47" i="2"/>
  <c r="BC47" i="2"/>
  <c r="BE47" i="2"/>
  <c r="BG47" i="2"/>
  <c r="BI47" i="2"/>
  <c r="BK47" i="2"/>
  <c r="BM47" i="2"/>
  <c r="BP47" i="2"/>
  <c r="BS47" i="2"/>
  <c r="BU47" i="2"/>
  <c r="BW47" i="2"/>
  <c r="BY47" i="2"/>
  <c r="CA47" i="2"/>
  <c r="CC47" i="2"/>
  <c r="CE47" i="2"/>
  <c r="CG47" i="2"/>
  <c r="CI47" i="2"/>
  <c r="CK47" i="2"/>
  <c r="CM47" i="2"/>
  <c r="CN47" i="2"/>
  <c r="CO47" i="2"/>
  <c r="D48" i="2"/>
  <c r="L48" i="2"/>
  <c r="N48" i="2"/>
  <c r="Q48" i="2"/>
  <c r="R48" i="2"/>
  <c r="T48" i="2" s="1"/>
  <c r="W48" i="2"/>
  <c r="Z48" i="2"/>
  <c r="AB48" i="2"/>
  <c r="AD48" i="2"/>
  <c r="AF48" i="2"/>
  <c r="AJ48" i="2"/>
  <c r="AM48" i="2"/>
  <c r="AO48" i="2"/>
  <c r="AR48" i="2"/>
  <c r="AT48" i="2"/>
  <c r="AW48" i="2"/>
  <c r="AY48" i="2"/>
  <c r="BA48" i="2"/>
  <c r="BC48" i="2"/>
  <c r="BE48" i="2"/>
  <c r="BG48" i="2"/>
  <c r="BI48" i="2"/>
  <c r="BK48" i="2"/>
  <c r="BM48" i="2"/>
  <c r="BP48" i="2"/>
  <c r="BS48" i="2"/>
  <c r="BU48" i="2"/>
  <c r="BW48" i="2"/>
  <c r="BY48" i="2"/>
  <c r="CA48" i="2"/>
  <c r="CC48" i="2"/>
  <c r="CE48" i="2"/>
  <c r="CG48" i="2"/>
  <c r="CI48" i="2"/>
  <c r="CK48" i="2"/>
  <c r="CM48" i="2"/>
  <c r="CN48" i="2"/>
  <c r="CO48" i="2"/>
  <c r="D49" i="2"/>
  <c r="L49" i="2"/>
  <c r="N49" i="2"/>
  <c r="Q49" i="2"/>
  <c r="R49" i="2"/>
  <c r="T49" i="2" s="1"/>
  <c r="W49" i="2"/>
  <c r="Z49" i="2"/>
  <c r="AB49" i="2"/>
  <c r="AD49" i="2"/>
  <c r="AF49" i="2"/>
  <c r="AJ49" i="2"/>
  <c r="AM49" i="2"/>
  <c r="AO49" i="2"/>
  <c r="AR49" i="2"/>
  <c r="AT49" i="2"/>
  <c r="AW49" i="2"/>
  <c r="AY49" i="2"/>
  <c r="BA49" i="2"/>
  <c r="BC49" i="2"/>
  <c r="BE49" i="2"/>
  <c r="BG49" i="2"/>
  <c r="BI49" i="2"/>
  <c r="BK49" i="2"/>
  <c r="BM49" i="2"/>
  <c r="BP49" i="2"/>
  <c r="BS49" i="2"/>
  <c r="BU49" i="2"/>
  <c r="BW49" i="2"/>
  <c r="BY49" i="2"/>
  <c r="CA49" i="2"/>
  <c r="CC49" i="2"/>
  <c r="CE49" i="2"/>
  <c r="CG49" i="2"/>
  <c r="CI49" i="2"/>
  <c r="CK49" i="2"/>
  <c r="CM49" i="2"/>
  <c r="CN49" i="2"/>
  <c r="CO49" i="2"/>
  <c r="D50" i="2"/>
  <c r="L50" i="2"/>
  <c r="N50" i="2"/>
  <c r="Q50" i="2"/>
  <c r="R50" i="2"/>
  <c r="T50" i="2"/>
  <c r="W50" i="2"/>
  <c r="Z50" i="2"/>
  <c r="AB50" i="2"/>
  <c r="AD50" i="2"/>
  <c r="AF50" i="2"/>
  <c r="AJ50" i="2"/>
  <c r="AM50" i="2"/>
  <c r="AO50" i="2"/>
  <c r="AR50" i="2"/>
  <c r="AT50" i="2"/>
  <c r="AW50" i="2"/>
  <c r="AY50" i="2"/>
  <c r="BA50" i="2"/>
  <c r="BC50" i="2"/>
  <c r="BE50" i="2"/>
  <c r="BG50" i="2"/>
  <c r="BI50" i="2"/>
  <c r="BK50" i="2"/>
  <c r="BM50" i="2"/>
  <c r="BP50" i="2"/>
  <c r="BS50" i="2"/>
  <c r="BU50" i="2"/>
  <c r="BW50" i="2"/>
  <c r="BY50" i="2"/>
  <c r="CA50" i="2"/>
  <c r="CC50" i="2"/>
  <c r="CE50" i="2"/>
  <c r="CG50" i="2"/>
  <c r="CI50" i="2"/>
  <c r="CK50" i="2"/>
  <c r="CM50" i="2"/>
  <c r="CN50" i="2"/>
  <c r="CO50" i="2"/>
  <c r="D51" i="2"/>
  <c r="L51" i="2"/>
  <c r="N51" i="2"/>
  <c r="Q51" i="2"/>
  <c r="R51" i="2"/>
  <c r="T51" i="2"/>
  <c r="W51" i="2"/>
  <c r="Z51" i="2"/>
  <c r="AB51" i="2"/>
  <c r="AD51" i="2"/>
  <c r="AF51" i="2"/>
  <c r="AJ51" i="2"/>
  <c r="AM51" i="2"/>
  <c r="AO51" i="2"/>
  <c r="AR51" i="2"/>
  <c r="AT51" i="2"/>
  <c r="AW51" i="2"/>
  <c r="AY51" i="2"/>
  <c r="BA51" i="2"/>
  <c r="BC51" i="2"/>
  <c r="BE51" i="2"/>
  <c r="BG51" i="2"/>
  <c r="BI51" i="2"/>
  <c r="BK51" i="2"/>
  <c r="BM51" i="2"/>
  <c r="BP51" i="2"/>
  <c r="BS51" i="2"/>
  <c r="BU51" i="2"/>
  <c r="BW51" i="2"/>
  <c r="BY51" i="2"/>
  <c r="CA51" i="2"/>
  <c r="CC51" i="2"/>
  <c r="CE51" i="2"/>
  <c r="CG51" i="2"/>
  <c r="CI51" i="2"/>
  <c r="CK51" i="2"/>
  <c r="CM51" i="2"/>
  <c r="CN51" i="2"/>
  <c r="CO51" i="2"/>
  <c r="D52" i="2"/>
  <c r="L52" i="2"/>
  <c r="N52" i="2"/>
  <c r="Q52" i="2"/>
  <c r="R52" i="2"/>
  <c r="T52" i="2" s="1"/>
  <c r="W52" i="2"/>
  <c r="Z52" i="2"/>
  <c r="AB52" i="2"/>
  <c r="AD52" i="2"/>
  <c r="AF52" i="2"/>
  <c r="AJ52" i="2"/>
  <c r="AM52" i="2"/>
  <c r="AO52" i="2"/>
  <c r="AR52" i="2"/>
  <c r="AT52" i="2"/>
  <c r="AW52" i="2"/>
  <c r="AY52" i="2"/>
  <c r="BA52" i="2"/>
  <c r="BC52" i="2"/>
  <c r="BE52" i="2"/>
  <c r="BG52" i="2"/>
  <c r="BI52" i="2"/>
  <c r="BK52" i="2"/>
  <c r="BM52" i="2"/>
  <c r="BP52" i="2"/>
  <c r="BS52" i="2"/>
  <c r="BU52" i="2"/>
  <c r="BW52" i="2"/>
  <c r="BY52" i="2"/>
  <c r="CA52" i="2"/>
  <c r="CC52" i="2"/>
  <c r="CE52" i="2"/>
  <c r="CG52" i="2"/>
  <c r="CI52" i="2"/>
  <c r="CK52" i="2"/>
  <c r="CM52" i="2"/>
  <c r="CN52" i="2"/>
  <c r="CO52" i="2"/>
  <c r="D53" i="2"/>
  <c r="L53" i="2"/>
  <c r="N53" i="2"/>
  <c r="Q53" i="2"/>
  <c r="R53" i="2"/>
  <c r="T53" i="2"/>
  <c r="W53" i="2"/>
  <c r="Z53" i="2"/>
  <c r="AB53" i="2"/>
  <c r="AD53" i="2"/>
  <c r="AF53" i="2"/>
  <c r="AJ53" i="2"/>
  <c r="AM53" i="2"/>
  <c r="AO53" i="2"/>
  <c r="AR53" i="2"/>
  <c r="AT53" i="2"/>
  <c r="AW53" i="2"/>
  <c r="AY53" i="2"/>
  <c r="BA53" i="2"/>
  <c r="BC53" i="2"/>
  <c r="BE53" i="2"/>
  <c r="BG53" i="2"/>
  <c r="BI53" i="2"/>
  <c r="BK53" i="2"/>
  <c r="BM53" i="2"/>
  <c r="BP53" i="2"/>
  <c r="BS53" i="2"/>
  <c r="BU53" i="2"/>
  <c r="BW53" i="2"/>
  <c r="BY53" i="2"/>
  <c r="CA53" i="2"/>
  <c r="CC53" i="2"/>
  <c r="CE53" i="2"/>
  <c r="CG53" i="2"/>
  <c r="CI53" i="2"/>
  <c r="CK53" i="2"/>
  <c r="CM53" i="2"/>
  <c r="CN53" i="2"/>
  <c r="CO53" i="2"/>
  <c r="D54" i="2"/>
  <c r="L54" i="2"/>
  <c r="N54" i="2"/>
  <c r="Q54" i="2"/>
  <c r="R54" i="2"/>
  <c r="T54" i="2"/>
  <c r="W54" i="2"/>
  <c r="Z54" i="2"/>
  <c r="AB54" i="2"/>
  <c r="AD54" i="2"/>
  <c r="AF54" i="2"/>
  <c r="AJ54" i="2"/>
  <c r="AM54" i="2"/>
  <c r="AO54" i="2"/>
  <c r="AR54" i="2"/>
  <c r="AT54" i="2"/>
  <c r="AW54" i="2"/>
  <c r="AY54" i="2"/>
  <c r="BA54" i="2"/>
  <c r="BC54" i="2"/>
  <c r="BE54" i="2"/>
  <c r="BG54" i="2"/>
  <c r="BI54" i="2"/>
  <c r="BK54" i="2"/>
  <c r="BM54" i="2"/>
  <c r="BP54" i="2"/>
  <c r="BS54" i="2"/>
  <c r="BU54" i="2"/>
  <c r="BW54" i="2"/>
  <c r="BY54" i="2"/>
  <c r="CA54" i="2"/>
  <c r="CC54" i="2"/>
  <c r="CE54" i="2"/>
  <c r="CG54" i="2"/>
  <c r="CI54" i="2"/>
  <c r="CK54" i="2"/>
  <c r="CM54" i="2"/>
  <c r="CN54" i="2"/>
  <c r="CO54" i="2"/>
  <c r="D55" i="2"/>
  <c r="L55" i="2"/>
  <c r="N55" i="2"/>
  <c r="Q55" i="2"/>
  <c r="R55" i="2"/>
  <c r="T55" i="2"/>
  <c r="W55" i="2"/>
  <c r="Z55" i="2"/>
  <c r="AB55" i="2"/>
  <c r="AD55" i="2"/>
  <c r="AF55" i="2"/>
  <c r="AJ55" i="2"/>
  <c r="AM55" i="2"/>
  <c r="AO55" i="2"/>
  <c r="AR55" i="2"/>
  <c r="AT55" i="2"/>
  <c r="AW55" i="2"/>
  <c r="AY55" i="2"/>
  <c r="BA55" i="2"/>
  <c r="BC55" i="2"/>
  <c r="BE55" i="2"/>
  <c r="BG55" i="2"/>
  <c r="BI55" i="2"/>
  <c r="BK55" i="2"/>
  <c r="BM55" i="2"/>
  <c r="BP55" i="2"/>
  <c r="BS55" i="2"/>
  <c r="BU55" i="2"/>
  <c r="BW55" i="2"/>
  <c r="BY55" i="2"/>
  <c r="CA55" i="2"/>
  <c r="CC55" i="2"/>
  <c r="CE55" i="2"/>
  <c r="CG55" i="2"/>
  <c r="CI55" i="2"/>
  <c r="CK55" i="2"/>
  <c r="CM55" i="2"/>
  <c r="CN55" i="2"/>
  <c r="CO55" i="2"/>
  <c r="D56" i="2"/>
  <c r="L56" i="2"/>
  <c r="N56" i="2"/>
  <c r="Q56" i="2"/>
  <c r="R56" i="2"/>
  <c r="T56" i="2" s="1"/>
  <c r="W56" i="2"/>
  <c r="Z56" i="2"/>
  <c r="AB56" i="2"/>
  <c r="AD56" i="2"/>
  <c r="AF56" i="2"/>
  <c r="AJ56" i="2"/>
  <c r="AM56" i="2"/>
  <c r="AO56" i="2"/>
  <c r="AR56" i="2"/>
  <c r="AT56" i="2"/>
  <c r="AW56" i="2"/>
  <c r="AY56" i="2"/>
  <c r="BA56" i="2"/>
  <c r="BC56" i="2"/>
  <c r="BE56" i="2"/>
  <c r="BG56" i="2"/>
  <c r="BI56" i="2"/>
  <c r="BK56" i="2"/>
  <c r="BM56" i="2"/>
  <c r="BP56" i="2"/>
  <c r="BS56" i="2"/>
  <c r="BU56" i="2"/>
  <c r="BW56" i="2"/>
  <c r="BY56" i="2"/>
  <c r="CA56" i="2"/>
  <c r="CC56" i="2"/>
  <c r="CE56" i="2"/>
  <c r="CG56" i="2"/>
  <c r="CI56" i="2"/>
  <c r="CK56" i="2"/>
  <c r="CM56" i="2"/>
  <c r="CN56" i="2"/>
  <c r="CO56" i="2"/>
  <c r="D57" i="2"/>
  <c r="L57" i="2"/>
  <c r="N57" i="2"/>
  <c r="Q57" i="2"/>
  <c r="R57" i="2"/>
  <c r="T57" i="2"/>
  <c r="W57" i="2"/>
  <c r="Z57" i="2"/>
  <c r="AB57" i="2"/>
  <c r="AD57" i="2"/>
  <c r="AF57" i="2"/>
  <c r="AJ57" i="2"/>
  <c r="AM57" i="2"/>
  <c r="AO57" i="2"/>
  <c r="AR57" i="2"/>
  <c r="AT57" i="2"/>
  <c r="AW57" i="2"/>
  <c r="AY57" i="2"/>
  <c r="BA57" i="2"/>
  <c r="BC57" i="2"/>
  <c r="BE57" i="2"/>
  <c r="BG57" i="2"/>
  <c r="BI57" i="2"/>
  <c r="BK57" i="2"/>
  <c r="BM57" i="2"/>
  <c r="BP57" i="2"/>
  <c r="BS57" i="2"/>
  <c r="BU57" i="2"/>
  <c r="BW57" i="2"/>
  <c r="BY57" i="2"/>
  <c r="CA57" i="2"/>
  <c r="CC57" i="2"/>
  <c r="CE57" i="2"/>
  <c r="CG57" i="2"/>
  <c r="CI57" i="2"/>
  <c r="CK57" i="2"/>
  <c r="CM57" i="2"/>
  <c r="CN57" i="2"/>
  <c r="CO57" i="2"/>
  <c r="D58" i="2"/>
  <c r="L58" i="2"/>
  <c r="N58" i="2"/>
  <c r="Q58" i="2"/>
  <c r="R58" i="2"/>
  <c r="T58" i="2" s="1"/>
  <c r="W58" i="2"/>
  <c r="Z58" i="2"/>
  <c r="AB58" i="2"/>
  <c r="AD58" i="2"/>
  <c r="AF58" i="2"/>
  <c r="AJ58" i="2"/>
  <c r="AM58" i="2"/>
  <c r="AO58" i="2"/>
  <c r="AR58" i="2"/>
  <c r="AT58" i="2"/>
  <c r="AW58" i="2"/>
  <c r="AY58" i="2"/>
  <c r="BA58" i="2"/>
  <c r="BC58" i="2"/>
  <c r="BE58" i="2"/>
  <c r="BG58" i="2"/>
  <c r="BI58" i="2"/>
  <c r="BK58" i="2"/>
  <c r="BM58" i="2"/>
  <c r="BP58" i="2"/>
  <c r="BS58" i="2"/>
  <c r="BU58" i="2"/>
  <c r="BW58" i="2"/>
  <c r="BY58" i="2"/>
  <c r="CA58" i="2"/>
  <c r="CC58" i="2"/>
  <c r="CE58" i="2"/>
  <c r="CG58" i="2"/>
  <c r="CI58" i="2"/>
  <c r="CK58" i="2"/>
  <c r="CM58" i="2"/>
  <c r="CN58" i="2"/>
  <c r="CO58" i="2"/>
  <c r="D59" i="2"/>
  <c r="L59" i="2"/>
  <c r="N59" i="2"/>
  <c r="Q59" i="2"/>
  <c r="R59" i="2"/>
  <c r="T59" i="2"/>
  <c r="W59" i="2"/>
  <c r="Z59" i="2"/>
  <c r="AB59" i="2"/>
  <c r="AD59" i="2"/>
  <c r="AF59" i="2"/>
  <c r="AJ59" i="2"/>
  <c r="AM59" i="2"/>
  <c r="AO59" i="2"/>
  <c r="AR59" i="2"/>
  <c r="AT59" i="2"/>
  <c r="AW59" i="2"/>
  <c r="AY59" i="2"/>
  <c r="BA59" i="2"/>
  <c r="BC59" i="2"/>
  <c r="BE59" i="2"/>
  <c r="BG59" i="2"/>
  <c r="BI59" i="2"/>
  <c r="BK59" i="2"/>
  <c r="BM59" i="2"/>
  <c r="BP59" i="2"/>
  <c r="BS59" i="2"/>
  <c r="BU59" i="2"/>
  <c r="BW59" i="2"/>
  <c r="BY59" i="2"/>
  <c r="CA59" i="2"/>
  <c r="CC59" i="2"/>
  <c r="CE59" i="2"/>
  <c r="CG59" i="2"/>
  <c r="CI59" i="2"/>
  <c r="CK59" i="2"/>
  <c r="CM59" i="2"/>
  <c r="CN59" i="2"/>
  <c r="CO59" i="2"/>
  <c r="D60" i="2"/>
  <c r="L60" i="2"/>
  <c r="N60" i="2"/>
  <c r="Q60" i="2"/>
  <c r="R60" i="2"/>
  <c r="T60" i="2"/>
  <c r="W60" i="2"/>
  <c r="Z60" i="2"/>
  <c r="AB60" i="2"/>
  <c r="AD60" i="2"/>
  <c r="AF60" i="2"/>
  <c r="AJ60" i="2"/>
  <c r="AM60" i="2"/>
  <c r="AO60" i="2"/>
  <c r="AR60" i="2"/>
  <c r="AT60" i="2"/>
  <c r="AW60" i="2"/>
  <c r="AY60" i="2"/>
  <c r="BA60" i="2"/>
  <c r="BC60" i="2"/>
  <c r="BE60" i="2"/>
  <c r="BG60" i="2"/>
  <c r="BI60" i="2"/>
  <c r="BK60" i="2"/>
  <c r="BM60" i="2"/>
  <c r="BP60" i="2"/>
  <c r="BS60" i="2"/>
  <c r="BU60" i="2"/>
  <c r="BW60" i="2"/>
  <c r="BY60" i="2"/>
  <c r="CA60" i="2"/>
  <c r="CC60" i="2"/>
  <c r="CE60" i="2"/>
  <c r="CG60" i="2"/>
  <c r="CI60" i="2"/>
  <c r="CK60" i="2"/>
  <c r="CM60" i="2"/>
  <c r="CN60" i="2"/>
  <c r="CO60" i="2"/>
  <c r="D61" i="2"/>
  <c r="L61" i="2"/>
  <c r="N61" i="2"/>
  <c r="Q61" i="2"/>
  <c r="R61" i="2"/>
  <c r="T61" i="2"/>
  <c r="W61" i="2"/>
  <c r="Z61" i="2"/>
  <c r="AB61" i="2"/>
  <c r="AD61" i="2"/>
  <c r="AF61" i="2"/>
  <c r="AJ61" i="2"/>
  <c r="AM61" i="2"/>
  <c r="AO61" i="2"/>
  <c r="AR61" i="2"/>
  <c r="AT61" i="2"/>
  <c r="AW61" i="2"/>
  <c r="AY61" i="2"/>
  <c r="BA61" i="2"/>
  <c r="BC61" i="2"/>
  <c r="BE61" i="2"/>
  <c r="BG61" i="2"/>
  <c r="BI61" i="2"/>
  <c r="BK61" i="2"/>
  <c r="BM61" i="2"/>
  <c r="BP61" i="2"/>
  <c r="BS61" i="2"/>
  <c r="BU61" i="2"/>
  <c r="BW61" i="2"/>
  <c r="BY61" i="2"/>
  <c r="CA61" i="2"/>
  <c r="CC61" i="2"/>
  <c r="CE61" i="2"/>
  <c r="CG61" i="2"/>
  <c r="CI61" i="2"/>
  <c r="CK61" i="2"/>
  <c r="CM61" i="2"/>
  <c r="CN61" i="2"/>
  <c r="CO61" i="2"/>
  <c r="D62" i="2"/>
  <c r="L62" i="2"/>
  <c r="N62" i="2"/>
  <c r="Q62" i="2"/>
  <c r="R62" i="2"/>
  <c r="T62" i="2"/>
  <c r="W62" i="2"/>
  <c r="Z62" i="2"/>
  <c r="AB62" i="2"/>
  <c r="AD62" i="2"/>
  <c r="AF62" i="2"/>
  <c r="AJ62" i="2"/>
  <c r="AM62" i="2"/>
  <c r="AO62" i="2"/>
  <c r="AR62" i="2"/>
  <c r="AT62" i="2"/>
  <c r="AW62" i="2"/>
  <c r="AY62" i="2"/>
  <c r="BA62" i="2"/>
  <c r="BC62" i="2"/>
  <c r="BE62" i="2"/>
  <c r="BG62" i="2"/>
  <c r="BI62" i="2"/>
  <c r="BK62" i="2"/>
  <c r="BM62" i="2"/>
  <c r="BP62" i="2"/>
  <c r="BS62" i="2"/>
  <c r="BU62" i="2"/>
  <c r="BW62" i="2"/>
  <c r="BY62" i="2"/>
  <c r="CA62" i="2"/>
  <c r="CC62" i="2"/>
  <c r="CE62" i="2"/>
  <c r="CG62" i="2"/>
  <c r="CI62" i="2"/>
  <c r="CK62" i="2"/>
  <c r="CM62" i="2"/>
  <c r="CN62" i="2"/>
  <c r="CO62" i="2"/>
  <c r="D63" i="2"/>
  <c r="L63" i="2"/>
  <c r="N63" i="2"/>
  <c r="Q63" i="2"/>
  <c r="R63" i="2"/>
  <c r="T63" i="2"/>
  <c r="W63" i="2"/>
  <c r="Z63" i="2"/>
  <c r="AB63" i="2"/>
  <c r="AD63" i="2"/>
  <c r="AF63" i="2"/>
  <c r="AJ63" i="2"/>
  <c r="AM63" i="2"/>
  <c r="AO63" i="2"/>
  <c r="AR63" i="2"/>
  <c r="AT63" i="2"/>
  <c r="AW63" i="2"/>
  <c r="AY63" i="2"/>
  <c r="BA63" i="2"/>
  <c r="BC63" i="2"/>
  <c r="BE63" i="2"/>
  <c r="BG63" i="2"/>
  <c r="BI63" i="2"/>
  <c r="BK63" i="2"/>
  <c r="BM63" i="2"/>
  <c r="BP63" i="2"/>
  <c r="BS63" i="2"/>
  <c r="BU63" i="2"/>
  <c r="BW63" i="2"/>
  <c r="BY63" i="2"/>
  <c r="CA63" i="2"/>
  <c r="CC63" i="2"/>
  <c r="CE63" i="2"/>
  <c r="CG63" i="2"/>
  <c r="CI63" i="2"/>
  <c r="CK63" i="2"/>
  <c r="CM63" i="2"/>
  <c r="CN63" i="2"/>
  <c r="CO63" i="2"/>
  <c r="D64" i="2"/>
  <c r="L64" i="2"/>
  <c r="N64" i="2"/>
  <c r="Q64" i="2"/>
  <c r="R64" i="2"/>
  <c r="T64" i="2" s="1"/>
  <c r="W64" i="2"/>
  <c r="Z64" i="2"/>
  <c r="AB64" i="2"/>
  <c r="AD64" i="2"/>
  <c r="AF64" i="2"/>
  <c r="AJ64" i="2"/>
  <c r="AM64" i="2"/>
  <c r="AO64" i="2"/>
  <c r="AR64" i="2"/>
  <c r="AT64" i="2"/>
  <c r="AW64" i="2"/>
  <c r="AY64" i="2"/>
  <c r="BA64" i="2"/>
  <c r="BC64" i="2"/>
  <c r="BE64" i="2"/>
  <c r="BG64" i="2"/>
  <c r="BI64" i="2"/>
  <c r="BK64" i="2"/>
  <c r="BM64" i="2"/>
  <c r="BP64" i="2"/>
  <c r="BS64" i="2"/>
  <c r="BU64" i="2"/>
  <c r="BW64" i="2"/>
  <c r="BY64" i="2"/>
  <c r="CA64" i="2"/>
  <c r="CC64" i="2"/>
  <c r="CE64" i="2"/>
  <c r="CG64" i="2"/>
  <c r="CI64" i="2"/>
  <c r="CK64" i="2"/>
  <c r="CM64" i="2"/>
  <c r="CN64" i="2"/>
  <c r="CO64" i="2"/>
  <c r="D65" i="2"/>
  <c r="L65" i="2"/>
  <c r="N65" i="2"/>
  <c r="Q65" i="2"/>
  <c r="R65" i="2"/>
  <c r="T65" i="2"/>
  <c r="W65" i="2"/>
  <c r="Z65" i="2"/>
  <c r="AB65" i="2"/>
  <c r="AD65" i="2"/>
  <c r="AF65" i="2"/>
  <c r="AJ65" i="2"/>
  <c r="AM65" i="2"/>
  <c r="AO65" i="2"/>
  <c r="AR65" i="2"/>
  <c r="AT65" i="2"/>
  <c r="AW65" i="2"/>
  <c r="AY65" i="2"/>
  <c r="BA65" i="2"/>
  <c r="BC65" i="2"/>
  <c r="BE65" i="2"/>
  <c r="BG65" i="2"/>
  <c r="BI65" i="2"/>
  <c r="BK65" i="2"/>
  <c r="BM65" i="2"/>
  <c r="BP65" i="2"/>
  <c r="BS65" i="2"/>
  <c r="BU65" i="2"/>
  <c r="BW65" i="2"/>
  <c r="BY65" i="2"/>
  <c r="CA65" i="2"/>
  <c r="CC65" i="2"/>
  <c r="CE65" i="2"/>
  <c r="CG65" i="2"/>
  <c r="CI65" i="2"/>
  <c r="CK65" i="2"/>
  <c r="CM65" i="2"/>
  <c r="CN65" i="2"/>
  <c r="CO65" i="2"/>
  <c r="D66" i="2"/>
  <c r="L66" i="2"/>
  <c r="N66" i="2"/>
  <c r="Q66" i="2"/>
  <c r="R66" i="2"/>
  <c r="T66" i="2" s="1"/>
  <c r="W66" i="2"/>
  <c r="Z66" i="2"/>
  <c r="AB66" i="2"/>
  <c r="AD66" i="2"/>
  <c r="AF66" i="2"/>
  <c r="AJ66" i="2"/>
  <c r="AM66" i="2"/>
  <c r="AO66" i="2"/>
  <c r="AR66" i="2"/>
  <c r="AT66" i="2"/>
  <c r="AW66" i="2"/>
  <c r="AY66" i="2"/>
  <c r="BA66" i="2"/>
  <c r="BC66" i="2"/>
  <c r="BE66" i="2"/>
  <c r="BG66" i="2"/>
  <c r="BI66" i="2"/>
  <c r="BK66" i="2"/>
  <c r="BM66" i="2"/>
  <c r="BP66" i="2"/>
  <c r="BS66" i="2"/>
  <c r="BU66" i="2"/>
  <c r="BW66" i="2"/>
  <c r="BY66" i="2"/>
  <c r="CA66" i="2"/>
  <c r="CC66" i="2"/>
  <c r="CE66" i="2"/>
  <c r="CG66" i="2"/>
  <c r="CI66" i="2"/>
  <c r="CK66" i="2"/>
  <c r="CM66" i="2"/>
  <c r="CN66" i="2"/>
  <c r="CO66" i="2"/>
  <c r="D67" i="2"/>
  <c r="L67" i="2"/>
  <c r="N67" i="2"/>
  <c r="Q67" i="2"/>
  <c r="R67" i="2"/>
  <c r="T67" i="2"/>
  <c r="W67" i="2"/>
  <c r="Z67" i="2"/>
  <c r="AB67" i="2"/>
  <c r="AD67" i="2"/>
  <c r="AF67" i="2"/>
  <c r="AJ67" i="2"/>
  <c r="AM67" i="2"/>
  <c r="AO67" i="2"/>
  <c r="AR67" i="2"/>
  <c r="AT67" i="2"/>
  <c r="AW67" i="2"/>
  <c r="AY67" i="2"/>
  <c r="BA67" i="2"/>
  <c r="BC67" i="2"/>
  <c r="BE67" i="2"/>
  <c r="BG67" i="2"/>
  <c r="BI67" i="2"/>
  <c r="BK67" i="2"/>
  <c r="BM67" i="2"/>
  <c r="BP67" i="2"/>
  <c r="BS67" i="2"/>
  <c r="BU67" i="2"/>
  <c r="BW67" i="2"/>
  <c r="BY67" i="2"/>
  <c r="CA67" i="2"/>
  <c r="CC67" i="2"/>
  <c r="CE67" i="2"/>
  <c r="CG67" i="2"/>
  <c r="CI67" i="2"/>
  <c r="CK67" i="2"/>
  <c r="CM67" i="2"/>
  <c r="CN67" i="2"/>
  <c r="CO67" i="2"/>
  <c r="D68" i="2"/>
  <c r="L68" i="2"/>
  <c r="N68" i="2"/>
  <c r="Q68" i="2"/>
  <c r="R68" i="2"/>
  <c r="T68" i="2" s="1"/>
  <c r="W68" i="2"/>
  <c r="Z68" i="2"/>
  <c r="AB68" i="2"/>
  <c r="AD68" i="2"/>
  <c r="AF68" i="2"/>
  <c r="AJ68" i="2"/>
  <c r="AM68" i="2"/>
  <c r="AO68" i="2"/>
  <c r="AR68" i="2"/>
  <c r="AT68" i="2"/>
  <c r="AW68" i="2"/>
  <c r="AY68" i="2"/>
  <c r="BA68" i="2"/>
  <c r="BC68" i="2"/>
  <c r="BE68" i="2"/>
  <c r="BG68" i="2"/>
  <c r="BI68" i="2"/>
  <c r="BK68" i="2"/>
  <c r="BM68" i="2"/>
  <c r="BP68" i="2"/>
  <c r="BS68" i="2"/>
  <c r="BU68" i="2"/>
  <c r="BW68" i="2"/>
  <c r="BY68" i="2"/>
  <c r="CA68" i="2"/>
  <c r="CC68" i="2"/>
  <c r="CE68" i="2"/>
  <c r="CG68" i="2"/>
  <c r="CI68" i="2"/>
  <c r="CK68" i="2"/>
  <c r="CM68" i="2"/>
  <c r="CN68" i="2"/>
  <c r="CO68" i="2"/>
  <c r="D69" i="2"/>
  <c r="L69" i="2"/>
  <c r="N69" i="2"/>
  <c r="Q69" i="2"/>
  <c r="R69" i="2"/>
  <c r="T69" i="2" s="1"/>
  <c r="W69" i="2"/>
  <c r="Z69" i="2"/>
  <c r="AB69" i="2"/>
  <c r="AD69" i="2"/>
  <c r="AF69" i="2"/>
  <c r="AJ69" i="2"/>
  <c r="AM69" i="2"/>
  <c r="AO69" i="2"/>
  <c r="AR69" i="2"/>
  <c r="AT69" i="2"/>
  <c r="AW69" i="2"/>
  <c r="AY69" i="2"/>
  <c r="BA69" i="2"/>
  <c r="BC69" i="2"/>
  <c r="BE69" i="2"/>
  <c r="BG69" i="2"/>
  <c r="BI69" i="2"/>
  <c r="BK69" i="2"/>
  <c r="BM69" i="2"/>
  <c r="BP69" i="2"/>
  <c r="BS69" i="2"/>
  <c r="BU69" i="2"/>
  <c r="BW69" i="2"/>
  <c r="BY69" i="2"/>
  <c r="CA69" i="2"/>
  <c r="CC69" i="2"/>
  <c r="CE69" i="2"/>
  <c r="CG69" i="2"/>
  <c r="CI69" i="2"/>
  <c r="CK69" i="2"/>
  <c r="CM69" i="2"/>
  <c r="CN69" i="2"/>
  <c r="CO69" i="2"/>
  <c r="D70" i="2"/>
  <c r="L70" i="2"/>
  <c r="N70" i="2"/>
  <c r="Q70" i="2"/>
  <c r="R70" i="2"/>
  <c r="T70" i="2"/>
  <c r="W70" i="2"/>
  <c r="Z70" i="2"/>
  <c r="AB70" i="2"/>
  <c r="AD70" i="2"/>
  <c r="AF70" i="2"/>
  <c r="AJ70" i="2"/>
  <c r="AM70" i="2"/>
  <c r="AO70" i="2"/>
  <c r="AR70" i="2"/>
  <c r="AT70" i="2"/>
  <c r="AW70" i="2"/>
  <c r="AY70" i="2"/>
  <c r="BA70" i="2"/>
  <c r="BC70" i="2"/>
  <c r="BE70" i="2"/>
  <c r="BG70" i="2"/>
  <c r="BI70" i="2"/>
  <c r="BK70" i="2"/>
  <c r="BM70" i="2"/>
  <c r="BP70" i="2"/>
  <c r="BS70" i="2"/>
  <c r="BU70" i="2"/>
  <c r="BW70" i="2"/>
  <c r="BY70" i="2"/>
  <c r="CA70" i="2"/>
  <c r="CC70" i="2"/>
  <c r="CE70" i="2"/>
  <c r="CG70" i="2"/>
  <c r="CI70" i="2"/>
  <c r="CK70" i="2"/>
  <c r="CM70" i="2"/>
  <c r="CN70" i="2"/>
  <c r="CO70" i="2"/>
  <c r="D71" i="2"/>
  <c r="L71" i="2"/>
  <c r="N71" i="2"/>
  <c r="Q71" i="2"/>
  <c r="R71" i="2"/>
  <c r="T71" i="2"/>
  <c r="W71" i="2"/>
  <c r="Z71" i="2"/>
  <c r="AB71" i="2"/>
  <c r="AD71" i="2"/>
  <c r="AF71" i="2"/>
  <c r="AJ71" i="2"/>
  <c r="AM71" i="2"/>
  <c r="AO71" i="2"/>
  <c r="AR71" i="2"/>
  <c r="AT71" i="2"/>
  <c r="AW71" i="2"/>
  <c r="AY71" i="2"/>
  <c r="BA71" i="2"/>
  <c r="BC71" i="2"/>
  <c r="BE71" i="2"/>
  <c r="BG71" i="2"/>
  <c r="BI71" i="2"/>
  <c r="BK71" i="2"/>
  <c r="BM71" i="2"/>
  <c r="BP71" i="2"/>
  <c r="BS71" i="2"/>
  <c r="BU71" i="2"/>
  <c r="BW71" i="2"/>
  <c r="BY71" i="2"/>
  <c r="CA71" i="2"/>
  <c r="CC71" i="2"/>
  <c r="CE71" i="2"/>
  <c r="CG71" i="2"/>
  <c r="CI71" i="2"/>
  <c r="CK71" i="2"/>
  <c r="CM71" i="2"/>
  <c r="CN71" i="2"/>
  <c r="CO71" i="2"/>
  <c r="D72" i="2"/>
  <c r="L72" i="2"/>
  <c r="N72" i="2"/>
  <c r="Q72" i="2"/>
  <c r="R72" i="2"/>
  <c r="T72" i="2" s="1"/>
  <c r="W72" i="2"/>
  <c r="Z72" i="2"/>
  <c r="AB72" i="2"/>
  <c r="AD72" i="2"/>
  <c r="AF72" i="2"/>
  <c r="AJ72" i="2"/>
  <c r="AM72" i="2"/>
  <c r="AO72" i="2"/>
  <c r="AR72" i="2"/>
  <c r="AT72" i="2"/>
  <c r="AW72" i="2"/>
  <c r="AY72" i="2"/>
  <c r="BA72" i="2"/>
  <c r="BC72" i="2"/>
  <c r="BE72" i="2"/>
  <c r="BG72" i="2"/>
  <c r="BI72" i="2"/>
  <c r="BK72" i="2"/>
  <c r="BM72" i="2"/>
  <c r="BP72" i="2"/>
  <c r="BS72" i="2"/>
  <c r="BU72" i="2"/>
  <c r="BW72" i="2"/>
  <c r="BY72" i="2"/>
  <c r="CA72" i="2"/>
  <c r="CC72" i="2"/>
  <c r="CE72" i="2"/>
  <c r="CG72" i="2"/>
  <c r="CI72" i="2"/>
  <c r="CK72" i="2"/>
  <c r="CM72" i="2"/>
  <c r="CN72" i="2"/>
  <c r="CO72" i="2"/>
  <c r="D73" i="2"/>
  <c r="L73" i="2"/>
  <c r="N73" i="2"/>
  <c r="Q73" i="2"/>
  <c r="R73" i="2"/>
  <c r="T73" i="2"/>
  <c r="W73" i="2"/>
  <c r="Z73" i="2"/>
  <c r="AB73" i="2"/>
  <c r="AD73" i="2"/>
  <c r="AF73" i="2"/>
  <c r="AJ73" i="2"/>
  <c r="AM73" i="2"/>
  <c r="AO73" i="2"/>
  <c r="AR73" i="2"/>
  <c r="AT73" i="2"/>
  <c r="AW73" i="2"/>
  <c r="AY73" i="2"/>
  <c r="BA73" i="2"/>
  <c r="BC73" i="2"/>
  <c r="BE73" i="2"/>
  <c r="BG73" i="2"/>
  <c r="BI73" i="2"/>
  <c r="BK73" i="2"/>
  <c r="BM73" i="2"/>
  <c r="BP73" i="2"/>
  <c r="BS73" i="2"/>
  <c r="BU73" i="2"/>
  <c r="BW73" i="2"/>
  <c r="BY73" i="2"/>
  <c r="CA73" i="2"/>
  <c r="CC73" i="2"/>
  <c r="CE73" i="2"/>
  <c r="CG73" i="2"/>
  <c r="CI73" i="2"/>
  <c r="CK73" i="2"/>
  <c r="CM73" i="2"/>
  <c r="CN73" i="2"/>
  <c r="CO73" i="2"/>
  <c r="D74" i="2"/>
  <c r="L74" i="2"/>
  <c r="N74" i="2"/>
  <c r="Q74" i="2"/>
  <c r="R74" i="2"/>
  <c r="T74" i="2"/>
  <c r="W74" i="2"/>
  <c r="Z74" i="2"/>
  <c r="AB74" i="2"/>
  <c r="AD74" i="2"/>
  <c r="AF74" i="2"/>
  <c r="AJ74" i="2"/>
  <c r="AM74" i="2"/>
  <c r="AO74" i="2"/>
  <c r="AR74" i="2"/>
  <c r="AT74" i="2"/>
  <c r="AW74" i="2"/>
  <c r="AY74" i="2"/>
  <c r="BA74" i="2"/>
  <c r="BC74" i="2"/>
  <c r="BE74" i="2"/>
  <c r="BG74" i="2"/>
  <c r="BI74" i="2"/>
  <c r="BK74" i="2"/>
  <c r="BM74" i="2"/>
  <c r="BP74" i="2"/>
  <c r="BS74" i="2"/>
  <c r="BU74" i="2"/>
  <c r="BW74" i="2"/>
  <c r="BY74" i="2"/>
  <c r="CA74" i="2"/>
  <c r="CC74" i="2"/>
  <c r="CE74" i="2"/>
  <c r="CG74" i="2"/>
  <c r="CI74" i="2"/>
  <c r="CK74" i="2"/>
  <c r="CM74" i="2"/>
  <c r="CN74" i="2"/>
  <c r="CO74" i="2"/>
  <c r="D75" i="2"/>
  <c r="L75" i="2"/>
  <c r="N75" i="2"/>
  <c r="Q75" i="2"/>
  <c r="R75" i="2"/>
  <c r="T75" i="2"/>
  <c r="W75" i="2"/>
  <c r="Z75" i="2"/>
  <c r="AB75" i="2"/>
  <c r="AD75" i="2"/>
  <c r="AF75" i="2"/>
  <c r="AJ75" i="2"/>
  <c r="AM75" i="2"/>
  <c r="AO75" i="2"/>
  <c r="AR75" i="2"/>
  <c r="AT75" i="2"/>
  <c r="AW75" i="2"/>
  <c r="AY75" i="2"/>
  <c r="BA75" i="2"/>
  <c r="BC75" i="2"/>
  <c r="BE75" i="2"/>
  <c r="BG75" i="2"/>
  <c r="BI75" i="2"/>
  <c r="BK75" i="2"/>
  <c r="BM75" i="2"/>
  <c r="BP75" i="2"/>
  <c r="BS75" i="2"/>
  <c r="BU75" i="2"/>
  <c r="BW75" i="2"/>
  <c r="BY75" i="2"/>
  <c r="CA75" i="2"/>
  <c r="CC75" i="2"/>
  <c r="CE75" i="2"/>
  <c r="CG75" i="2"/>
  <c r="CI75" i="2"/>
  <c r="CK75" i="2"/>
  <c r="CM75" i="2"/>
  <c r="CN75" i="2"/>
  <c r="CO75" i="2"/>
  <c r="D76" i="2"/>
  <c r="L76" i="2"/>
  <c r="N76" i="2"/>
  <c r="Q76" i="2"/>
  <c r="R76" i="2"/>
  <c r="T76" i="2" s="1"/>
  <c r="W76" i="2"/>
  <c r="Z76" i="2"/>
  <c r="AB76" i="2"/>
  <c r="AD76" i="2"/>
  <c r="AF76" i="2"/>
  <c r="AJ76" i="2"/>
  <c r="AM76" i="2"/>
  <c r="AO76" i="2"/>
  <c r="AR76" i="2"/>
  <c r="AT76" i="2"/>
  <c r="AW76" i="2"/>
  <c r="AY76" i="2"/>
  <c r="BA76" i="2"/>
  <c r="BC76" i="2"/>
  <c r="BE76" i="2"/>
  <c r="BG76" i="2"/>
  <c r="BI76" i="2"/>
  <c r="BK76" i="2"/>
  <c r="BM76" i="2"/>
  <c r="BP76" i="2"/>
  <c r="BS76" i="2"/>
  <c r="BU76" i="2"/>
  <c r="BW76" i="2"/>
  <c r="BY76" i="2"/>
  <c r="CA76" i="2"/>
  <c r="CC76" i="2"/>
  <c r="CE76" i="2"/>
  <c r="CG76" i="2"/>
  <c r="CI76" i="2"/>
  <c r="CK76" i="2"/>
  <c r="CM76" i="2"/>
  <c r="CN76" i="2"/>
  <c r="CO76" i="2"/>
  <c r="D77" i="2"/>
  <c r="L77" i="2"/>
  <c r="N77" i="2"/>
  <c r="Q77" i="2"/>
  <c r="R77" i="2"/>
  <c r="T77" i="2"/>
  <c r="W77" i="2"/>
  <c r="Z77" i="2"/>
  <c r="AB77" i="2"/>
  <c r="AD77" i="2"/>
  <c r="AF77" i="2"/>
  <c r="AJ77" i="2"/>
  <c r="AM77" i="2"/>
  <c r="AO77" i="2"/>
  <c r="AR77" i="2"/>
  <c r="AT77" i="2"/>
  <c r="AW77" i="2"/>
  <c r="AY77" i="2"/>
  <c r="BA77" i="2"/>
  <c r="BC77" i="2"/>
  <c r="BE77" i="2"/>
  <c r="BG77" i="2"/>
  <c r="BI77" i="2"/>
  <c r="BK77" i="2"/>
  <c r="BM77" i="2"/>
  <c r="BP77" i="2"/>
  <c r="BS77" i="2"/>
  <c r="BU77" i="2"/>
  <c r="BW77" i="2"/>
  <c r="BY77" i="2"/>
  <c r="CA77" i="2"/>
  <c r="CC77" i="2"/>
  <c r="CE77" i="2"/>
  <c r="CG77" i="2"/>
  <c r="CI77" i="2"/>
  <c r="CK77" i="2"/>
  <c r="CM77" i="2"/>
  <c r="CN77" i="2"/>
  <c r="CO77" i="2"/>
  <c r="D78" i="2"/>
  <c r="L78" i="2"/>
  <c r="N78" i="2"/>
  <c r="Q78" i="2"/>
  <c r="R78" i="2"/>
  <c r="T78" i="2" s="1"/>
  <c r="W78" i="2"/>
  <c r="Z78" i="2"/>
  <c r="AB78" i="2"/>
  <c r="AD78" i="2"/>
  <c r="AF78" i="2"/>
  <c r="AJ78" i="2"/>
  <c r="AM78" i="2"/>
  <c r="AO78" i="2"/>
  <c r="AR78" i="2"/>
  <c r="AT78" i="2"/>
  <c r="AW78" i="2"/>
  <c r="AY78" i="2"/>
  <c r="BA78" i="2"/>
  <c r="BC78" i="2"/>
  <c r="BE78" i="2"/>
  <c r="BG78" i="2"/>
  <c r="BI78" i="2"/>
  <c r="BK78" i="2"/>
  <c r="BM78" i="2"/>
  <c r="BP78" i="2"/>
  <c r="BS78" i="2"/>
  <c r="BU78" i="2"/>
  <c r="BW78" i="2"/>
  <c r="BY78" i="2"/>
  <c r="CA78" i="2"/>
  <c r="CC78" i="2"/>
  <c r="CE78" i="2"/>
  <c r="CG78" i="2"/>
  <c r="CI78" i="2"/>
  <c r="CK78" i="2"/>
  <c r="CM78" i="2"/>
  <c r="CN78" i="2"/>
  <c r="CO78" i="2"/>
  <c r="D79" i="2"/>
  <c r="L79" i="2"/>
  <c r="N79" i="2"/>
  <c r="Q79" i="2"/>
  <c r="R79" i="2"/>
  <c r="T79" i="2"/>
  <c r="W79" i="2"/>
  <c r="Z79" i="2"/>
  <c r="AB79" i="2"/>
  <c r="AD79" i="2"/>
  <c r="AF79" i="2"/>
  <c r="AJ79" i="2"/>
  <c r="AM79" i="2"/>
  <c r="AO79" i="2"/>
  <c r="AR79" i="2"/>
  <c r="AT79" i="2"/>
  <c r="AW79" i="2"/>
  <c r="AY79" i="2"/>
  <c r="BA79" i="2"/>
  <c r="BC79" i="2"/>
  <c r="BE79" i="2"/>
  <c r="BG79" i="2"/>
  <c r="BI79" i="2"/>
  <c r="BK79" i="2"/>
  <c r="BM79" i="2"/>
  <c r="BP79" i="2"/>
  <c r="BS79" i="2"/>
  <c r="BU79" i="2"/>
  <c r="BW79" i="2"/>
  <c r="BY79" i="2"/>
  <c r="CA79" i="2"/>
  <c r="CC79" i="2"/>
  <c r="CE79" i="2"/>
  <c r="CG79" i="2"/>
  <c r="CI79" i="2"/>
  <c r="CK79" i="2"/>
  <c r="CM79" i="2"/>
  <c r="CN79" i="2"/>
  <c r="CO79" i="2"/>
  <c r="D80" i="2"/>
  <c r="L80" i="2"/>
  <c r="N80" i="2"/>
  <c r="Q80" i="2"/>
  <c r="R80" i="2"/>
  <c r="T80" i="2"/>
  <c r="W80" i="2"/>
  <c r="Z80" i="2"/>
  <c r="AB80" i="2"/>
  <c r="AD80" i="2"/>
  <c r="AF80" i="2"/>
  <c r="AJ80" i="2"/>
  <c r="AM80" i="2"/>
  <c r="AO80" i="2"/>
  <c r="AR80" i="2"/>
  <c r="AT80" i="2"/>
  <c r="AW80" i="2"/>
  <c r="AY80" i="2"/>
  <c r="BA80" i="2"/>
  <c r="BC80" i="2"/>
  <c r="BE80" i="2"/>
  <c r="BG80" i="2"/>
  <c r="BI80" i="2"/>
  <c r="BK80" i="2"/>
  <c r="BM80" i="2"/>
  <c r="BP80" i="2"/>
  <c r="BS80" i="2"/>
  <c r="BU80" i="2"/>
  <c r="BW80" i="2"/>
  <c r="BY80" i="2"/>
  <c r="CA80" i="2"/>
  <c r="CC80" i="2"/>
  <c r="CE80" i="2"/>
  <c r="CG80" i="2"/>
  <c r="CI80" i="2"/>
  <c r="CK80" i="2"/>
  <c r="CM80" i="2"/>
  <c r="CN80" i="2"/>
  <c r="CO80" i="2"/>
  <c r="D81" i="2"/>
  <c r="L81" i="2"/>
  <c r="N81" i="2"/>
  <c r="Q81" i="2"/>
  <c r="R81" i="2"/>
  <c r="T81" i="2"/>
  <c r="W81" i="2"/>
  <c r="Z81" i="2"/>
  <c r="AB81" i="2"/>
  <c r="AD81" i="2"/>
  <c r="AF81" i="2"/>
  <c r="AJ81" i="2"/>
  <c r="AM81" i="2"/>
  <c r="AO81" i="2"/>
  <c r="AR81" i="2"/>
  <c r="AT81" i="2"/>
  <c r="AW81" i="2"/>
  <c r="AY81" i="2"/>
  <c r="BA81" i="2"/>
  <c r="BC81" i="2"/>
  <c r="BE81" i="2"/>
  <c r="BG81" i="2"/>
  <c r="BI81" i="2"/>
  <c r="BK81" i="2"/>
  <c r="BM81" i="2"/>
  <c r="BP81" i="2"/>
  <c r="BS81" i="2"/>
  <c r="BU81" i="2"/>
  <c r="BW81" i="2"/>
  <c r="BY81" i="2"/>
  <c r="CA81" i="2"/>
  <c r="CC81" i="2"/>
  <c r="CE81" i="2"/>
  <c r="CG81" i="2"/>
  <c r="CI81" i="2"/>
  <c r="CK81" i="2"/>
  <c r="CM81" i="2"/>
  <c r="CN81" i="2"/>
  <c r="CO81" i="2"/>
  <c r="D82" i="2"/>
  <c r="L82" i="2"/>
  <c r="N82" i="2"/>
  <c r="Q82" i="2"/>
  <c r="R82" i="2"/>
  <c r="T82" i="2"/>
  <c r="W82" i="2"/>
  <c r="Z82" i="2"/>
  <c r="AB82" i="2"/>
  <c r="AD82" i="2"/>
  <c r="AF82" i="2"/>
  <c r="AJ82" i="2"/>
  <c r="AM82" i="2"/>
  <c r="AO82" i="2"/>
  <c r="AR82" i="2"/>
  <c r="AT82" i="2"/>
  <c r="AW82" i="2"/>
  <c r="AY82" i="2"/>
  <c r="BA82" i="2"/>
  <c r="BC82" i="2"/>
  <c r="BE82" i="2"/>
  <c r="BG82" i="2"/>
  <c r="BI82" i="2"/>
  <c r="BK82" i="2"/>
  <c r="BM82" i="2"/>
  <c r="BP82" i="2"/>
  <c r="BS82" i="2"/>
  <c r="BU82" i="2"/>
  <c r="BW82" i="2"/>
  <c r="BY82" i="2"/>
  <c r="CA82" i="2"/>
  <c r="CC82" i="2"/>
  <c r="CE82" i="2"/>
  <c r="CG82" i="2"/>
  <c r="CI82" i="2"/>
  <c r="CK82" i="2"/>
  <c r="CM82" i="2"/>
  <c r="CN82" i="2"/>
  <c r="CO82" i="2"/>
  <c r="D83" i="2"/>
  <c r="L83" i="2"/>
  <c r="N83" i="2"/>
  <c r="Q83" i="2"/>
  <c r="R83" i="2"/>
  <c r="T83" i="2"/>
  <c r="W83" i="2"/>
  <c r="Z83" i="2"/>
  <c r="AB83" i="2"/>
  <c r="AD83" i="2"/>
  <c r="AF83" i="2"/>
  <c r="AJ83" i="2"/>
  <c r="AM83" i="2"/>
  <c r="AO83" i="2"/>
  <c r="AR83" i="2"/>
  <c r="AT83" i="2"/>
  <c r="AW83" i="2"/>
  <c r="AY83" i="2"/>
  <c r="BA83" i="2"/>
  <c r="BC83" i="2"/>
  <c r="BE83" i="2"/>
  <c r="BG83" i="2"/>
  <c r="BI83" i="2"/>
  <c r="BK83" i="2"/>
  <c r="BM83" i="2"/>
  <c r="BP83" i="2"/>
  <c r="BS83" i="2"/>
  <c r="BU83" i="2"/>
  <c r="BW83" i="2"/>
  <c r="BY83" i="2"/>
  <c r="CA83" i="2"/>
  <c r="CC83" i="2"/>
  <c r="CE83" i="2"/>
  <c r="CG83" i="2"/>
  <c r="CI83" i="2"/>
  <c r="CK83" i="2"/>
  <c r="CM83" i="2"/>
  <c r="CN83" i="2"/>
  <c r="CO83" i="2"/>
  <c r="D84" i="2"/>
  <c r="L84" i="2"/>
  <c r="N84" i="2"/>
  <c r="Q84" i="2"/>
  <c r="R84" i="2"/>
  <c r="T84" i="2" s="1"/>
  <c r="W84" i="2"/>
  <c r="Z84" i="2"/>
  <c r="AB84" i="2"/>
  <c r="AD84" i="2"/>
  <c r="AF84" i="2"/>
  <c r="AJ84" i="2"/>
  <c r="AM84" i="2"/>
  <c r="AO84" i="2"/>
  <c r="AR84" i="2"/>
  <c r="AT84" i="2"/>
  <c r="AW84" i="2"/>
  <c r="AY84" i="2"/>
  <c r="BA84" i="2"/>
  <c r="BC84" i="2"/>
  <c r="BE84" i="2"/>
  <c r="BG84" i="2"/>
  <c r="BI84" i="2"/>
  <c r="BK84" i="2"/>
  <c r="BM84" i="2"/>
  <c r="BP84" i="2"/>
  <c r="BS84" i="2"/>
  <c r="BU84" i="2"/>
  <c r="BW84" i="2"/>
  <c r="BY84" i="2"/>
  <c r="CA84" i="2"/>
  <c r="CC84" i="2"/>
  <c r="CE84" i="2"/>
  <c r="CG84" i="2"/>
  <c r="CI84" i="2"/>
  <c r="CK84" i="2"/>
  <c r="CM84" i="2"/>
  <c r="CN84" i="2"/>
  <c r="CO84" i="2"/>
  <c r="D85" i="2"/>
  <c r="L85" i="2"/>
  <c r="N85" i="2"/>
  <c r="Q85" i="2"/>
  <c r="R85" i="2"/>
  <c r="T85" i="2"/>
  <c r="W85" i="2"/>
  <c r="Z85" i="2"/>
  <c r="AB85" i="2"/>
  <c r="AD85" i="2"/>
  <c r="AF85" i="2"/>
  <c r="AJ85" i="2"/>
  <c r="AI2" i="2" s="1"/>
  <c r="AM85" i="2"/>
  <c r="AO85" i="2"/>
  <c r="AR85" i="2"/>
  <c r="AT85" i="2"/>
  <c r="AW85" i="2"/>
  <c r="AY85" i="2"/>
  <c r="BA85" i="2"/>
  <c r="BC85" i="2"/>
  <c r="BE85" i="2"/>
  <c r="BG85" i="2"/>
  <c r="BI85" i="2"/>
  <c r="BK85" i="2"/>
  <c r="BM85" i="2"/>
  <c r="BP85" i="2"/>
  <c r="BS85" i="2"/>
  <c r="BU85" i="2"/>
  <c r="BW85" i="2"/>
  <c r="BY85" i="2"/>
  <c r="CA85" i="2"/>
  <c r="CC85" i="2"/>
  <c r="CE85" i="2"/>
  <c r="CG85" i="2"/>
  <c r="CI85" i="2"/>
  <c r="CK85" i="2"/>
  <c r="CM85" i="2"/>
  <c r="CN85" i="2"/>
  <c r="CO85" i="2"/>
  <c r="D86" i="2"/>
  <c r="L86" i="2"/>
  <c r="N86" i="2"/>
  <c r="Q86" i="2"/>
  <c r="R86" i="2"/>
  <c r="T86" i="2" s="1"/>
  <c r="W86" i="2"/>
  <c r="Z86" i="2"/>
  <c r="AB86" i="2"/>
  <c r="AD86" i="2"/>
  <c r="AF86" i="2"/>
  <c r="AJ86" i="2"/>
  <c r="AM86" i="2"/>
  <c r="AO86" i="2"/>
  <c r="AR86" i="2"/>
  <c r="AT86" i="2"/>
  <c r="AW86" i="2"/>
  <c r="AY86" i="2"/>
  <c r="BA86" i="2"/>
  <c r="BC86" i="2"/>
  <c r="BE86" i="2"/>
  <c r="BG86" i="2"/>
  <c r="BI86" i="2"/>
  <c r="BK86" i="2"/>
  <c r="BM86" i="2"/>
  <c r="BP86" i="2"/>
  <c r="BS86" i="2"/>
  <c r="BU86" i="2"/>
  <c r="BW86" i="2"/>
  <c r="BY86" i="2"/>
  <c r="CA86" i="2"/>
  <c r="CC86" i="2"/>
  <c r="CE86" i="2"/>
  <c r="CG86" i="2"/>
  <c r="CI86" i="2"/>
  <c r="CK86" i="2"/>
  <c r="CM86" i="2"/>
  <c r="CN86" i="2"/>
  <c r="CO86" i="2"/>
  <c r="D87" i="2"/>
  <c r="L87" i="2"/>
  <c r="N87" i="2"/>
  <c r="Q87" i="2"/>
  <c r="R87" i="2"/>
  <c r="T87" i="2"/>
  <c r="W87" i="2"/>
  <c r="Z87" i="2"/>
  <c r="AB87" i="2"/>
  <c r="AD87" i="2"/>
  <c r="AF87" i="2"/>
  <c r="AJ87" i="2"/>
  <c r="AM87" i="2"/>
  <c r="AO87" i="2"/>
  <c r="AR87" i="2"/>
  <c r="AT87" i="2"/>
  <c r="AW87" i="2"/>
  <c r="AY87" i="2"/>
  <c r="BA87" i="2"/>
  <c r="BC87" i="2"/>
  <c r="BE87" i="2"/>
  <c r="BG87" i="2"/>
  <c r="BI87" i="2"/>
  <c r="BK87" i="2"/>
  <c r="BM87" i="2"/>
  <c r="BP87" i="2"/>
  <c r="BS87" i="2"/>
  <c r="BU87" i="2"/>
  <c r="BW87" i="2"/>
  <c r="BY87" i="2"/>
  <c r="CA87" i="2"/>
  <c r="CC87" i="2"/>
  <c r="CE87" i="2"/>
  <c r="CG87" i="2"/>
  <c r="CI87" i="2"/>
  <c r="CK87" i="2"/>
  <c r="CM87" i="2"/>
  <c r="CN87" i="2"/>
  <c r="CO87" i="2"/>
  <c r="D88" i="2"/>
  <c r="L88" i="2"/>
  <c r="N88" i="2"/>
  <c r="Q88" i="2"/>
  <c r="R88" i="2"/>
  <c r="T88" i="2" s="1"/>
  <c r="W88" i="2"/>
  <c r="Z88" i="2"/>
  <c r="AB88" i="2"/>
  <c r="AD88" i="2"/>
  <c r="AF88" i="2"/>
  <c r="AJ88" i="2"/>
  <c r="AM88" i="2"/>
  <c r="AO88" i="2"/>
  <c r="AR88" i="2"/>
  <c r="AT88" i="2"/>
  <c r="AW88" i="2"/>
  <c r="AY88" i="2"/>
  <c r="BA88" i="2"/>
  <c r="BC88" i="2"/>
  <c r="BE88" i="2"/>
  <c r="BG88" i="2"/>
  <c r="BI88" i="2"/>
  <c r="BK88" i="2"/>
  <c r="BM88" i="2"/>
  <c r="BP88" i="2"/>
  <c r="BS88" i="2"/>
  <c r="BU88" i="2"/>
  <c r="BW88" i="2"/>
  <c r="BY88" i="2"/>
  <c r="CA88" i="2"/>
  <c r="CC88" i="2"/>
  <c r="CE88" i="2"/>
  <c r="CG88" i="2"/>
  <c r="CI88" i="2"/>
  <c r="CK88" i="2"/>
  <c r="CM88" i="2"/>
  <c r="CN88" i="2"/>
  <c r="CO88" i="2"/>
  <c r="D89" i="2"/>
  <c r="L89" i="2"/>
  <c r="N89" i="2"/>
  <c r="Q89" i="2"/>
  <c r="R89" i="2"/>
  <c r="T89" i="2" s="1"/>
  <c r="W89" i="2"/>
  <c r="Z89" i="2"/>
  <c r="AB89" i="2"/>
  <c r="AD89" i="2"/>
  <c r="AF89" i="2"/>
  <c r="AJ89" i="2"/>
  <c r="AM89" i="2"/>
  <c r="AO89" i="2"/>
  <c r="AR89" i="2"/>
  <c r="AT89" i="2"/>
  <c r="AW89" i="2"/>
  <c r="AY89" i="2"/>
  <c r="BA89" i="2"/>
  <c r="BC89" i="2"/>
  <c r="BE89" i="2"/>
  <c r="BG89" i="2"/>
  <c r="BI89" i="2"/>
  <c r="BK89" i="2"/>
  <c r="BM89" i="2"/>
  <c r="BP89" i="2"/>
  <c r="BS89" i="2"/>
  <c r="BU89" i="2"/>
  <c r="BW89" i="2"/>
  <c r="BY89" i="2"/>
  <c r="CA89" i="2"/>
  <c r="CC89" i="2"/>
  <c r="CE89" i="2"/>
  <c r="CG89" i="2"/>
  <c r="CI89" i="2"/>
  <c r="CK89" i="2"/>
  <c r="CM89" i="2"/>
  <c r="CN89" i="2"/>
  <c r="CO89" i="2"/>
  <c r="D90" i="2"/>
  <c r="L90" i="2"/>
  <c r="N90" i="2"/>
  <c r="Q90" i="2"/>
  <c r="R90" i="2"/>
  <c r="T90" i="2"/>
  <c r="W90" i="2"/>
  <c r="Z90" i="2"/>
  <c r="AB90" i="2"/>
  <c r="AD90" i="2"/>
  <c r="AF90" i="2"/>
  <c r="AJ90" i="2"/>
  <c r="AM90" i="2"/>
  <c r="AO90" i="2"/>
  <c r="AR90" i="2"/>
  <c r="AT90" i="2"/>
  <c r="AW90" i="2"/>
  <c r="AY90" i="2"/>
  <c r="BA90" i="2"/>
  <c r="BC90" i="2"/>
  <c r="BE90" i="2"/>
  <c r="BG90" i="2"/>
  <c r="BI90" i="2"/>
  <c r="BK90" i="2"/>
  <c r="BM90" i="2"/>
  <c r="BP90" i="2"/>
  <c r="BS90" i="2"/>
  <c r="BU90" i="2"/>
  <c r="BW90" i="2"/>
  <c r="BY90" i="2"/>
  <c r="CA90" i="2"/>
  <c r="CC90" i="2"/>
  <c r="CE90" i="2"/>
  <c r="CG90" i="2"/>
  <c r="CI90" i="2"/>
  <c r="CK90" i="2"/>
  <c r="CM90" i="2"/>
  <c r="CN90" i="2"/>
  <c r="CO90" i="2"/>
  <c r="D91" i="2"/>
  <c r="L91" i="2"/>
  <c r="N91" i="2"/>
  <c r="Q91" i="2"/>
  <c r="R91" i="2"/>
  <c r="T91" i="2"/>
  <c r="W91" i="2"/>
  <c r="Z91" i="2"/>
  <c r="AB91" i="2"/>
  <c r="AD91" i="2"/>
  <c r="AF91" i="2"/>
  <c r="AJ91" i="2"/>
  <c r="AM91" i="2"/>
  <c r="AO91" i="2"/>
  <c r="AR91" i="2"/>
  <c r="AT91" i="2"/>
  <c r="AW91" i="2"/>
  <c r="AY91" i="2"/>
  <c r="BA91" i="2"/>
  <c r="BC91" i="2"/>
  <c r="BE91" i="2"/>
  <c r="BG91" i="2"/>
  <c r="BI91" i="2"/>
  <c r="BK91" i="2"/>
  <c r="BM91" i="2"/>
  <c r="BP91" i="2"/>
  <c r="BS91" i="2"/>
  <c r="BU91" i="2"/>
  <c r="BW91" i="2"/>
  <c r="BY91" i="2"/>
  <c r="CA91" i="2"/>
  <c r="CC91" i="2"/>
  <c r="CE91" i="2"/>
  <c r="CG91" i="2"/>
  <c r="CI91" i="2"/>
  <c r="CK91" i="2"/>
  <c r="CM91" i="2"/>
  <c r="CN91" i="2"/>
  <c r="CO91" i="2"/>
  <c r="D92" i="2"/>
  <c r="L92" i="2"/>
  <c r="N92" i="2"/>
  <c r="Q92" i="2"/>
  <c r="R92" i="2"/>
  <c r="T92" i="2" s="1"/>
  <c r="W92" i="2"/>
  <c r="Z92" i="2"/>
  <c r="AB92" i="2"/>
  <c r="AD92" i="2"/>
  <c r="AF92" i="2"/>
  <c r="AJ92" i="2"/>
  <c r="AM92" i="2"/>
  <c r="AO92" i="2"/>
  <c r="AR92" i="2"/>
  <c r="AT92" i="2"/>
  <c r="AW92" i="2"/>
  <c r="AY92" i="2"/>
  <c r="BA92" i="2"/>
  <c r="BC92" i="2"/>
  <c r="BE92" i="2"/>
  <c r="BG92" i="2"/>
  <c r="BI92" i="2"/>
  <c r="BK92" i="2"/>
  <c r="BM92" i="2"/>
  <c r="BP92" i="2"/>
  <c r="BS92" i="2"/>
  <c r="BU92" i="2"/>
  <c r="BW92" i="2"/>
  <c r="BY92" i="2"/>
  <c r="CA92" i="2"/>
  <c r="CC92" i="2"/>
  <c r="CE92" i="2"/>
  <c r="CG92" i="2"/>
  <c r="CI92" i="2"/>
  <c r="CK92" i="2"/>
  <c r="CM92" i="2"/>
  <c r="CN92" i="2"/>
  <c r="CO92" i="2"/>
  <c r="D93" i="2"/>
  <c r="L93" i="2"/>
  <c r="N93" i="2"/>
  <c r="Q93" i="2"/>
  <c r="R93" i="2"/>
  <c r="T93" i="2"/>
  <c r="W93" i="2"/>
  <c r="Z93" i="2"/>
  <c r="AB93" i="2"/>
  <c r="AD93" i="2"/>
  <c r="AF93" i="2"/>
  <c r="AJ93" i="2"/>
  <c r="AM93" i="2"/>
  <c r="AO93" i="2"/>
  <c r="AR93" i="2"/>
  <c r="AT93" i="2"/>
  <c r="AW93" i="2"/>
  <c r="AY93" i="2"/>
  <c r="BA93" i="2"/>
  <c r="BC93" i="2"/>
  <c r="BE93" i="2"/>
  <c r="BG93" i="2"/>
  <c r="BI93" i="2"/>
  <c r="BK93" i="2"/>
  <c r="BM93" i="2"/>
  <c r="BP93" i="2"/>
  <c r="BS93" i="2"/>
  <c r="BU93" i="2"/>
  <c r="BW93" i="2"/>
  <c r="BY93" i="2"/>
  <c r="CA93" i="2"/>
  <c r="CC93" i="2"/>
  <c r="CE93" i="2"/>
  <c r="CG93" i="2"/>
  <c r="CI93" i="2"/>
  <c r="CK93" i="2"/>
  <c r="CM93" i="2"/>
  <c r="CN93" i="2"/>
  <c r="CO93" i="2"/>
  <c r="D94" i="2"/>
  <c r="L94" i="2"/>
  <c r="N94" i="2"/>
  <c r="Q94" i="2"/>
  <c r="R94" i="2"/>
  <c r="T94" i="2"/>
  <c r="W94" i="2"/>
  <c r="Z94" i="2"/>
  <c r="AB94" i="2"/>
  <c r="AD94" i="2"/>
  <c r="AF94" i="2"/>
  <c r="AJ94" i="2"/>
  <c r="AM94" i="2"/>
  <c r="AO94" i="2"/>
  <c r="AR94" i="2"/>
  <c r="AT94" i="2"/>
  <c r="AW94" i="2"/>
  <c r="AY94" i="2"/>
  <c r="BA94" i="2"/>
  <c r="BC94" i="2"/>
  <c r="BE94" i="2"/>
  <c r="BG94" i="2"/>
  <c r="BI94" i="2"/>
  <c r="BK94" i="2"/>
  <c r="BM94" i="2"/>
  <c r="BP94" i="2"/>
  <c r="BS94" i="2"/>
  <c r="BU94" i="2"/>
  <c r="BW94" i="2"/>
  <c r="BY94" i="2"/>
  <c r="CA94" i="2"/>
  <c r="CC94" i="2"/>
  <c r="CE94" i="2"/>
  <c r="CG94" i="2"/>
  <c r="CI94" i="2"/>
  <c r="CK94" i="2"/>
  <c r="CM94" i="2"/>
  <c r="CN94" i="2"/>
  <c r="CO94" i="2"/>
  <c r="D95" i="2"/>
  <c r="L95" i="2"/>
  <c r="N95" i="2"/>
  <c r="Q95" i="2"/>
  <c r="R95" i="2"/>
  <c r="T95" i="2"/>
  <c r="W95" i="2"/>
  <c r="Z95" i="2"/>
  <c r="AB95" i="2"/>
  <c r="AD95" i="2"/>
  <c r="AF95" i="2"/>
  <c r="AJ95" i="2"/>
  <c r="AM95" i="2"/>
  <c r="AO95" i="2"/>
  <c r="AR95" i="2"/>
  <c r="AT95" i="2"/>
  <c r="AW95" i="2"/>
  <c r="AY95" i="2"/>
  <c r="BA95" i="2"/>
  <c r="BC95" i="2"/>
  <c r="BE95" i="2"/>
  <c r="BG95" i="2"/>
  <c r="BI95" i="2"/>
  <c r="BK95" i="2"/>
  <c r="BM95" i="2"/>
  <c r="BP95" i="2"/>
  <c r="BS95" i="2"/>
  <c r="BU95" i="2"/>
  <c r="BW95" i="2"/>
  <c r="BY95" i="2"/>
  <c r="CA95" i="2"/>
  <c r="CC95" i="2"/>
  <c r="CE95" i="2"/>
  <c r="CG95" i="2"/>
  <c r="CI95" i="2"/>
  <c r="CK95" i="2"/>
  <c r="CM95" i="2"/>
  <c r="CN95" i="2"/>
  <c r="CO95" i="2"/>
  <c r="D96" i="2"/>
  <c r="L96" i="2"/>
  <c r="N96" i="2"/>
  <c r="Q96" i="2"/>
  <c r="R96" i="2"/>
  <c r="T96" i="2" s="1"/>
  <c r="W96" i="2"/>
  <c r="Z96" i="2"/>
  <c r="AB96" i="2"/>
  <c r="AD96" i="2"/>
  <c r="AF96" i="2"/>
  <c r="AJ96" i="2"/>
  <c r="AM96" i="2"/>
  <c r="AO96" i="2"/>
  <c r="AR96" i="2"/>
  <c r="AT96" i="2"/>
  <c r="AW96" i="2"/>
  <c r="AY96" i="2"/>
  <c r="BA96" i="2"/>
  <c r="BC96" i="2"/>
  <c r="BE96" i="2"/>
  <c r="BG96" i="2"/>
  <c r="BI96" i="2"/>
  <c r="BK96" i="2"/>
  <c r="BM96" i="2"/>
  <c r="BP96" i="2"/>
  <c r="BS96" i="2"/>
  <c r="BU96" i="2"/>
  <c r="BW96" i="2"/>
  <c r="BY96" i="2"/>
  <c r="CA96" i="2"/>
  <c r="CC96" i="2"/>
  <c r="CE96" i="2"/>
  <c r="CG96" i="2"/>
  <c r="CI96" i="2"/>
  <c r="CK96" i="2"/>
  <c r="CM96" i="2"/>
  <c r="CN96" i="2"/>
  <c r="CO96" i="2"/>
  <c r="D97" i="2"/>
  <c r="L97" i="2"/>
  <c r="N97" i="2"/>
  <c r="Q97" i="2"/>
  <c r="R97" i="2"/>
  <c r="T97" i="2"/>
  <c r="W97" i="2"/>
  <c r="Z97" i="2"/>
  <c r="AB97" i="2"/>
  <c r="AD97" i="2"/>
  <c r="AF97" i="2"/>
  <c r="AJ97" i="2"/>
  <c r="AM97" i="2"/>
  <c r="AO97" i="2"/>
  <c r="AR97" i="2"/>
  <c r="AT97" i="2"/>
  <c r="AW97" i="2"/>
  <c r="AY97" i="2"/>
  <c r="BA97" i="2"/>
  <c r="BC97" i="2"/>
  <c r="BE97" i="2"/>
  <c r="BG97" i="2"/>
  <c r="BI97" i="2"/>
  <c r="BK97" i="2"/>
  <c r="BM97" i="2"/>
  <c r="BP97" i="2"/>
  <c r="BS97" i="2"/>
  <c r="BU97" i="2"/>
  <c r="BW97" i="2"/>
  <c r="BY97" i="2"/>
  <c r="CA97" i="2"/>
  <c r="CC97" i="2"/>
  <c r="CE97" i="2"/>
  <c r="CG97" i="2"/>
  <c r="CI97" i="2"/>
  <c r="CK97" i="2"/>
  <c r="CM97" i="2"/>
  <c r="CN97" i="2"/>
  <c r="CO97" i="2"/>
  <c r="D98" i="2"/>
  <c r="L98" i="2"/>
  <c r="N98" i="2"/>
  <c r="Q98" i="2"/>
  <c r="R98" i="2"/>
  <c r="T98" i="2" s="1"/>
  <c r="W98" i="2"/>
  <c r="Z98" i="2"/>
  <c r="AB98" i="2"/>
  <c r="AD98" i="2"/>
  <c r="AF98" i="2"/>
  <c r="AJ98" i="2"/>
  <c r="AM98" i="2"/>
  <c r="AO98" i="2"/>
  <c r="AR98" i="2"/>
  <c r="AT98" i="2"/>
  <c r="AW98" i="2"/>
  <c r="AY98" i="2"/>
  <c r="BA98" i="2"/>
  <c r="BC98" i="2"/>
  <c r="BE98" i="2"/>
  <c r="BG98" i="2"/>
  <c r="BI98" i="2"/>
  <c r="BK98" i="2"/>
  <c r="BM98" i="2"/>
  <c r="BP98" i="2"/>
  <c r="BS98" i="2"/>
  <c r="BU98" i="2"/>
  <c r="BW98" i="2"/>
  <c r="BY98" i="2"/>
  <c r="CA98" i="2"/>
  <c r="CC98" i="2"/>
  <c r="CE98" i="2"/>
  <c r="CG98" i="2"/>
  <c r="CI98" i="2"/>
  <c r="CK98" i="2"/>
  <c r="CM98" i="2"/>
  <c r="CN98" i="2"/>
  <c r="CO98" i="2"/>
  <c r="D99" i="2"/>
  <c r="L99" i="2"/>
  <c r="N99" i="2"/>
  <c r="Q99" i="2"/>
  <c r="R99" i="2"/>
  <c r="T99" i="2"/>
  <c r="W99" i="2"/>
  <c r="Z99" i="2"/>
  <c r="AB99" i="2"/>
  <c r="AD99" i="2"/>
  <c r="AF99" i="2"/>
  <c r="AJ99" i="2"/>
  <c r="AM99" i="2"/>
  <c r="AO99" i="2"/>
  <c r="AR99" i="2"/>
  <c r="AT99" i="2"/>
  <c r="AW99" i="2"/>
  <c r="AY99" i="2"/>
  <c r="BA99" i="2"/>
  <c r="BC99" i="2"/>
  <c r="BE99" i="2"/>
  <c r="BG99" i="2"/>
  <c r="BI99" i="2"/>
  <c r="BK99" i="2"/>
  <c r="BM99" i="2"/>
  <c r="BP99" i="2"/>
  <c r="BS99" i="2"/>
  <c r="BU99" i="2"/>
  <c r="BW99" i="2"/>
  <c r="BY99" i="2"/>
  <c r="CA99" i="2"/>
  <c r="CC99" i="2"/>
  <c r="CE99" i="2"/>
  <c r="CG99" i="2"/>
  <c r="CI99" i="2"/>
  <c r="CK99" i="2"/>
  <c r="CM99" i="2"/>
  <c r="CN99" i="2"/>
  <c r="CO99" i="2"/>
  <c r="D100" i="2"/>
  <c r="L100" i="2"/>
  <c r="N100" i="2"/>
  <c r="Q100" i="2"/>
  <c r="R100" i="2"/>
  <c r="T100" i="2"/>
  <c r="W100" i="2"/>
  <c r="Z100" i="2"/>
  <c r="AB100" i="2"/>
  <c r="AD100" i="2"/>
  <c r="AF100" i="2"/>
  <c r="AJ100" i="2"/>
  <c r="AM100" i="2"/>
  <c r="AO100" i="2"/>
  <c r="AR100" i="2"/>
  <c r="AT100" i="2"/>
  <c r="AW100" i="2"/>
  <c r="AY100" i="2"/>
  <c r="BA100" i="2"/>
  <c r="BC100" i="2"/>
  <c r="BE100" i="2"/>
  <c r="BG100" i="2"/>
  <c r="BI100" i="2"/>
  <c r="BK100" i="2"/>
  <c r="BM100" i="2"/>
  <c r="BP100" i="2"/>
  <c r="BS100" i="2"/>
  <c r="BU100" i="2"/>
  <c r="BW100" i="2"/>
  <c r="BY100" i="2"/>
  <c r="CA100" i="2"/>
  <c r="CC100" i="2"/>
  <c r="CE100" i="2"/>
  <c r="CG100" i="2"/>
  <c r="CI100" i="2"/>
  <c r="CK100" i="2"/>
  <c r="CM100" i="2"/>
  <c r="CN100" i="2"/>
  <c r="CO100" i="2"/>
  <c r="D101" i="2"/>
  <c r="L101" i="2"/>
  <c r="N101" i="2"/>
  <c r="Q101" i="2"/>
  <c r="R101" i="2"/>
  <c r="T101" i="2"/>
  <c r="W101" i="2"/>
  <c r="Z101" i="2"/>
  <c r="AB101" i="2"/>
  <c r="AD101" i="2"/>
  <c r="AF101" i="2"/>
  <c r="AJ101" i="2"/>
  <c r="AM101" i="2"/>
  <c r="AO101" i="2"/>
  <c r="AR101" i="2"/>
  <c r="AT101" i="2"/>
  <c r="AW101" i="2"/>
  <c r="AY101" i="2"/>
  <c r="BA101" i="2"/>
  <c r="BC101" i="2"/>
  <c r="BE101" i="2"/>
  <c r="BG101" i="2"/>
  <c r="BI101" i="2"/>
  <c r="BK101" i="2"/>
  <c r="BM101" i="2"/>
  <c r="BP101" i="2"/>
  <c r="BS101" i="2"/>
  <c r="BU101" i="2"/>
  <c r="BW101" i="2"/>
  <c r="BY101" i="2"/>
  <c r="CA101" i="2"/>
  <c r="CC101" i="2"/>
  <c r="CE101" i="2"/>
  <c r="CG101" i="2"/>
  <c r="CI101" i="2"/>
  <c r="CK101" i="2"/>
  <c r="CM101" i="2"/>
  <c r="CN101" i="2"/>
  <c r="CO101" i="2"/>
  <c r="D102" i="2"/>
  <c r="L102" i="2"/>
  <c r="N102" i="2"/>
  <c r="Q102" i="2"/>
  <c r="R102" i="2"/>
  <c r="T102" i="2"/>
  <c r="W102" i="2"/>
  <c r="Z102" i="2"/>
  <c r="AB102" i="2"/>
  <c r="AD102" i="2"/>
  <c r="AF102" i="2"/>
  <c r="AJ102" i="2"/>
  <c r="AM102" i="2"/>
  <c r="AO102" i="2"/>
  <c r="AR102" i="2"/>
  <c r="AT102" i="2"/>
  <c r="AW102" i="2"/>
  <c r="AY102" i="2"/>
  <c r="BA102" i="2"/>
  <c r="BC102" i="2"/>
  <c r="BE102" i="2"/>
  <c r="BG102" i="2"/>
  <c r="BI102" i="2"/>
  <c r="BK102" i="2"/>
  <c r="BM102" i="2"/>
  <c r="BP102" i="2"/>
  <c r="BS102" i="2"/>
  <c r="BU102" i="2"/>
  <c r="BW102" i="2"/>
  <c r="BY102" i="2"/>
  <c r="CA102" i="2"/>
  <c r="CC102" i="2"/>
  <c r="CE102" i="2"/>
  <c r="CG102" i="2"/>
  <c r="CI102" i="2"/>
  <c r="CK102" i="2"/>
  <c r="CM102" i="2"/>
  <c r="CN102" i="2"/>
  <c r="CO102" i="2"/>
  <c r="D103" i="2"/>
  <c r="L103" i="2"/>
  <c r="N103" i="2"/>
  <c r="Q103" i="2"/>
  <c r="R103" i="2"/>
  <c r="T103" i="2"/>
  <c r="W103" i="2"/>
  <c r="Z103" i="2"/>
  <c r="AB103" i="2"/>
  <c r="AD103" i="2"/>
  <c r="AF103" i="2"/>
  <c r="AJ103" i="2"/>
  <c r="AM103" i="2"/>
  <c r="AO103" i="2"/>
  <c r="AR103" i="2"/>
  <c r="AT103" i="2"/>
  <c r="AW103" i="2"/>
  <c r="AY103" i="2"/>
  <c r="BA103" i="2"/>
  <c r="BC103" i="2"/>
  <c r="BE103" i="2"/>
  <c r="BG103" i="2"/>
  <c r="BI103" i="2"/>
  <c r="BK103" i="2"/>
  <c r="BM103" i="2"/>
  <c r="BP103" i="2"/>
  <c r="BS103" i="2"/>
  <c r="BU103" i="2"/>
  <c r="BW103" i="2"/>
  <c r="BY103" i="2"/>
  <c r="CA103" i="2"/>
  <c r="CC103" i="2"/>
  <c r="CE103" i="2"/>
  <c r="CG103" i="2"/>
  <c r="CI103" i="2"/>
  <c r="CK103" i="2"/>
  <c r="CM103" i="2"/>
  <c r="CN103" i="2"/>
  <c r="CO103" i="2"/>
  <c r="D104" i="2"/>
  <c r="L104" i="2"/>
  <c r="N104" i="2"/>
  <c r="Q104" i="2"/>
  <c r="R104" i="2"/>
  <c r="T104" i="2" s="1"/>
  <c r="W104" i="2"/>
  <c r="Z104" i="2"/>
  <c r="AB104" i="2"/>
  <c r="AD104" i="2"/>
  <c r="AF104" i="2"/>
  <c r="AE2" i="2" s="1"/>
  <c r="AJ104" i="2"/>
  <c r="AM104" i="2"/>
  <c r="AO104" i="2"/>
  <c r="AR104" i="2"/>
  <c r="AT104" i="2"/>
  <c r="AW104" i="2"/>
  <c r="AY104" i="2"/>
  <c r="BA104" i="2"/>
  <c r="BC104" i="2"/>
  <c r="BE104" i="2"/>
  <c r="BG104" i="2"/>
  <c r="BI104" i="2"/>
  <c r="BK104" i="2"/>
  <c r="BM104" i="2"/>
  <c r="BP104" i="2"/>
  <c r="BS104" i="2"/>
  <c r="BU104" i="2"/>
  <c r="BW104" i="2"/>
  <c r="BY104" i="2"/>
  <c r="CA104" i="2"/>
  <c r="CC104" i="2"/>
  <c r="CE104" i="2"/>
  <c r="CG104" i="2"/>
  <c r="CI104" i="2"/>
  <c r="CK104" i="2"/>
  <c r="CM104" i="2"/>
  <c r="CN104" i="2"/>
  <c r="CO104" i="2"/>
  <c r="D105" i="2"/>
  <c r="L105" i="2"/>
  <c r="N105" i="2"/>
  <c r="Q105" i="2"/>
  <c r="R105" i="2"/>
  <c r="T105" i="2"/>
  <c r="W105" i="2"/>
  <c r="Z105" i="2"/>
  <c r="AB105" i="2"/>
  <c r="AD105" i="2"/>
  <c r="AF105" i="2"/>
  <c r="AJ105" i="2"/>
  <c r="AM105" i="2"/>
  <c r="AO105" i="2"/>
  <c r="AR105" i="2"/>
  <c r="AT105" i="2"/>
  <c r="AW105" i="2"/>
  <c r="AY105" i="2"/>
  <c r="BA105" i="2"/>
  <c r="BC105" i="2"/>
  <c r="BE105" i="2"/>
  <c r="BG105" i="2"/>
  <c r="BI105" i="2"/>
  <c r="BK105" i="2"/>
  <c r="BM105" i="2"/>
  <c r="BP105" i="2"/>
  <c r="BS105" i="2"/>
  <c r="BU105" i="2"/>
  <c r="BW105" i="2"/>
  <c r="BY105" i="2"/>
  <c r="CA105" i="2"/>
  <c r="CC105" i="2"/>
  <c r="CE105" i="2"/>
  <c r="CG105" i="2"/>
  <c r="CI105" i="2"/>
  <c r="CK105" i="2"/>
  <c r="CM105" i="2"/>
  <c r="CN105" i="2"/>
  <c r="CO105" i="2"/>
  <c r="D106" i="2"/>
  <c r="L106" i="2"/>
  <c r="N106" i="2"/>
  <c r="Q106" i="2"/>
  <c r="R106" i="2"/>
  <c r="T106" i="2" s="1"/>
  <c r="W106" i="2"/>
  <c r="Z106" i="2"/>
  <c r="AB106" i="2"/>
  <c r="AD106" i="2"/>
  <c r="AF106" i="2"/>
  <c r="AJ106" i="2"/>
  <c r="AM106" i="2"/>
  <c r="AO106" i="2"/>
  <c r="AR106" i="2"/>
  <c r="AT106" i="2"/>
  <c r="AW106" i="2"/>
  <c r="AY106" i="2"/>
  <c r="BA106" i="2"/>
  <c r="BC106" i="2"/>
  <c r="BE106" i="2"/>
  <c r="BG106" i="2"/>
  <c r="BI106" i="2"/>
  <c r="BK106" i="2"/>
  <c r="BM106" i="2"/>
  <c r="BP106" i="2"/>
  <c r="BS106" i="2"/>
  <c r="BU106" i="2"/>
  <c r="BW106" i="2"/>
  <c r="BY106" i="2"/>
  <c r="CA106" i="2"/>
  <c r="CC106" i="2"/>
  <c r="CE106" i="2"/>
  <c r="CG106" i="2"/>
  <c r="CI106" i="2"/>
  <c r="CK106" i="2"/>
  <c r="CM106" i="2"/>
  <c r="CN106" i="2"/>
  <c r="CO106" i="2"/>
  <c r="D107" i="2"/>
  <c r="L107" i="2"/>
  <c r="N107" i="2"/>
  <c r="Q107" i="2"/>
  <c r="R107" i="2"/>
  <c r="T107" i="2"/>
  <c r="W107" i="2"/>
  <c r="Z107" i="2"/>
  <c r="AB107" i="2"/>
  <c r="AD107" i="2"/>
  <c r="AF107" i="2"/>
  <c r="AJ107" i="2"/>
  <c r="AM107" i="2"/>
  <c r="AO107" i="2"/>
  <c r="AR107" i="2"/>
  <c r="AT107" i="2"/>
  <c r="AW107" i="2"/>
  <c r="AY107" i="2"/>
  <c r="BA107" i="2"/>
  <c r="BC107" i="2"/>
  <c r="BE107" i="2"/>
  <c r="BG107" i="2"/>
  <c r="BI107" i="2"/>
  <c r="BK107" i="2"/>
  <c r="BM107" i="2"/>
  <c r="BP107" i="2"/>
  <c r="BS107" i="2"/>
  <c r="BU107" i="2"/>
  <c r="BW107" i="2"/>
  <c r="BY107" i="2"/>
  <c r="CA107" i="2"/>
  <c r="CC107" i="2"/>
  <c r="CE107" i="2"/>
  <c r="CG107" i="2"/>
  <c r="CI107" i="2"/>
  <c r="CK107" i="2"/>
  <c r="CM107" i="2"/>
  <c r="CN107" i="2"/>
  <c r="CO107" i="2"/>
  <c r="D108" i="2"/>
  <c r="L108" i="2"/>
  <c r="N108" i="2"/>
  <c r="Q108" i="2"/>
  <c r="R108" i="2"/>
  <c r="T108" i="2" s="1"/>
  <c r="W108" i="2"/>
  <c r="Z108" i="2"/>
  <c r="AB108" i="2"/>
  <c r="AD108" i="2"/>
  <c r="AF108" i="2"/>
  <c r="AJ108" i="2"/>
  <c r="AM108" i="2"/>
  <c r="AO108" i="2"/>
  <c r="AR108" i="2"/>
  <c r="AT108" i="2"/>
  <c r="AW108" i="2"/>
  <c r="AY108" i="2"/>
  <c r="BA108" i="2"/>
  <c r="BC108" i="2"/>
  <c r="BE108" i="2"/>
  <c r="BG108" i="2"/>
  <c r="BI108" i="2"/>
  <c r="BK108" i="2"/>
  <c r="BM108" i="2"/>
  <c r="BP108" i="2"/>
  <c r="BS108" i="2"/>
  <c r="BU108" i="2"/>
  <c r="BW108" i="2"/>
  <c r="BY108" i="2"/>
  <c r="CA108" i="2"/>
  <c r="CC108" i="2"/>
  <c r="CE108" i="2"/>
  <c r="CG108" i="2"/>
  <c r="CI108" i="2"/>
  <c r="CK108" i="2"/>
  <c r="CM108" i="2"/>
  <c r="CN108" i="2"/>
  <c r="CO108" i="2"/>
  <c r="D109" i="2"/>
  <c r="L109" i="2"/>
  <c r="N109" i="2"/>
  <c r="Q109" i="2"/>
  <c r="R109" i="2"/>
  <c r="T109" i="2" s="1"/>
  <c r="W109" i="2"/>
  <c r="Z109" i="2"/>
  <c r="AB109" i="2"/>
  <c r="AD109" i="2"/>
  <c r="AF109" i="2"/>
  <c r="AJ109" i="2"/>
  <c r="AM109" i="2"/>
  <c r="AO109" i="2"/>
  <c r="AR109" i="2"/>
  <c r="AT109" i="2"/>
  <c r="AW109" i="2"/>
  <c r="AY109" i="2"/>
  <c r="BA109" i="2"/>
  <c r="BC109" i="2"/>
  <c r="BE109" i="2"/>
  <c r="BG109" i="2"/>
  <c r="BI109" i="2"/>
  <c r="BK109" i="2"/>
  <c r="BM109" i="2"/>
  <c r="BP109" i="2"/>
  <c r="BS109" i="2"/>
  <c r="BU109" i="2"/>
  <c r="BW109" i="2"/>
  <c r="BY109" i="2"/>
  <c r="CA109" i="2"/>
  <c r="CC109" i="2"/>
  <c r="CE109" i="2"/>
  <c r="CG109" i="2"/>
  <c r="CI109" i="2"/>
  <c r="CK109" i="2"/>
  <c r="CM109" i="2"/>
  <c r="CN109" i="2"/>
  <c r="CO109" i="2"/>
  <c r="D110" i="2"/>
  <c r="L110" i="2"/>
  <c r="N110" i="2"/>
  <c r="Q110" i="2"/>
  <c r="R110" i="2"/>
  <c r="T110" i="2"/>
  <c r="W110" i="2"/>
  <c r="Z110" i="2"/>
  <c r="AB110" i="2"/>
  <c r="AD110" i="2"/>
  <c r="AF110" i="2"/>
  <c r="AJ110" i="2"/>
  <c r="AM110" i="2"/>
  <c r="AO110" i="2"/>
  <c r="AR110" i="2"/>
  <c r="AT110" i="2"/>
  <c r="AW110" i="2"/>
  <c r="AY110" i="2"/>
  <c r="BA110" i="2"/>
  <c r="BC110" i="2"/>
  <c r="BE110" i="2"/>
  <c r="BG110" i="2"/>
  <c r="BI110" i="2"/>
  <c r="BK110" i="2"/>
  <c r="BM110" i="2"/>
  <c r="BP110" i="2"/>
  <c r="BS110" i="2"/>
  <c r="BU110" i="2"/>
  <c r="BW110" i="2"/>
  <c r="BY110" i="2"/>
  <c r="CA110" i="2"/>
  <c r="CC110" i="2"/>
  <c r="CE110" i="2"/>
  <c r="CG110" i="2"/>
  <c r="CI110" i="2"/>
  <c r="CK110" i="2"/>
  <c r="CM110" i="2"/>
  <c r="CN110" i="2"/>
  <c r="CO110" i="2"/>
  <c r="D111" i="2"/>
  <c r="L111" i="2"/>
  <c r="N111" i="2"/>
  <c r="Q111" i="2"/>
  <c r="R111" i="2"/>
  <c r="T111" i="2"/>
  <c r="W111" i="2"/>
  <c r="Z111" i="2"/>
  <c r="AB111" i="2"/>
  <c r="AD111" i="2"/>
  <c r="AF111" i="2"/>
  <c r="AJ111" i="2"/>
  <c r="AM111" i="2"/>
  <c r="AO111" i="2"/>
  <c r="AR111" i="2"/>
  <c r="AT111" i="2"/>
  <c r="AW111" i="2"/>
  <c r="AY111" i="2"/>
  <c r="BA111" i="2"/>
  <c r="BC111" i="2"/>
  <c r="BE111" i="2"/>
  <c r="BG111" i="2"/>
  <c r="BI111" i="2"/>
  <c r="BK111" i="2"/>
  <c r="BM111" i="2"/>
  <c r="BP111" i="2"/>
  <c r="BS111" i="2"/>
  <c r="BU111" i="2"/>
  <c r="BW111" i="2"/>
  <c r="BY111" i="2"/>
  <c r="CA111" i="2"/>
  <c r="CC111" i="2"/>
  <c r="CE111" i="2"/>
  <c r="CG111" i="2"/>
  <c r="CI111" i="2"/>
  <c r="CK111" i="2"/>
  <c r="CM111" i="2"/>
  <c r="CN111" i="2"/>
  <c r="CO111" i="2"/>
  <c r="D112" i="2"/>
  <c r="L112" i="2"/>
  <c r="N112" i="2"/>
  <c r="Q112" i="2"/>
  <c r="R112" i="2"/>
  <c r="T112" i="2" s="1"/>
  <c r="W112" i="2"/>
  <c r="Z112" i="2"/>
  <c r="AB112" i="2"/>
  <c r="AD112" i="2"/>
  <c r="AF112" i="2"/>
  <c r="AJ112" i="2"/>
  <c r="AM112" i="2"/>
  <c r="AO112" i="2"/>
  <c r="AR112" i="2"/>
  <c r="AT112" i="2"/>
  <c r="AW112" i="2"/>
  <c r="AY112" i="2"/>
  <c r="BA112" i="2"/>
  <c r="BC112" i="2"/>
  <c r="BE112" i="2"/>
  <c r="BG112" i="2"/>
  <c r="BI112" i="2"/>
  <c r="BK112" i="2"/>
  <c r="BM112" i="2"/>
  <c r="BP112" i="2"/>
  <c r="BS112" i="2"/>
  <c r="BU112" i="2"/>
  <c r="BW112" i="2"/>
  <c r="BY112" i="2"/>
  <c r="CA112" i="2"/>
  <c r="CC112" i="2"/>
  <c r="CE112" i="2"/>
  <c r="CG112" i="2"/>
  <c r="CI112" i="2"/>
  <c r="CK112" i="2"/>
  <c r="CM112" i="2"/>
  <c r="CN112" i="2"/>
  <c r="CO112" i="2"/>
  <c r="D113" i="2"/>
  <c r="L113" i="2"/>
  <c r="N113" i="2"/>
  <c r="Q113" i="2"/>
  <c r="R113" i="2"/>
  <c r="T113" i="2"/>
  <c r="W113" i="2"/>
  <c r="Z113" i="2"/>
  <c r="AB113" i="2"/>
  <c r="AD113" i="2"/>
  <c r="AF113" i="2"/>
  <c r="AJ113" i="2"/>
  <c r="AM113" i="2"/>
  <c r="AO113" i="2"/>
  <c r="AR113" i="2"/>
  <c r="AT113" i="2"/>
  <c r="AW113" i="2"/>
  <c r="AY113" i="2"/>
  <c r="BA113" i="2"/>
  <c r="BC113" i="2"/>
  <c r="BE113" i="2"/>
  <c r="BG113" i="2"/>
  <c r="BI113" i="2"/>
  <c r="BK113" i="2"/>
  <c r="BM113" i="2"/>
  <c r="BP113" i="2"/>
  <c r="BS113" i="2"/>
  <c r="BU113" i="2"/>
  <c r="BW113" i="2"/>
  <c r="BY113" i="2"/>
  <c r="CA113" i="2"/>
  <c r="CC113" i="2"/>
  <c r="CE113" i="2"/>
  <c r="CG113" i="2"/>
  <c r="CI113" i="2"/>
  <c r="CK113" i="2"/>
  <c r="CM113" i="2"/>
  <c r="CN113" i="2"/>
  <c r="CO113" i="2"/>
  <c r="D114" i="2"/>
  <c r="L114" i="2"/>
  <c r="N114" i="2"/>
  <c r="Q114" i="2"/>
  <c r="R114" i="2"/>
  <c r="T114" i="2"/>
  <c r="W114" i="2"/>
  <c r="Z114" i="2"/>
  <c r="AB114" i="2"/>
  <c r="AD114" i="2"/>
  <c r="AF114" i="2"/>
  <c r="AJ114" i="2"/>
  <c r="AM114" i="2"/>
  <c r="AO114" i="2"/>
  <c r="AR114" i="2"/>
  <c r="AT114" i="2"/>
  <c r="AW114" i="2"/>
  <c r="AY114" i="2"/>
  <c r="BA114" i="2"/>
  <c r="BC114" i="2"/>
  <c r="BE114" i="2"/>
  <c r="BG114" i="2"/>
  <c r="BI114" i="2"/>
  <c r="BK114" i="2"/>
  <c r="BM114" i="2"/>
  <c r="BP114" i="2"/>
  <c r="BS114" i="2"/>
  <c r="BU114" i="2"/>
  <c r="BW114" i="2"/>
  <c r="BY114" i="2"/>
  <c r="CA114" i="2"/>
  <c r="CC114" i="2"/>
  <c r="CE114" i="2"/>
  <c r="CG114" i="2"/>
  <c r="CI114" i="2"/>
  <c r="CK114" i="2"/>
  <c r="CM114" i="2"/>
  <c r="CN114" i="2"/>
  <c r="CO114" i="2"/>
  <c r="D115" i="2"/>
  <c r="L115" i="2"/>
  <c r="N115" i="2"/>
  <c r="Q115" i="2"/>
  <c r="R115" i="2"/>
  <c r="T115" i="2"/>
  <c r="W115" i="2"/>
  <c r="Z115" i="2"/>
  <c r="AB115" i="2"/>
  <c r="AD115" i="2"/>
  <c r="AF115" i="2"/>
  <c r="AJ115" i="2"/>
  <c r="AM115" i="2"/>
  <c r="AO115" i="2"/>
  <c r="AR115" i="2"/>
  <c r="AT115" i="2"/>
  <c r="AW115" i="2"/>
  <c r="AY115" i="2"/>
  <c r="BA115" i="2"/>
  <c r="BC115" i="2"/>
  <c r="BE115" i="2"/>
  <c r="BG115" i="2"/>
  <c r="BI115" i="2"/>
  <c r="BK115" i="2"/>
  <c r="BM115" i="2"/>
  <c r="BP115" i="2"/>
  <c r="BS115" i="2"/>
  <c r="BU115" i="2"/>
  <c r="BW115" i="2"/>
  <c r="BY115" i="2"/>
  <c r="CA115" i="2"/>
  <c r="CC115" i="2"/>
  <c r="CE115" i="2"/>
  <c r="CG115" i="2"/>
  <c r="CI115" i="2"/>
  <c r="CK115" i="2"/>
  <c r="CM115" i="2"/>
  <c r="CN115" i="2"/>
  <c r="CO115" i="2"/>
  <c r="D116" i="2"/>
  <c r="L116" i="2"/>
  <c r="N116" i="2"/>
  <c r="Q116" i="2"/>
  <c r="R116" i="2"/>
  <c r="T116" i="2" s="1"/>
  <c r="W116" i="2"/>
  <c r="Z116" i="2"/>
  <c r="AB116" i="2"/>
  <c r="AD116" i="2"/>
  <c r="AF116" i="2"/>
  <c r="AJ116" i="2"/>
  <c r="AM116" i="2"/>
  <c r="AO116" i="2"/>
  <c r="AR116" i="2"/>
  <c r="AT116" i="2"/>
  <c r="AW116" i="2"/>
  <c r="AY116" i="2"/>
  <c r="BA116" i="2"/>
  <c r="BC116" i="2"/>
  <c r="BE116" i="2"/>
  <c r="BG116" i="2"/>
  <c r="BI116" i="2"/>
  <c r="BK116" i="2"/>
  <c r="BM116" i="2"/>
  <c r="BP116" i="2"/>
  <c r="BS116" i="2"/>
  <c r="BU116" i="2"/>
  <c r="BW116" i="2"/>
  <c r="BY116" i="2"/>
  <c r="CA116" i="2"/>
  <c r="CC116" i="2"/>
  <c r="CE116" i="2"/>
  <c r="CG116" i="2"/>
  <c r="CI116" i="2"/>
  <c r="CK116" i="2"/>
  <c r="CM116" i="2"/>
  <c r="CN116" i="2"/>
  <c r="CO116" i="2"/>
  <c r="D117" i="2"/>
  <c r="L117" i="2"/>
  <c r="N117" i="2"/>
  <c r="Q117" i="2"/>
  <c r="R117" i="2"/>
  <c r="T117" i="2"/>
  <c r="W117" i="2"/>
  <c r="Z117" i="2"/>
  <c r="AB117" i="2"/>
  <c r="AD117" i="2"/>
  <c r="AF117" i="2"/>
  <c r="AJ117" i="2"/>
  <c r="AM117" i="2"/>
  <c r="AO117" i="2"/>
  <c r="AR117" i="2"/>
  <c r="AT117" i="2"/>
  <c r="AW117" i="2"/>
  <c r="AY117" i="2"/>
  <c r="BA117" i="2"/>
  <c r="BC117" i="2"/>
  <c r="BE117" i="2"/>
  <c r="BG117" i="2"/>
  <c r="BI117" i="2"/>
  <c r="BK117" i="2"/>
  <c r="BM117" i="2"/>
  <c r="BP117" i="2"/>
  <c r="BS117" i="2"/>
  <c r="BU117" i="2"/>
  <c r="BW117" i="2"/>
  <c r="BY117" i="2"/>
  <c r="CA117" i="2"/>
  <c r="CC117" i="2"/>
  <c r="CE117" i="2"/>
  <c r="CG117" i="2"/>
  <c r="CI117" i="2"/>
  <c r="CK117" i="2"/>
  <c r="CM117" i="2"/>
  <c r="CN117" i="2"/>
  <c r="CO117" i="2"/>
  <c r="D118" i="2"/>
  <c r="L118" i="2"/>
  <c r="N118" i="2"/>
  <c r="Q118" i="2"/>
  <c r="R118" i="2"/>
  <c r="T118" i="2" s="1"/>
  <c r="W118" i="2"/>
  <c r="Z118" i="2"/>
  <c r="AB118" i="2"/>
  <c r="AD118" i="2"/>
  <c r="AF118" i="2"/>
  <c r="AJ118" i="2"/>
  <c r="AM118" i="2"/>
  <c r="AO118" i="2"/>
  <c r="AR118" i="2"/>
  <c r="AT118" i="2"/>
  <c r="AW118" i="2"/>
  <c r="AY118" i="2"/>
  <c r="BA118" i="2"/>
  <c r="BC118" i="2"/>
  <c r="BE118" i="2"/>
  <c r="BG118" i="2"/>
  <c r="BI118" i="2"/>
  <c r="BK118" i="2"/>
  <c r="BM118" i="2"/>
  <c r="BP118" i="2"/>
  <c r="BS118" i="2"/>
  <c r="BU118" i="2"/>
  <c r="BW118" i="2"/>
  <c r="BY118" i="2"/>
  <c r="CA118" i="2"/>
  <c r="CC118" i="2"/>
  <c r="CE118" i="2"/>
  <c r="CG118" i="2"/>
  <c r="CI118" i="2"/>
  <c r="CK118" i="2"/>
  <c r="CM118" i="2"/>
  <c r="CN118" i="2"/>
  <c r="CO118" i="2"/>
  <c r="D119" i="2"/>
  <c r="L119" i="2"/>
  <c r="N119" i="2"/>
  <c r="Q119" i="2"/>
  <c r="R119" i="2"/>
  <c r="T119" i="2"/>
  <c r="W119" i="2"/>
  <c r="Z119" i="2"/>
  <c r="AB119" i="2"/>
  <c r="AD119" i="2"/>
  <c r="AF119" i="2"/>
  <c r="AJ119" i="2"/>
  <c r="AM119" i="2"/>
  <c r="AO119" i="2"/>
  <c r="AR119" i="2"/>
  <c r="AT119" i="2"/>
  <c r="AW119" i="2"/>
  <c r="AY119" i="2"/>
  <c r="BA119" i="2"/>
  <c r="BC119" i="2"/>
  <c r="BE119" i="2"/>
  <c r="BG119" i="2"/>
  <c r="BI119" i="2"/>
  <c r="BK119" i="2"/>
  <c r="BM119" i="2"/>
  <c r="BP119" i="2"/>
  <c r="BS119" i="2"/>
  <c r="BU119" i="2"/>
  <c r="BW119" i="2"/>
  <c r="BY119" i="2"/>
  <c r="CA119" i="2"/>
  <c r="CC119" i="2"/>
  <c r="CE119" i="2"/>
  <c r="CG119" i="2"/>
  <c r="CI119" i="2"/>
  <c r="CK119" i="2"/>
  <c r="CM119" i="2"/>
  <c r="CN119" i="2"/>
  <c r="CO119" i="2"/>
  <c r="D120" i="2"/>
  <c r="L120" i="2"/>
  <c r="N120" i="2"/>
  <c r="Q120" i="2"/>
  <c r="R120" i="2"/>
  <c r="T120" i="2"/>
  <c r="W120" i="2"/>
  <c r="Z120" i="2"/>
  <c r="AB120" i="2"/>
  <c r="AD120" i="2"/>
  <c r="AF120" i="2"/>
  <c r="AJ120" i="2"/>
  <c r="AM120" i="2"/>
  <c r="AO120" i="2"/>
  <c r="AR120" i="2"/>
  <c r="AT120" i="2"/>
  <c r="AW120" i="2"/>
  <c r="AY120" i="2"/>
  <c r="BA120" i="2"/>
  <c r="BC120" i="2"/>
  <c r="BE120" i="2"/>
  <c r="BG120" i="2"/>
  <c r="BI120" i="2"/>
  <c r="BK120" i="2"/>
  <c r="BM120" i="2"/>
  <c r="BP120" i="2"/>
  <c r="BS120" i="2"/>
  <c r="BU120" i="2"/>
  <c r="BW120" i="2"/>
  <c r="BY120" i="2"/>
  <c r="CA120" i="2"/>
  <c r="CC120" i="2"/>
  <c r="CE120" i="2"/>
  <c r="CG120" i="2"/>
  <c r="CI120" i="2"/>
  <c r="CK120" i="2"/>
  <c r="CM120" i="2"/>
  <c r="CN120" i="2"/>
  <c r="CO120" i="2"/>
  <c r="D121" i="2"/>
  <c r="L121" i="2"/>
  <c r="N121" i="2"/>
  <c r="Q121" i="2"/>
  <c r="R121" i="2"/>
  <c r="T121" i="2"/>
  <c r="W121" i="2"/>
  <c r="Z121" i="2"/>
  <c r="AB121" i="2"/>
  <c r="AD121" i="2"/>
  <c r="AF121" i="2"/>
  <c r="AJ121" i="2"/>
  <c r="AM121" i="2"/>
  <c r="AO121" i="2"/>
  <c r="AR121" i="2"/>
  <c r="AT121" i="2"/>
  <c r="AW121" i="2"/>
  <c r="AY121" i="2"/>
  <c r="BA121" i="2"/>
  <c r="BC121" i="2"/>
  <c r="BE121" i="2"/>
  <c r="BG121" i="2"/>
  <c r="BI121" i="2"/>
  <c r="BK121" i="2"/>
  <c r="BM121" i="2"/>
  <c r="BP121" i="2"/>
  <c r="BS121" i="2"/>
  <c r="BU121" i="2"/>
  <c r="BW121" i="2"/>
  <c r="BY121" i="2"/>
  <c r="CA121" i="2"/>
  <c r="CC121" i="2"/>
  <c r="CE121" i="2"/>
  <c r="CG121" i="2"/>
  <c r="CI121" i="2"/>
  <c r="CK121" i="2"/>
  <c r="CM121" i="2"/>
  <c r="CN121" i="2"/>
  <c r="CO121" i="2"/>
  <c r="D122" i="2"/>
  <c r="L122" i="2"/>
  <c r="N122" i="2"/>
  <c r="Q122" i="2"/>
  <c r="R122" i="2"/>
  <c r="T122" i="2"/>
  <c r="W122" i="2"/>
  <c r="Z122" i="2"/>
  <c r="AB122" i="2"/>
  <c r="AD122" i="2"/>
  <c r="AF122" i="2"/>
  <c r="AJ122" i="2"/>
  <c r="AM122" i="2"/>
  <c r="AO122" i="2"/>
  <c r="AR122" i="2"/>
  <c r="AT122" i="2"/>
  <c r="AW122" i="2"/>
  <c r="AY122" i="2"/>
  <c r="BA122" i="2"/>
  <c r="BC122" i="2"/>
  <c r="BE122" i="2"/>
  <c r="BG122" i="2"/>
  <c r="BI122" i="2"/>
  <c r="BK122" i="2"/>
  <c r="BM122" i="2"/>
  <c r="BP122" i="2"/>
  <c r="BS122" i="2"/>
  <c r="BU122" i="2"/>
  <c r="BW122" i="2"/>
  <c r="BY122" i="2"/>
  <c r="CA122" i="2"/>
  <c r="CC122" i="2"/>
  <c r="CE122" i="2"/>
  <c r="CG122" i="2"/>
  <c r="CI122" i="2"/>
  <c r="CK122" i="2"/>
  <c r="CM122" i="2"/>
  <c r="CN122" i="2"/>
  <c r="CO122" i="2"/>
  <c r="D123" i="2"/>
  <c r="L123" i="2"/>
  <c r="N123" i="2"/>
  <c r="Q123" i="2"/>
  <c r="R123" i="2"/>
  <c r="T123" i="2"/>
  <c r="W123" i="2"/>
  <c r="Z123" i="2"/>
  <c r="AB123" i="2"/>
  <c r="AD123" i="2"/>
  <c r="AF123" i="2"/>
  <c r="AJ123" i="2"/>
  <c r="AM123" i="2"/>
  <c r="AO123" i="2"/>
  <c r="AR123" i="2"/>
  <c r="AT123" i="2"/>
  <c r="AW123" i="2"/>
  <c r="AY123" i="2"/>
  <c r="BA123" i="2"/>
  <c r="BC123" i="2"/>
  <c r="BE123" i="2"/>
  <c r="BG123" i="2"/>
  <c r="BI123" i="2"/>
  <c r="BK123" i="2"/>
  <c r="BM123" i="2"/>
  <c r="BP123" i="2"/>
  <c r="BS123" i="2"/>
  <c r="BU123" i="2"/>
  <c r="BW123" i="2"/>
  <c r="BY123" i="2"/>
  <c r="CA123" i="2"/>
  <c r="CC123" i="2"/>
  <c r="CE123" i="2"/>
  <c r="CG123" i="2"/>
  <c r="CI123" i="2"/>
  <c r="CK123" i="2"/>
  <c r="CM123" i="2"/>
  <c r="CN123" i="2"/>
  <c r="CO123" i="2"/>
  <c r="D124" i="2"/>
  <c r="L124" i="2"/>
  <c r="N124" i="2"/>
  <c r="Q124" i="2"/>
  <c r="R124" i="2"/>
  <c r="T124" i="2" s="1"/>
  <c r="W124" i="2"/>
  <c r="Z124" i="2"/>
  <c r="AB124" i="2"/>
  <c r="AD124" i="2"/>
  <c r="AF124" i="2"/>
  <c r="AJ124" i="2"/>
  <c r="AM124" i="2"/>
  <c r="AO124" i="2"/>
  <c r="AR124" i="2"/>
  <c r="AT124" i="2"/>
  <c r="AW124" i="2"/>
  <c r="AY124" i="2"/>
  <c r="BA124" i="2"/>
  <c r="BC124" i="2"/>
  <c r="BE124" i="2"/>
  <c r="BG124" i="2"/>
  <c r="BI124" i="2"/>
  <c r="BK124" i="2"/>
  <c r="BM124" i="2"/>
  <c r="BP124" i="2"/>
  <c r="BS124" i="2"/>
  <c r="BU124" i="2"/>
  <c r="BW124" i="2"/>
  <c r="BY124" i="2"/>
  <c r="CA124" i="2"/>
  <c r="CC124" i="2"/>
  <c r="CE124" i="2"/>
  <c r="CG124" i="2"/>
  <c r="CI124" i="2"/>
  <c r="CK124" i="2"/>
  <c r="CM124" i="2"/>
  <c r="CN124" i="2"/>
  <c r="CO124" i="2"/>
  <c r="D125" i="2"/>
  <c r="L125" i="2"/>
  <c r="N125" i="2"/>
  <c r="Q125" i="2"/>
  <c r="R125" i="2"/>
  <c r="T125" i="2"/>
  <c r="W125" i="2"/>
  <c r="Z125" i="2"/>
  <c r="AB125" i="2"/>
  <c r="AD125" i="2"/>
  <c r="AF125" i="2"/>
  <c r="AJ125" i="2"/>
  <c r="AM125" i="2"/>
  <c r="AO125" i="2"/>
  <c r="AR125" i="2"/>
  <c r="AT125" i="2"/>
  <c r="AW125" i="2"/>
  <c r="AY125" i="2"/>
  <c r="BA125" i="2"/>
  <c r="BC125" i="2"/>
  <c r="BE125" i="2"/>
  <c r="BG125" i="2"/>
  <c r="BI125" i="2"/>
  <c r="BK125" i="2"/>
  <c r="BM125" i="2"/>
  <c r="BP125" i="2"/>
  <c r="BS125" i="2"/>
  <c r="BU125" i="2"/>
  <c r="BW125" i="2"/>
  <c r="BY125" i="2"/>
  <c r="CA125" i="2"/>
  <c r="CC125" i="2"/>
  <c r="CE125" i="2"/>
  <c r="CG125" i="2"/>
  <c r="CI125" i="2"/>
  <c r="CK125" i="2"/>
  <c r="CM125" i="2"/>
  <c r="CN125" i="2"/>
  <c r="CO125" i="2"/>
  <c r="D126" i="2"/>
  <c r="L126" i="2"/>
  <c r="N126" i="2"/>
  <c r="Q126" i="2"/>
  <c r="R126" i="2"/>
  <c r="T126" i="2" s="1"/>
  <c r="W126" i="2"/>
  <c r="Z126" i="2"/>
  <c r="AB126" i="2"/>
  <c r="AD126" i="2"/>
  <c r="AF126" i="2"/>
  <c r="AJ126" i="2"/>
  <c r="AM126" i="2"/>
  <c r="AO126" i="2"/>
  <c r="AR126" i="2"/>
  <c r="AT126" i="2"/>
  <c r="AW126" i="2"/>
  <c r="AY126" i="2"/>
  <c r="BA126" i="2"/>
  <c r="BC126" i="2"/>
  <c r="BE126" i="2"/>
  <c r="BG126" i="2"/>
  <c r="BI126" i="2"/>
  <c r="BK126" i="2"/>
  <c r="BM126" i="2"/>
  <c r="BP126" i="2"/>
  <c r="BS126" i="2"/>
  <c r="BU126" i="2"/>
  <c r="BW126" i="2"/>
  <c r="BY126" i="2"/>
  <c r="CA126" i="2"/>
  <c r="CC126" i="2"/>
  <c r="CE126" i="2"/>
  <c r="CG126" i="2"/>
  <c r="CI126" i="2"/>
  <c r="CK126" i="2"/>
  <c r="CM126" i="2"/>
  <c r="CN126" i="2"/>
  <c r="CO126" i="2"/>
  <c r="D127" i="2"/>
  <c r="L127" i="2"/>
  <c r="N127" i="2"/>
  <c r="Q127" i="2"/>
  <c r="R127" i="2"/>
  <c r="T127" i="2"/>
  <c r="W127" i="2"/>
  <c r="Z127" i="2"/>
  <c r="AB127" i="2"/>
  <c r="AD127" i="2"/>
  <c r="AF127" i="2"/>
  <c r="AJ127" i="2"/>
  <c r="AM127" i="2"/>
  <c r="AO127" i="2"/>
  <c r="AR127" i="2"/>
  <c r="AT127" i="2"/>
  <c r="AW127" i="2"/>
  <c r="AY127" i="2"/>
  <c r="BA127" i="2"/>
  <c r="BC127" i="2"/>
  <c r="BE127" i="2"/>
  <c r="BG127" i="2"/>
  <c r="BI127" i="2"/>
  <c r="BK127" i="2"/>
  <c r="BM127" i="2"/>
  <c r="BP127" i="2"/>
  <c r="BS127" i="2"/>
  <c r="BU127" i="2"/>
  <c r="BW127" i="2"/>
  <c r="BY127" i="2"/>
  <c r="CA127" i="2"/>
  <c r="CC127" i="2"/>
  <c r="CE127" i="2"/>
  <c r="CG127" i="2"/>
  <c r="CI127" i="2"/>
  <c r="CK127" i="2"/>
  <c r="CM127" i="2"/>
  <c r="CN127" i="2"/>
  <c r="CO127" i="2"/>
  <c r="D128" i="2"/>
  <c r="L128" i="2"/>
  <c r="N128" i="2"/>
  <c r="Q128" i="2"/>
  <c r="R128" i="2"/>
  <c r="T128" i="2" s="1"/>
  <c r="W128" i="2"/>
  <c r="Z128" i="2"/>
  <c r="AB128" i="2"/>
  <c r="AD128" i="2"/>
  <c r="AF128" i="2"/>
  <c r="AJ128" i="2"/>
  <c r="AM128" i="2"/>
  <c r="AO128" i="2"/>
  <c r="AR128" i="2"/>
  <c r="AT128" i="2"/>
  <c r="AW128" i="2"/>
  <c r="AY128" i="2"/>
  <c r="BA128" i="2"/>
  <c r="BC128" i="2"/>
  <c r="BE128" i="2"/>
  <c r="BG128" i="2"/>
  <c r="BI128" i="2"/>
  <c r="BK128" i="2"/>
  <c r="BM128" i="2"/>
  <c r="BP128" i="2"/>
  <c r="BS128" i="2"/>
  <c r="BU128" i="2"/>
  <c r="BW128" i="2"/>
  <c r="BY128" i="2"/>
  <c r="CA128" i="2"/>
  <c r="CC128" i="2"/>
  <c r="CE128" i="2"/>
  <c r="CG128" i="2"/>
  <c r="CI128" i="2"/>
  <c r="CK128" i="2"/>
  <c r="CM128" i="2"/>
  <c r="CN128" i="2"/>
  <c r="CO128" i="2"/>
  <c r="D129" i="2"/>
  <c r="L129" i="2"/>
  <c r="N129" i="2"/>
  <c r="Q129" i="2"/>
  <c r="R129" i="2"/>
  <c r="T129" i="2" s="1"/>
  <c r="W129" i="2"/>
  <c r="Z129" i="2"/>
  <c r="AB129" i="2"/>
  <c r="AD129" i="2"/>
  <c r="AF129" i="2"/>
  <c r="AJ129" i="2"/>
  <c r="AM129" i="2"/>
  <c r="AO129" i="2"/>
  <c r="AR129" i="2"/>
  <c r="AT129" i="2"/>
  <c r="AW129" i="2"/>
  <c r="AY129" i="2"/>
  <c r="BA129" i="2"/>
  <c r="BC129" i="2"/>
  <c r="BE129" i="2"/>
  <c r="BG129" i="2"/>
  <c r="BI129" i="2"/>
  <c r="BK129" i="2"/>
  <c r="BM129" i="2"/>
  <c r="BP129" i="2"/>
  <c r="BS129" i="2"/>
  <c r="BU129" i="2"/>
  <c r="BW129" i="2"/>
  <c r="BY129" i="2"/>
  <c r="CA129" i="2"/>
  <c r="CC129" i="2"/>
  <c r="CE129" i="2"/>
  <c r="CG129" i="2"/>
  <c r="CI129" i="2"/>
  <c r="CK129" i="2"/>
  <c r="CM129" i="2"/>
  <c r="CN129" i="2"/>
  <c r="CO129" i="2"/>
  <c r="D130" i="2"/>
  <c r="L130" i="2"/>
  <c r="N130" i="2"/>
  <c r="Q130" i="2"/>
  <c r="R130" i="2"/>
  <c r="T130" i="2"/>
  <c r="W130" i="2"/>
  <c r="Z130" i="2"/>
  <c r="AB130" i="2"/>
  <c r="AD130" i="2"/>
  <c r="AF130" i="2"/>
  <c r="AJ130" i="2"/>
  <c r="AM130" i="2"/>
  <c r="AO130" i="2"/>
  <c r="AR130" i="2"/>
  <c r="AT130" i="2"/>
  <c r="AW130" i="2"/>
  <c r="AY130" i="2"/>
  <c r="BA130" i="2"/>
  <c r="BC130" i="2"/>
  <c r="BE130" i="2"/>
  <c r="BG130" i="2"/>
  <c r="BI130" i="2"/>
  <c r="BK130" i="2"/>
  <c r="BM130" i="2"/>
  <c r="BP130" i="2"/>
  <c r="BS130" i="2"/>
  <c r="BU130" i="2"/>
  <c r="BW130" i="2"/>
  <c r="BY130" i="2"/>
  <c r="CA130" i="2"/>
  <c r="CC130" i="2"/>
  <c r="CE130" i="2"/>
  <c r="CG130" i="2"/>
  <c r="CI130" i="2"/>
  <c r="CK130" i="2"/>
  <c r="CM130" i="2"/>
  <c r="CN130" i="2"/>
  <c r="CO130" i="2"/>
  <c r="D131" i="2"/>
  <c r="L131" i="2"/>
  <c r="N131" i="2"/>
  <c r="Q131" i="2"/>
  <c r="R131" i="2"/>
  <c r="T131" i="2"/>
  <c r="W131" i="2"/>
  <c r="Z131" i="2"/>
  <c r="AB131" i="2"/>
  <c r="AD131" i="2"/>
  <c r="AF131" i="2"/>
  <c r="AJ131" i="2"/>
  <c r="AM131" i="2"/>
  <c r="AO131" i="2"/>
  <c r="AR131" i="2"/>
  <c r="AT131" i="2"/>
  <c r="AW131" i="2"/>
  <c r="AY131" i="2"/>
  <c r="BA131" i="2"/>
  <c r="BC131" i="2"/>
  <c r="BE131" i="2"/>
  <c r="BG131" i="2"/>
  <c r="BI131" i="2"/>
  <c r="BK131" i="2"/>
  <c r="BM131" i="2"/>
  <c r="BP131" i="2"/>
  <c r="BS131" i="2"/>
  <c r="BU131" i="2"/>
  <c r="BW131" i="2"/>
  <c r="BY131" i="2"/>
  <c r="CA131" i="2"/>
  <c r="CC131" i="2"/>
  <c r="CE131" i="2"/>
  <c r="CG131" i="2"/>
  <c r="CI131" i="2"/>
  <c r="CK131" i="2"/>
  <c r="CM131" i="2"/>
  <c r="CN131" i="2"/>
  <c r="CO131" i="2"/>
  <c r="D132" i="2"/>
  <c r="L132" i="2"/>
  <c r="N132" i="2"/>
  <c r="Q132" i="2"/>
  <c r="R132" i="2"/>
  <c r="T132" i="2" s="1"/>
  <c r="W132" i="2"/>
  <c r="Z132" i="2"/>
  <c r="AB132" i="2"/>
  <c r="AD132" i="2"/>
  <c r="AF132" i="2"/>
  <c r="AJ132" i="2"/>
  <c r="AM132" i="2"/>
  <c r="AO132" i="2"/>
  <c r="AR132" i="2"/>
  <c r="AT132" i="2"/>
  <c r="AW132" i="2"/>
  <c r="AY132" i="2"/>
  <c r="BA132" i="2"/>
  <c r="BC132" i="2"/>
  <c r="BE132" i="2"/>
  <c r="BG132" i="2"/>
  <c r="BI132" i="2"/>
  <c r="BK132" i="2"/>
  <c r="BM132" i="2"/>
  <c r="BP132" i="2"/>
  <c r="BS132" i="2"/>
  <c r="BU132" i="2"/>
  <c r="BW132" i="2"/>
  <c r="BY132" i="2"/>
  <c r="CA132" i="2"/>
  <c r="CC132" i="2"/>
  <c r="CE132" i="2"/>
  <c r="CG132" i="2"/>
  <c r="CI132" i="2"/>
  <c r="CK132" i="2"/>
  <c r="CM132" i="2"/>
  <c r="CN132" i="2"/>
  <c r="CO132" i="2"/>
  <c r="D133" i="2"/>
  <c r="L133" i="2"/>
  <c r="N133" i="2"/>
  <c r="Q133" i="2"/>
  <c r="R133" i="2"/>
  <c r="T133" i="2"/>
  <c r="W133" i="2"/>
  <c r="Z133" i="2"/>
  <c r="AB133" i="2"/>
  <c r="AD133" i="2"/>
  <c r="AF133" i="2"/>
  <c r="AJ133" i="2"/>
  <c r="AM133" i="2"/>
  <c r="AO133" i="2"/>
  <c r="AR133" i="2"/>
  <c r="AT133" i="2"/>
  <c r="AW133" i="2"/>
  <c r="AY133" i="2"/>
  <c r="BA133" i="2"/>
  <c r="BC133" i="2"/>
  <c r="BE133" i="2"/>
  <c r="BG133" i="2"/>
  <c r="BI133" i="2"/>
  <c r="BK133" i="2"/>
  <c r="BM133" i="2"/>
  <c r="BP133" i="2"/>
  <c r="BS133" i="2"/>
  <c r="BU133" i="2"/>
  <c r="BW133" i="2"/>
  <c r="BY133" i="2"/>
  <c r="CA133" i="2"/>
  <c r="CC133" i="2"/>
  <c r="CE133" i="2"/>
  <c r="CG133" i="2"/>
  <c r="CI133" i="2"/>
  <c r="CK133" i="2"/>
  <c r="CM133" i="2"/>
  <c r="CN133" i="2"/>
  <c r="CO133" i="2"/>
  <c r="D134" i="2"/>
  <c r="L134" i="2"/>
  <c r="N134" i="2"/>
  <c r="Q134" i="2"/>
  <c r="R134" i="2"/>
  <c r="T134" i="2"/>
  <c r="W134" i="2"/>
  <c r="Z134" i="2"/>
  <c r="AB134" i="2"/>
  <c r="AD134" i="2"/>
  <c r="AF134" i="2"/>
  <c r="AJ134" i="2"/>
  <c r="AM134" i="2"/>
  <c r="AO134" i="2"/>
  <c r="AR134" i="2"/>
  <c r="AT134" i="2"/>
  <c r="AW134" i="2"/>
  <c r="AY134" i="2"/>
  <c r="BA134" i="2"/>
  <c r="BC134" i="2"/>
  <c r="BE134" i="2"/>
  <c r="BG134" i="2"/>
  <c r="BI134" i="2"/>
  <c r="BK134" i="2"/>
  <c r="BM134" i="2"/>
  <c r="BP134" i="2"/>
  <c r="BS134" i="2"/>
  <c r="BU134" i="2"/>
  <c r="BW134" i="2"/>
  <c r="BY134" i="2"/>
  <c r="CA134" i="2"/>
  <c r="CC134" i="2"/>
  <c r="CE134" i="2"/>
  <c r="CG134" i="2"/>
  <c r="CI134" i="2"/>
  <c r="CK134" i="2"/>
  <c r="CM134" i="2"/>
  <c r="CN134" i="2"/>
  <c r="CO134" i="2"/>
  <c r="D135" i="2"/>
  <c r="L135" i="2"/>
  <c r="N135" i="2"/>
  <c r="Q135" i="2"/>
  <c r="R135" i="2"/>
  <c r="T135" i="2"/>
  <c r="W135" i="2"/>
  <c r="Z135" i="2"/>
  <c r="AB135" i="2"/>
  <c r="AD135" i="2"/>
  <c r="AF135" i="2"/>
  <c r="AJ135" i="2"/>
  <c r="AM135" i="2"/>
  <c r="AO135" i="2"/>
  <c r="AR135" i="2"/>
  <c r="AT135" i="2"/>
  <c r="AW135" i="2"/>
  <c r="AY135" i="2"/>
  <c r="BA135" i="2"/>
  <c r="BC135" i="2"/>
  <c r="BE135" i="2"/>
  <c r="BG135" i="2"/>
  <c r="BI135" i="2"/>
  <c r="BK135" i="2"/>
  <c r="BM135" i="2"/>
  <c r="BP135" i="2"/>
  <c r="BS135" i="2"/>
  <c r="BU135" i="2"/>
  <c r="BW135" i="2"/>
  <c r="BY135" i="2"/>
  <c r="CA135" i="2"/>
  <c r="CC135" i="2"/>
  <c r="CE135" i="2"/>
  <c r="CG135" i="2"/>
  <c r="CI135" i="2"/>
  <c r="CK135" i="2"/>
  <c r="CM135" i="2"/>
  <c r="CN135" i="2"/>
  <c r="CO135" i="2"/>
  <c r="D136" i="2"/>
  <c r="L136" i="2"/>
  <c r="N136" i="2"/>
  <c r="Q136" i="2"/>
  <c r="R136" i="2"/>
  <c r="T136" i="2" s="1"/>
  <c r="W136" i="2"/>
  <c r="Z136" i="2"/>
  <c r="AB136" i="2"/>
  <c r="AD136" i="2"/>
  <c r="AF136" i="2"/>
  <c r="AJ136" i="2"/>
  <c r="AM136" i="2"/>
  <c r="AO136" i="2"/>
  <c r="AR136" i="2"/>
  <c r="AT136" i="2"/>
  <c r="AW136" i="2"/>
  <c r="AY136" i="2"/>
  <c r="BA136" i="2"/>
  <c r="BC136" i="2"/>
  <c r="BE136" i="2"/>
  <c r="BG136" i="2"/>
  <c r="BI136" i="2"/>
  <c r="BK136" i="2"/>
  <c r="BM136" i="2"/>
  <c r="BP136" i="2"/>
  <c r="BS136" i="2"/>
  <c r="BU136" i="2"/>
  <c r="BW136" i="2"/>
  <c r="BY136" i="2"/>
  <c r="CA136" i="2"/>
  <c r="CC136" i="2"/>
  <c r="CE136" i="2"/>
  <c r="CG136" i="2"/>
  <c r="CI136" i="2"/>
  <c r="CK136" i="2"/>
  <c r="CM136" i="2"/>
  <c r="CN136" i="2"/>
  <c r="CO136" i="2"/>
  <c r="D137" i="2"/>
  <c r="L137" i="2"/>
  <c r="N137" i="2"/>
  <c r="Q137" i="2"/>
  <c r="R137" i="2"/>
  <c r="T137" i="2"/>
  <c r="W137" i="2"/>
  <c r="Z137" i="2"/>
  <c r="AB137" i="2"/>
  <c r="AD137" i="2"/>
  <c r="AF137" i="2"/>
  <c r="AJ137" i="2"/>
  <c r="AM137" i="2"/>
  <c r="AO137" i="2"/>
  <c r="AR137" i="2"/>
  <c r="AT137" i="2"/>
  <c r="AW137" i="2"/>
  <c r="AY137" i="2"/>
  <c r="BA137" i="2"/>
  <c r="BC137" i="2"/>
  <c r="BE137" i="2"/>
  <c r="BG137" i="2"/>
  <c r="BI137" i="2"/>
  <c r="BK137" i="2"/>
  <c r="BM137" i="2"/>
  <c r="BP137" i="2"/>
  <c r="BS137" i="2"/>
  <c r="BU137" i="2"/>
  <c r="BW137" i="2"/>
  <c r="BY137" i="2"/>
  <c r="CA137" i="2"/>
  <c r="CC137" i="2"/>
  <c r="CE137" i="2"/>
  <c r="CG137" i="2"/>
  <c r="CI137" i="2"/>
  <c r="CK137" i="2"/>
  <c r="CM137" i="2"/>
  <c r="CN137" i="2"/>
  <c r="CO137" i="2"/>
  <c r="D138" i="2"/>
  <c r="L138" i="2"/>
  <c r="N138" i="2"/>
  <c r="Q138" i="2"/>
  <c r="R138" i="2"/>
  <c r="T138" i="2" s="1"/>
  <c r="W138" i="2"/>
  <c r="Z138" i="2"/>
  <c r="AB138" i="2"/>
  <c r="AD138" i="2"/>
  <c r="AF138" i="2"/>
  <c r="AJ138" i="2"/>
  <c r="AM138" i="2"/>
  <c r="AO138" i="2"/>
  <c r="AR138" i="2"/>
  <c r="AT138" i="2"/>
  <c r="AW138" i="2"/>
  <c r="AY138" i="2"/>
  <c r="BA138" i="2"/>
  <c r="BC138" i="2"/>
  <c r="BE138" i="2"/>
  <c r="BG138" i="2"/>
  <c r="BI138" i="2"/>
  <c r="BK138" i="2"/>
  <c r="BM138" i="2"/>
  <c r="BP138" i="2"/>
  <c r="BS138" i="2"/>
  <c r="BU138" i="2"/>
  <c r="BW138" i="2"/>
  <c r="BY138" i="2"/>
  <c r="CA138" i="2"/>
  <c r="CC138" i="2"/>
  <c r="CE138" i="2"/>
  <c r="CG138" i="2"/>
  <c r="CI138" i="2"/>
  <c r="CK138" i="2"/>
  <c r="CM138" i="2"/>
  <c r="CN138" i="2"/>
  <c r="CO138" i="2"/>
  <c r="D139" i="2"/>
  <c r="L139" i="2"/>
  <c r="N139" i="2"/>
  <c r="Q139" i="2"/>
  <c r="R139" i="2"/>
  <c r="T139" i="2"/>
  <c r="W139" i="2"/>
  <c r="Z139" i="2"/>
  <c r="AB139" i="2"/>
  <c r="AD139" i="2"/>
  <c r="AF139" i="2"/>
  <c r="AJ139" i="2"/>
  <c r="AM139" i="2"/>
  <c r="AO139" i="2"/>
  <c r="AR139" i="2"/>
  <c r="AT139" i="2"/>
  <c r="AW139" i="2"/>
  <c r="AY139" i="2"/>
  <c r="BA139" i="2"/>
  <c r="BC139" i="2"/>
  <c r="BE139" i="2"/>
  <c r="BG139" i="2"/>
  <c r="BI139" i="2"/>
  <c r="BK139" i="2"/>
  <c r="BM139" i="2"/>
  <c r="BP139" i="2"/>
  <c r="BS139" i="2"/>
  <c r="BU139" i="2"/>
  <c r="BW139" i="2"/>
  <c r="BY139" i="2"/>
  <c r="CA139" i="2"/>
  <c r="CC139" i="2"/>
  <c r="CE139" i="2"/>
  <c r="CG139" i="2"/>
  <c r="CI139" i="2"/>
  <c r="CK139" i="2"/>
  <c r="CM139" i="2"/>
  <c r="CN139" i="2"/>
  <c r="CO139" i="2"/>
  <c r="D140" i="2"/>
  <c r="L140" i="2"/>
  <c r="N140" i="2"/>
  <c r="Q140" i="2"/>
  <c r="R140" i="2"/>
  <c r="T140" i="2"/>
  <c r="W140" i="2"/>
  <c r="Z140" i="2"/>
  <c r="AB140" i="2"/>
  <c r="AD140" i="2"/>
  <c r="AF140" i="2"/>
  <c r="AJ140" i="2"/>
  <c r="AM140" i="2"/>
  <c r="AO140" i="2"/>
  <c r="AR140" i="2"/>
  <c r="AT140" i="2"/>
  <c r="AW140" i="2"/>
  <c r="AY140" i="2"/>
  <c r="BA140" i="2"/>
  <c r="BC140" i="2"/>
  <c r="BE140" i="2"/>
  <c r="BG140" i="2"/>
  <c r="BI140" i="2"/>
  <c r="BK140" i="2"/>
  <c r="BM140" i="2"/>
  <c r="BP140" i="2"/>
  <c r="BS140" i="2"/>
  <c r="BU140" i="2"/>
  <c r="BW140" i="2"/>
  <c r="BY140" i="2"/>
  <c r="CA140" i="2"/>
  <c r="CC140" i="2"/>
  <c r="CE140" i="2"/>
  <c r="CG140" i="2"/>
  <c r="CI140" i="2"/>
  <c r="CK140" i="2"/>
  <c r="CM140" i="2"/>
  <c r="CN140" i="2"/>
  <c r="CO140" i="2"/>
  <c r="D141" i="2"/>
  <c r="L141" i="2"/>
  <c r="N141" i="2"/>
  <c r="Q141" i="2"/>
  <c r="R141" i="2"/>
  <c r="T141" i="2"/>
  <c r="W141" i="2"/>
  <c r="Z141" i="2"/>
  <c r="AB141" i="2"/>
  <c r="AD141" i="2"/>
  <c r="AF141" i="2"/>
  <c r="AJ141" i="2"/>
  <c r="AM141" i="2"/>
  <c r="AO141" i="2"/>
  <c r="AR141" i="2"/>
  <c r="AT141" i="2"/>
  <c r="AW141" i="2"/>
  <c r="AY141" i="2"/>
  <c r="BA141" i="2"/>
  <c r="BC141" i="2"/>
  <c r="BE141" i="2"/>
  <c r="BG141" i="2"/>
  <c r="BI141" i="2"/>
  <c r="BK141" i="2"/>
  <c r="BM141" i="2"/>
  <c r="BP141" i="2"/>
  <c r="BS141" i="2"/>
  <c r="BU141" i="2"/>
  <c r="BW141" i="2"/>
  <c r="BY141" i="2"/>
  <c r="CA141" i="2"/>
  <c r="CC141" i="2"/>
  <c r="CE141" i="2"/>
  <c r="CG141" i="2"/>
  <c r="CI141" i="2"/>
  <c r="CK141" i="2"/>
  <c r="CM141" i="2"/>
  <c r="CN141" i="2"/>
  <c r="CO141" i="2"/>
  <c r="D142" i="2"/>
  <c r="L142" i="2"/>
  <c r="N142" i="2"/>
  <c r="Q142" i="2"/>
  <c r="R142" i="2"/>
  <c r="T142" i="2"/>
  <c r="W142" i="2"/>
  <c r="Z142" i="2"/>
  <c r="AB142" i="2"/>
  <c r="AD142" i="2"/>
  <c r="AF142" i="2"/>
  <c r="AJ142" i="2"/>
  <c r="AM142" i="2"/>
  <c r="AO142" i="2"/>
  <c r="AR142" i="2"/>
  <c r="AT142" i="2"/>
  <c r="AW142" i="2"/>
  <c r="AY142" i="2"/>
  <c r="BA142" i="2"/>
  <c r="BC142" i="2"/>
  <c r="BE142" i="2"/>
  <c r="BG142" i="2"/>
  <c r="BI142" i="2"/>
  <c r="BK142" i="2"/>
  <c r="BM142" i="2"/>
  <c r="BP142" i="2"/>
  <c r="BS142" i="2"/>
  <c r="BU142" i="2"/>
  <c r="BW142" i="2"/>
  <c r="BY142" i="2"/>
  <c r="CA142" i="2"/>
  <c r="CC142" i="2"/>
  <c r="CE142" i="2"/>
  <c r="CG142" i="2"/>
  <c r="CI142" i="2"/>
  <c r="CK142" i="2"/>
  <c r="CM142" i="2"/>
  <c r="CN142" i="2"/>
  <c r="CO142" i="2"/>
  <c r="D143" i="2"/>
  <c r="L143" i="2"/>
  <c r="N143" i="2"/>
  <c r="Q143" i="2"/>
  <c r="R143" i="2"/>
  <c r="T143" i="2"/>
  <c r="W143" i="2"/>
  <c r="Z143" i="2"/>
  <c r="AB143" i="2"/>
  <c r="AD143" i="2"/>
  <c r="AF143" i="2"/>
  <c r="AJ143" i="2"/>
  <c r="AM143" i="2"/>
  <c r="AO143" i="2"/>
  <c r="AR143" i="2"/>
  <c r="AT143" i="2"/>
  <c r="AW143" i="2"/>
  <c r="AY143" i="2"/>
  <c r="BA143" i="2"/>
  <c r="BC143" i="2"/>
  <c r="BE143" i="2"/>
  <c r="BG143" i="2"/>
  <c r="BI143" i="2"/>
  <c r="BK143" i="2"/>
  <c r="BM143" i="2"/>
  <c r="BP143" i="2"/>
  <c r="BS143" i="2"/>
  <c r="BU143" i="2"/>
  <c r="BW143" i="2"/>
  <c r="BY143" i="2"/>
  <c r="CA143" i="2"/>
  <c r="CC143" i="2"/>
  <c r="CE143" i="2"/>
  <c r="CG143" i="2"/>
  <c r="CI143" i="2"/>
  <c r="CK143" i="2"/>
  <c r="CM143" i="2"/>
  <c r="CN143" i="2"/>
  <c r="CO143" i="2"/>
  <c r="D144" i="2"/>
  <c r="L144" i="2"/>
  <c r="N144" i="2"/>
  <c r="Q144" i="2"/>
  <c r="R144" i="2"/>
  <c r="T144" i="2" s="1"/>
  <c r="W144" i="2"/>
  <c r="Z144" i="2"/>
  <c r="AB144" i="2"/>
  <c r="AD144" i="2"/>
  <c r="AF144" i="2"/>
  <c r="AJ144" i="2"/>
  <c r="AM144" i="2"/>
  <c r="AO144" i="2"/>
  <c r="AR144" i="2"/>
  <c r="AT144" i="2"/>
  <c r="AW144" i="2"/>
  <c r="AY144" i="2"/>
  <c r="BA144" i="2"/>
  <c r="BC144" i="2"/>
  <c r="BE144" i="2"/>
  <c r="BG144" i="2"/>
  <c r="BI144" i="2"/>
  <c r="BK144" i="2"/>
  <c r="BM144" i="2"/>
  <c r="BP144" i="2"/>
  <c r="BS144" i="2"/>
  <c r="BU144" i="2"/>
  <c r="BW144" i="2"/>
  <c r="BY144" i="2"/>
  <c r="CA144" i="2"/>
  <c r="CC144" i="2"/>
  <c r="CE144" i="2"/>
  <c r="CG144" i="2"/>
  <c r="CI144" i="2"/>
  <c r="CK144" i="2"/>
  <c r="CM144" i="2"/>
  <c r="CN144" i="2"/>
  <c r="CO144" i="2"/>
  <c r="D145" i="2"/>
  <c r="L145" i="2"/>
  <c r="N145" i="2"/>
  <c r="Q145" i="2"/>
  <c r="R145" i="2"/>
  <c r="T145" i="2"/>
  <c r="W145" i="2"/>
  <c r="Z145" i="2"/>
  <c r="AB145" i="2"/>
  <c r="AD145" i="2"/>
  <c r="AF145" i="2"/>
  <c r="AJ145" i="2"/>
  <c r="AM145" i="2"/>
  <c r="AO145" i="2"/>
  <c r="AR145" i="2"/>
  <c r="AT145" i="2"/>
  <c r="AW145" i="2"/>
  <c r="AY145" i="2"/>
  <c r="BA145" i="2"/>
  <c r="BC145" i="2"/>
  <c r="BE145" i="2"/>
  <c r="BG145" i="2"/>
  <c r="BI145" i="2"/>
  <c r="BK145" i="2"/>
  <c r="BM145" i="2"/>
  <c r="BP145" i="2"/>
  <c r="BS145" i="2"/>
  <c r="BU145" i="2"/>
  <c r="BW145" i="2"/>
  <c r="BY145" i="2"/>
  <c r="CA145" i="2"/>
  <c r="CC145" i="2"/>
  <c r="CE145" i="2"/>
  <c r="CG145" i="2"/>
  <c r="CI145" i="2"/>
  <c r="CK145" i="2"/>
  <c r="CM145" i="2"/>
  <c r="CN145" i="2"/>
  <c r="CO145" i="2"/>
  <c r="D146" i="2"/>
  <c r="L146" i="2"/>
  <c r="N146" i="2"/>
  <c r="Q146" i="2"/>
  <c r="R146" i="2"/>
  <c r="T146" i="2" s="1"/>
  <c r="W146" i="2"/>
  <c r="Z146" i="2"/>
  <c r="AB146" i="2"/>
  <c r="AD146" i="2"/>
  <c r="AF146" i="2"/>
  <c r="AJ146" i="2"/>
  <c r="AM146" i="2"/>
  <c r="AO146" i="2"/>
  <c r="AR146" i="2"/>
  <c r="AT146" i="2"/>
  <c r="AW146" i="2"/>
  <c r="AY146" i="2"/>
  <c r="BA146" i="2"/>
  <c r="BC146" i="2"/>
  <c r="BE146" i="2"/>
  <c r="BG146" i="2"/>
  <c r="BI146" i="2"/>
  <c r="BK146" i="2"/>
  <c r="BM146" i="2"/>
  <c r="BP146" i="2"/>
  <c r="BS146" i="2"/>
  <c r="BU146" i="2"/>
  <c r="BW146" i="2"/>
  <c r="BY146" i="2"/>
  <c r="CA146" i="2"/>
  <c r="CC146" i="2"/>
  <c r="CE146" i="2"/>
  <c r="CG146" i="2"/>
  <c r="CI146" i="2"/>
  <c r="CK146" i="2"/>
  <c r="CM146" i="2"/>
  <c r="CN146" i="2"/>
  <c r="CO146" i="2"/>
  <c r="D147" i="2"/>
  <c r="L147" i="2"/>
  <c r="N147" i="2"/>
  <c r="Q147" i="2"/>
  <c r="R147" i="2"/>
  <c r="T147" i="2"/>
  <c r="W147" i="2"/>
  <c r="Z147" i="2"/>
  <c r="AB147" i="2"/>
  <c r="AD147" i="2"/>
  <c r="AF147" i="2"/>
  <c r="AJ147" i="2"/>
  <c r="AM147" i="2"/>
  <c r="AO147" i="2"/>
  <c r="AR147" i="2"/>
  <c r="AT147" i="2"/>
  <c r="AW147" i="2"/>
  <c r="AY147" i="2"/>
  <c r="BA147" i="2"/>
  <c r="BC147" i="2"/>
  <c r="BE147" i="2"/>
  <c r="BG147" i="2"/>
  <c r="BI147" i="2"/>
  <c r="BK147" i="2"/>
  <c r="BM147" i="2"/>
  <c r="BP147" i="2"/>
  <c r="BS147" i="2"/>
  <c r="BU147" i="2"/>
  <c r="BW147" i="2"/>
  <c r="BY147" i="2"/>
  <c r="CA147" i="2"/>
  <c r="CC147" i="2"/>
  <c r="CE147" i="2"/>
  <c r="CG147" i="2"/>
  <c r="CI147" i="2"/>
  <c r="CK147" i="2"/>
  <c r="CM147" i="2"/>
  <c r="CN147" i="2"/>
  <c r="CO147" i="2"/>
  <c r="D148" i="2"/>
  <c r="L148" i="2"/>
  <c r="N148" i="2"/>
  <c r="Q148" i="2"/>
  <c r="R148" i="2"/>
  <c r="T148" i="2" s="1"/>
  <c r="W148" i="2"/>
  <c r="Z148" i="2"/>
  <c r="AB148" i="2"/>
  <c r="AD148" i="2"/>
  <c r="AF148" i="2"/>
  <c r="AJ148" i="2"/>
  <c r="AM148" i="2"/>
  <c r="AO148" i="2"/>
  <c r="AR148" i="2"/>
  <c r="AT148" i="2"/>
  <c r="AW148" i="2"/>
  <c r="AY148" i="2"/>
  <c r="BA148" i="2"/>
  <c r="BC148" i="2"/>
  <c r="BE148" i="2"/>
  <c r="BG148" i="2"/>
  <c r="BI148" i="2"/>
  <c r="BK148" i="2"/>
  <c r="BM148" i="2"/>
  <c r="BP148" i="2"/>
  <c r="BS148" i="2"/>
  <c r="BU148" i="2"/>
  <c r="BW148" i="2"/>
  <c r="BY148" i="2"/>
  <c r="CA148" i="2"/>
  <c r="CC148" i="2"/>
  <c r="CE148" i="2"/>
  <c r="CG148" i="2"/>
  <c r="CI148" i="2"/>
  <c r="CK148" i="2"/>
  <c r="CM148" i="2"/>
  <c r="CN148" i="2"/>
  <c r="CO148" i="2"/>
  <c r="D149" i="2"/>
  <c r="L149" i="2"/>
  <c r="N149" i="2"/>
  <c r="Q149" i="2"/>
  <c r="R149" i="2"/>
  <c r="T149" i="2" s="1"/>
  <c r="W149" i="2"/>
  <c r="Z149" i="2"/>
  <c r="AB149" i="2"/>
  <c r="AD149" i="2"/>
  <c r="AF149" i="2"/>
  <c r="AJ149" i="2"/>
  <c r="AM149" i="2"/>
  <c r="AO149" i="2"/>
  <c r="AR149" i="2"/>
  <c r="AT149" i="2"/>
  <c r="AW149" i="2"/>
  <c r="AY149" i="2"/>
  <c r="BA149" i="2"/>
  <c r="BC149" i="2"/>
  <c r="BE149" i="2"/>
  <c r="BG149" i="2"/>
  <c r="BI149" i="2"/>
  <c r="BK149" i="2"/>
  <c r="BM149" i="2"/>
  <c r="BP149" i="2"/>
  <c r="BS149" i="2"/>
  <c r="BU149" i="2"/>
  <c r="BW149" i="2"/>
  <c r="BY149" i="2"/>
  <c r="CA149" i="2"/>
  <c r="CC149" i="2"/>
  <c r="CE149" i="2"/>
  <c r="CG149" i="2"/>
  <c r="CI149" i="2"/>
  <c r="CK149" i="2"/>
  <c r="CM149" i="2"/>
  <c r="CN149" i="2"/>
  <c r="CO149" i="2"/>
  <c r="D150" i="2"/>
  <c r="L150" i="2"/>
  <c r="N150" i="2"/>
  <c r="Q150" i="2"/>
  <c r="R150" i="2"/>
  <c r="T150" i="2"/>
  <c r="W150" i="2"/>
  <c r="Z150" i="2"/>
  <c r="AB150" i="2"/>
  <c r="AD150" i="2"/>
  <c r="AF150" i="2"/>
  <c r="AJ150" i="2"/>
  <c r="AM150" i="2"/>
  <c r="AO150" i="2"/>
  <c r="AR150" i="2"/>
  <c r="AT150" i="2"/>
  <c r="AW150" i="2"/>
  <c r="AY150" i="2"/>
  <c r="BA150" i="2"/>
  <c r="BC150" i="2"/>
  <c r="BE150" i="2"/>
  <c r="BG150" i="2"/>
  <c r="BI150" i="2"/>
  <c r="BK150" i="2"/>
  <c r="BM150" i="2"/>
  <c r="BP150" i="2"/>
  <c r="BS150" i="2"/>
  <c r="BU150" i="2"/>
  <c r="BW150" i="2"/>
  <c r="BY150" i="2"/>
  <c r="CA150" i="2"/>
  <c r="CC150" i="2"/>
  <c r="CE150" i="2"/>
  <c r="CG150" i="2"/>
  <c r="CI150" i="2"/>
  <c r="CK150" i="2"/>
  <c r="CM150" i="2"/>
  <c r="CN150" i="2"/>
  <c r="CO150" i="2"/>
  <c r="D151" i="2"/>
  <c r="L151" i="2"/>
  <c r="N151" i="2"/>
  <c r="Q151" i="2"/>
  <c r="R151" i="2"/>
  <c r="T151" i="2"/>
  <c r="W151" i="2"/>
  <c r="Z151" i="2"/>
  <c r="AB151" i="2"/>
  <c r="AD151" i="2"/>
  <c r="AF151" i="2"/>
  <c r="AJ151" i="2"/>
  <c r="AM151" i="2"/>
  <c r="AO151" i="2"/>
  <c r="AR151" i="2"/>
  <c r="AT151" i="2"/>
  <c r="AW151" i="2"/>
  <c r="AY151" i="2"/>
  <c r="BA151" i="2"/>
  <c r="BC151" i="2"/>
  <c r="BE151" i="2"/>
  <c r="BG151" i="2"/>
  <c r="BI151" i="2"/>
  <c r="BK151" i="2"/>
  <c r="BM151" i="2"/>
  <c r="BP151" i="2"/>
  <c r="BS151" i="2"/>
  <c r="BU151" i="2"/>
  <c r="BW151" i="2"/>
  <c r="BY151" i="2"/>
  <c r="CA151" i="2"/>
  <c r="CC151" i="2"/>
  <c r="CE151" i="2"/>
  <c r="CG151" i="2"/>
  <c r="CI151" i="2"/>
  <c r="CK151" i="2"/>
  <c r="CM151" i="2"/>
  <c r="CN151" i="2"/>
  <c r="CO151" i="2"/>
  <c r="D152" i="2"/>
  <c r="L152" i="2"/>
  <c r="N152" i="2"/>
  <c r="Q152" i="2"/>
  <c r="R152" i="2"/>
  <c r="T152" i="2" s="1"/>
  <c r="W152" i="2"/>
  <c r="Z152" i="2"/>
  <c r="AB152" i="2"/>
  <c r="AD152" i="2"/>
  <c r="AF152" i="2"/>
  <c r="AJ152" i="2"/>
  <c r="AM152" i="2"/>
  <c r="AO152" i="2"/>
  <c r="AR152" i="2"/>
  <c r="AT152" i="2"/>
  <c r="AW152" i="2"/>
  <c r="AY152" i="2"/>
  <c r="BA152" i="2"/>
  <c r="BC152" i="2"/>
  <c r="BE152" i="2"/>
  <c r="BG152" i="2"/>
  <c r="BI152" i="2"/>
  <c r="BK152" i="2"/>
  <c r="BM152" i="2"/>
  <c r="BP152" i="2"/>
  <c r="BS152" i="2"/>
  <c r="BU152" i="2"/>
  <c r="BW152" i="2"/>
  <c r="BY152" i="2"/>
  <c r="CA152" i="2"/>
  <c r="CC152" i="2"/>
  <c r="CE152" i="2"/>
  <c r="CG152" i="2"/>
  <c r="CI152" i="2"/>
  <c r="CK152" i="2"/>
  <c r="CM152" i="2"/>
  <c r="CN152" i="2"/>
  <c r="CO152" i="2"/>
  <c r="D153" i="2"/>
  <c r="L153" i="2"/>
  <c r="N153" i="2"/>
  <c r="Q153" i="2"/>
  <c r="R153" i="2"/>
  <c r="T153" i="2"/>
  <c r="W153" i="2"/>
  <c r="Z153" i="2"/>
  <c r="AB153" i="2"/>
  <c r="AD153" i="2"/>
  <c r="AF153" i="2"/>
  <c r="AJ153" i="2"/>
  <c r="AM153" i="2"/>
  <c r="AO153" i="2"/>
  <c r="AR153" i="2"/>
  <c r="AT153" i="2"/>
  <c r="AW153" i="2"/>
  <c r="AY153" i="2"/>
  <c r="BA153" i="2"/>
  <c r="BC153" i="2"/>
  <c r="BE153" i="2"/>
  <c r="BG153" i="2"/>
  <c r="BI153" i="2"/>
  <c r="BK153" i="2"/>
  <c r="BM153" i="2"/>
  <c r="BP153" i="2"/>
  <c r="BS153" i="2"/>
  <c r="BU153" i="2"/>
  <c r="BW153" i="2"/>
  <c r="BY153" i="2"/>
  <c r="CA153" i="2"/>
  <c r="CC153" i="2"/>
  <c r="CE153" i="2"/>
  <c r="CG153" i="2"/>
  <c r="CI153" i="2"/>
  <c r="CK153" i="2"/>
  <c r="CM153" i="2"/>
  <c r="CN153" i="2"/>
  <c r="CO153" i="2"/>
  <c r="D154" i="2"/>
  <c r="L154" i="2"/>
  <c r="N154" i="2"/>
  <c r="Q154" i="2"/>
  <c r="R154" i="2"/>
  <c r="T154" i="2"/>
  <c r="W154" i="2"/>
  <c r="Z154" i="2"/>
  <c r="AB154" i="2"/>
  <c r="AD154" i="2"/>
  <c r="AF154" i="2"/>
  <c r="AJ154" i="2"/>
  <c r="AM154" i="2"/>
  <c r="AO154" i="2"/>
  <c r="AR154" i="2"/>
  <c r="AT154" i="2"/>
  <c r="AW154" i="2"/>
  <c r="AY154" i="2"/>
  <c r="BA154" i="2"/>
  <c r="BC154" i="2"/>
  <c r="BE154" i="2"/>
  <c r="BG154" i="2"/>
  <c r="BI154" i="2"/>
  <c r="BK154" i="2"/>
  <c r="BM154" i="2"/>
  <c r="BP154" i="2"/>
  <c r="BS154" i="2"/>
  <c r="BU154" i="2"/>
  <c r="BW154" i="2"/>
  <c r="BY154" i="2"/>
  <c r="CA154" i="2"/>
  <c r="CC154" i="2"/>
  <c r="CE154" i="2"/>
  <c r="CG154" i="2"/>
  <c r="CI154" i="2"/>
  <c r="CK154" i="2"/>
  <c r="CM154" i="2"/>
  <c r="CN154" i="2"/>
  <c r="CO154" i="2"/>
  <c r="D155" i="2"/>
  <c r="L155" i="2"/>
  <c r="N155" i="2"/>
  <c r="Q155" i="2"/>
  <c r="R155" i="2"/>
  <c r="T155" i="2"/>
  <c r="W155" i="2"/>
  <c r="Z155" i="2"/>
  <c r="AB155" i="2"/>
  <c r="AD155" i="2"/>
  <c r="AF155" i="2"/>
  <c r="AJ155" i="2"/>
  <c r="AM155" i="2"/>
  <c r="AO155" i="2"/>
  <c r="AR155" i="2"/>
  <c r="AT155" i="2"/>
  <c r="AW155" i="2"/>
  <c r="AY155" i="2"/>
  <c r="BA155" i="2"/>
  <c r="BC155" i="2"/>
  <c r="BE155" i="2"/>
  <c r="BG155" i="2"/>
  <c r="BI155" i="2"/>
  <c r="BK155" i="2"/>
  <c r="BM155" i="2"/>
  <c r="BP155" i="2"/>
  <c r="BS155" i="2"/>
  <c r="BU155" i="2"/>
  <c r="BW155" i="2"/>
  <c r="BY155" i="2"/>
  <c r="CA155" i="2"/>
  <c r="CC155" i="2"/>
  <c r="CE155" i="2"/>
  <c r="CG155" i="2"/>
  <c r="CI155" i="2"/>
  <c r="CK155" i="2"/>
  <c r="CM155" i="2"/>
  <c r="CN155" i="2"/>
  <c r="CO155" i="2"/>
  <c r="D156" i="2"/>
  <c r="L156" i="2"/>
  <c r="N156" i="2"/>
  <c r="Q156" i="2"/>
  <c r="R156" i="2"/>
  <c r="T156" i="2" s="1"/>
  <c r="W156" i="2"/>
  <c r="Z156" i="2"/>
  <c r="AB156" i="2"/>
  <c r="AD156" i="2"/>
  <c r="AF156" i="2"/>
  <c r="AJ156" i="2"/>
  <c r="AM156" i="2"/>
  <c r="AO156" i="2"/>
  <c r="AR156" i="2"/>
  <c r="AT156" i="2"/>
  <c r="AW156" i="2"/>
  <c r="AY156" i="2"/>
  <c r="BA156" i="2"/>
  <c r="BC156" i="2"/>
  <c r="BE156" i="2"/>
  <c r="BG156" i="2"/>
  <c r="BI156" i="2"/>
  <c r="BK156" i="2"/>
  <c r="BM156" i="2"/>
  <c r="BP156" i="2"/>
  <c r="BS156" i="2"/>
  <c r="BU156" i="2"/>
  <c r="BW156" i="2"/>
  <c r="BY156" i="2"/>
  <c r="CA156" i="2"/>
  <c r="CC156" i="2"/>
  <c r="CE156" i="2"/>
  <c r="CG156" i="2"/>
  <c r="CI156" i="2"/>
  <c r="CK156" i="2"/>
  <c r="CM156" i="2"/>
  <c r="CN156" i="2"/>
  <c r="CO156" i="2"/>
  <c r="D157" i="2"/>
  <c r="L157" i="2"/>
  <c r="N157" i="2"/>
  <c r="Q157" i="2"/>
  <c r="R157" i="2"/>
  <c r="T157" i="2"/>
  <c r="W157" i="2"/>
  <c r="Z157" i="2"/>
  <c r="AB157" i="2"/>
  <c r="AD157" i="2"/>
  <c r="AF157" i="2"/>
  <c r="AJ157" i="2"/>
  <c r="AM157" i="2"/>
  <c r="AO157" i="2"/>
  <c r="AR157" i="2"/>
  <c r="AT157" i="2"/>
  <c r="AW157" i="2"/>
  <c r="AY157" i="2"/>
  <c r="BA157" i="2"/>
  <c r="BC157" i="2"/>
  <c r="BE157" i="2"/>
  <c r="BG157" i="2"/>
  <c r="BI157" i="2"/>
  <c r="BK157" i="2"/>
  <c r="BM157" i="2"/>
  <c r="BP157" i="2"/>
  <c r="BS157" i="2"/>
  <c r="BU157" i="2"/>
  <c r="BW157" i="2"/>
  <c r="BY157" i="2"/>
  <c r="CA157" i="2"/>
  <c r="CC157" i="2"/>
  <c r="CE157" i="2"/>
  <c r="CG157" i="2"/>
  <c r="CI157" i="2"/>
  <c r="CK157" i="2"/>
  <c r="CM157" i="2"/>
  <c r="CN157" i="2"/>
  <c r="CO157" i="2"/>
  <c r="D158" i="2"/>
  <c r="L158" i="2"/>
  <c r="N158" i="2"/>
  <c r="Q158" i="2"/>
  <c r="R158" i="2"/>
  <c r="T158" i="2" s="1"/>
  <c r="W158" i="2"/>
  <c r="Z158" i="2"/>
  <c r="AB158" i="2"/>
  <c r="AD158" i="2"/>
  <c r="AF158" i="2"/>
  <c r="AJ158" i="2"/>
  <c r="AM158" i="2"/>
  <c r="AO158" i="2"/>
  <c r="AR158" i="2"/>
  <c r="AT158" i="2"/>
  <c r="AW158" i="2"/>
  <c r="AY158" i="2"/>
  <c r="BA158" i="2"/>
  <c r="BC158" i="2"/>
  <c r="BE158" i="2"/>
  <c r="BG158" i="2"/>
  <c r="BI158" i="2"/>
  <c r="BK158" i="2"/>
  <c r="BM158" i="2"/>
  <c r="BP158" i="2"/>
  <c r="BS158" i="2"/>
  <c r="BU158" i="2"/>
  <c r="BW158" i="2"/>
  <c r="BY158" i="2"/>
  <c r="CA158" i="2"/>
  <c r="CC158" i="2"/>
  <c r="CE158" i="2"/>
  <c r="CG158" i="2"/>
  <c r="CI158" i="2"/>
  <c r="CK158" i="2"/>
  <c r="CM158" i="2"/>
  <c r="CN158" i="2"/>
  <c r="CO158" i="2"/>
  <c r="D159" i="2"/>
  <c r="L159" i="2"/>
  <c r="N159" i="2"/>
  <c r="Q159" i="2"/>
  <c r="R159" i="2"/>
  <c r="T159" i="2"/>
  <c r="W159" i="2"/>
  <c r="Z159" i="2"/>
  <c r="AB159" i="2"/>
  <c r="AD159" i="2"/>
  <c r="AF159" i="2"/>
  <c r="AJ159" i="2"/>
  <c r="AM159" i="2"/>
  <c r="AO159" i="2"/>
  <c r="AR159" i="2"/>
  <c r="AT159" i="2"/>
  <c r="AW159" i="2"/>
  <c r="AY159" i="2"/>
  <c r="BA159" i="2"/>
  <c r="BC159" i="2"/>
  <c r="BE159" i="2"/>
  <c r="BG159" i="2"/>
  <c r="BI159" i="2"/>
  <c r="BK159" i="2"/>
  <c r="BM159" i="2"/>
  <c r="BP159" i="2"/>
  <c r="BS159" i="2"/>
  <c r="BU159" i="2"/>
  <c r="BW159" i="2"/>
  <c r="BY159" i="2"/>
  <c r="CA159" i="2"/>
  <c r="CC159" i="2"/>
  <c r="CE159" i="2"/>
  <c r="CG159" i="2"/>
  <c r="CI159" i="2"/>
  <c r="CK159" i="2"/>
  <c r="CM159" i="2"/>
  <c r="CN159" i="2"/>
  <c r="CO159" i="2"/>
  <c r="D160" i="2"/>
  <c r="L160" i="2"/>
  <c r="N160" i="2"/>
  <c r="Q160" i="2"/>
  <c r="R160" i="2"/>
  <c r="T160" i="2"/>
  <c r="W160" i="2"/>
  <c r="Z160" i="2"/>
  <c r="AB160" i="2"/>
  <c r="AD160" i="2"/>
  <c r="AF160" i="2"/>
  <c r="AJ160" i="2"/>
  <c r="AM160" i="2"/>
  <c r="AO160" i="2"/>
  <c r="AR160" i="2"/>
  <c r="AT160" i="2"/>
  <c r="AW160" i="2"/>
  <c r="AY160" i="2"/>
  <c r="BA160" i="2"/>
  <c r="BC160" i="2"/>
  <c r="BE160" i="2"/>
  <c r="BG160" i="2"/>
  <c r="BI160" i="2"/>
  <c r="BK160" i="2"/>
  <c r="BM160" i="2"/>
  <c r="BP160" i="2"/>
  <c r="BS160" i="2"/>
  <c r="BU160" i="2"/>
  <c r="BW160" i="2"/>
  <c r="BY160" i="2"/>
  <c r="CA160" i="2"/>
  <c r="CC160" i="2"/>
  <c r="CE160" i="2"/>
  <c r="CG160" i="2"/>
  <c r="CI160" i="2"/>
  <c r="CK160" i="2"/>
  <c r="CM160" i="2"/>
  <c r="CN160" i="2"/>
  <c r="CO160" i="2"/>
  <c r="D161" i="2"/>
  <c r="L161" i="2"/>
  <c r="N161" i="2"/>
  <c r="Q161" i="2"/>
  <c r="R161" i="2"/>
  <c r="T161" i="2"/>
  <c r="W161" i="2"/>
  <c r="Z161" i="2"/>
  <c r="AB161" i="2"/>
  <c r="AD161" i="2"/>
  <c r="AF161" i="2"/>
  <c r="AJ161" i="2"/>
  <c r="AM161" i="2"/>
  <c r="AO161" i="2"/>
  <c r="AR161" i="2"/>
  <c r="AT161" i="2"/>
  <c r="AW161" i="2"/>
  <c r="AY161" i="2"/>
  <c r="BA161" i="2"/>
  <c r="BC161" i="2"/>
  <c r="BE161" i="2"/>
  <c r="BG161" i="2"/>
  <c r="BI161" i="2"/>
  <c r="BK161" i="2"/>
  <c r="BM161" i="2"/>
  <c r="BP161" i="2"/>
  <c r="BS161" i="2"/>
  <c r="BU161" i="2"/>
  <c r="BW161" i="2"/>
  <c r="BY161" i="2"/>
  <c r="CA161" i="2"/>
  <c r="CC161" i="2"/>
  <c r="CE161" i="2"/>
  <c r="CG161" i="2"/>
  <c r="CI161" i="2"/>
  <c r="CK161" i="2"/>
  <c r="CM161" i="2"/>
  <c r="CN161" i="2"/>
  <c r="CO161" i="2"/>
  <c r="D162" i="2"/>
  <c r="L162" i="2"/>
  <c r="N162" i="2"/>
  <c r="Q162" i="2"/>
  <c r="R162" i="2"/>
  <c r="T162" i="2"/>
  <c r="W162" i="2"/>
  <c r="Z162" i="2"/>
  <c r="AB162" i="2"/>
  <c r="AD162" i="2"/>
  <c r="AF162" i="2"/>
  <c r="AJ162" i="2"/>
  <c r="AM162" i="2"/>
  <c r="AO162" i="2"/>
  <c r="AR162" i="2"/>
  <c r="AT162" i="2"/>
  <c r="AW162" i="2"/>
  <c r="AY162" i="2"/>
  <c r="BA162" i="2"/>
  <c r="BC162" i="2"/>
  <c r="BE162" i="2"/>
  <c r="BG162" i="2"/>
  <c r="BI162" i="2"/>
  <c r="BK162" i="2"/>
  <c r="BM162" i="2"/>
  <c r="BP162" i="2"/>
  <c r="BS162" i="2"/>
  <c r="BU162" i="2"/>
  <c r="BW162" i="2"/>
  <c r="BY162" i="2"/>
  <c r="CA162" i="2"/>
  <c r="CC162" i="2"/>
  <c r="CE162" i="2"/>
  <c r="CG162" i="2"/>
  <c r="CI162" i="2"/>
  <c r="CK162" i="2"/>
  <c r="CM162" i="2"/>
  <c r="CN162" i="2"/>
  <c r="CO162" i="2"/>
  <c r="D163" i="2"/>
  <c r="L163" i="2"/>
  <c r="N163" i="2"/>
  <c r="Q163" i="2"/>
  <c r="R163" i="2"/>
  <c r="T163" i="2"/>
  <c r="W163" i="2"/>
  <c r="Z163" i="2"/>
  <c r="AB163" i="2"/>
  <c r="AD163" i="2"/>
  <c r="AF163" i="2"/>
  <c r="AJ163" i="2"/>
  <c r="AM163" i="2"/>
  <c r="AO163" i="2"/>
  <c r="AR163" i="2"/>
  <c r="AT163" i="2"/>
  <c r="AW163" i="2"/>
  <c r="AY163" i="2"/>
  <c r="BA163" i="2"/>
  <c r="BC163" i="2"/>
  <c r="BE163" i="2"/>
  <c r="BG163" i="2"/>
  <c r="BI163" i="2"/>
  <c r="BK163" i="2"/>
  <c r="BM163" i="2"/>
  <c r="BP163" i="2"/>
  <c r="BS163" i="2"/>
  <c r="BU163" i="2"/>
  <c r="BW163" i="2"/>
  <c r="BY163" i="2"/>
  <c r="CA163" i="2"/>
  <c r="CC163" i="2"/>
  <c r="CE163" i="2"/>
  <c r="CG163" i="2"/>
  <c r="CI163" i="2"/>
  <c r="CK163" i="2"/>
  <c r="CM163" i="2"/>
  <c r="CN163" i="2"/>
  <c r="CO163" i="2"/>
  <c r="D164" i="2"/>
  <c r="L164" i="2"/>
  <c r="N164" i="2"/>
  <c r="Q164" i="2"/>
  <c r="R164" i="2"/>
  <c r="T164" i="2" s="1"/>
  <c r="W164" i="2"/>
  <c r="Z164" i="2"/>
  <c r="AB164" i="2"/>
  <c r="AD164" i="2"/>
  <c r="AF164" i="2"/>
  <c r="AJ164" i="2"/>
  <c r="AM164" i="2"/>
  <c r="AO164" i="2"/>
  <c r="AR164" i="2"/>
  <c r="AT164" i="2"/>
  <c r="AW164" i="2"/>
  <c r="AY164" i="2"/>
  <c r="BA164" i="2"/>
  <c r="BC164" i="2"/>
  <c r="BE164" i="2"/>
  <c r="BG164" i="2"/>
  <c r="BI164" i="2"/>
  <c r="BK164" i="2"/>
  <c r="BM164" i="2"/>
  <c r="BP164" i="2"/>
  <c r="BS164" i="2"/>
  <c r="BU164" i="2"/>
  <c r="BW164" i="2"/>
  <c r="BY164" i="2"/>
  <c r="CA164" i="2"/>
  <c r="CC164" i="2"/>
  <c r="CE164" i="2"/>
  <c r="CG164" i="2"/>
  <c r="CI164" i="2"/>
  <c r="CK164" i="2"/>
  <c r="CM164" i="2"/>
  <c r="CN164" i="2"/>
  <c r="CO164" i="2"/>
  <c r="D165" i="2"/>
  <c r="L165" i="2"/>
  <c r="N165" i="2"/>
  <c r="Q165" i="2"/>
  <c r="R165" i="2"/>
  <c r="T165" i="2"/>
  <c r="W165" i="2"/>
  <c r="Z165" i="2"/>
  <c r="AB165" i="2"/>
  <c r="AD165" i="2"/>
  <c r="AF165" i="2"/>
  <c r="AJ165" i="2"/>
  <c r="AM165" i="2"/>
  <c r="AO165" i="2"/>
  <c r="AR165" i="2"/>
  <c r="AT165" i="2"/>
  <c r="AW165" i="2"/>
  <c r="AY165" i="2"/>
  <c r="BA165" i="2"/>
  <c r="BC165" i="2"/>
  <c r="BE165" i="2"/>
  <c r="BG165" i="2"/>
  <c r="BI165" i="2"/>
  <c r="BK165" i="2"/>
  <c r="BM165" i="2"/>
  <c r="BP165" i="2"/>
  <c r="BS165" i="2"/>
  <c r="BU165" i="2"/>
  <c r="BW165" i="2"/>
  <c r="BY165" i="2"/>
  <c r="CA165" i="2"/>
  <c r="CC165" i="2"/>
  <c r="CE165" i="2"/>
  <c r="CG165" i="2"/>
  <c r="CI165" i="2"/>
  <c r="CK165" i="2"/>
  <c r="CM165" i="2"/>
  <c r="CN165" i="2"/>
  <c r="CO165" i="2"/>
  <c r="D166" i="2"/>
  <c r="L166" i="2"/>
  <c r="N166" i="2"/>
  <c r="Q166" i="2"/>
  <c r="R166" i="2"/>
  <c r="T166" i="2" s="1"/>
  <c r="W166" i="2"/>
  <c r="Z166" i="2"/>
  <c r="AB166" i="2"/>
  <c r="AD166" i="2"/>
  <c r="AF166" i="2"/>
  <c r="AJ166" i="2"/>
  <c r="AM166" i="2"/>
  <c r="AO166" i="2"/>
  <c r="AR166" i="2"/>
  <c r="AT166" i="2"/>
  <c r="AW166" i="2"/>
  <c r="AY166" i="2"/>
  <c r="BA166" i="2"/>
  <c r="BC166" i="2"/>
  <c r="BE166" i="2"/>
  <c r="BG166" i="2"/>
  <c r="BI166" i="2"/>
  <c r="BK166" i="2"/>
  <c r="BM166" i="2"/>
  <c r="BP166" i="2"/>
  <c r="BS166" i="2"/>
  <c r="BU166" i="2"/>
  <c r="BW166" i="2"/>
  <c r="BY166" i="2"/>
  <c r="CA166" i="2"/>
  <c r="CC166" i="2"/>
  <c r="CE166" i="2"/>
  <c r="CG166" i="2"/>
  <c r="CI166" i="2"/>
  <c r="CK166" i="2"/>
  <c r="CM166" i="2"/>
  <c r="CN166" i="2"/>
  <c r="CO166" i="2"/>
  <c r="D167" i="2"/>
  <c r="L167" i="2"/>
  <c r="N167" i="2"/>
  <c r="Q167" i="2"/>
  <c r="R167" i="2"/>
  <c r="T167" i="2"/>
  <c r="W167" i="2"/>
  <c r="Z167" i="2"/>
  <c r="AB167" i="2"/>
  <c r="AD167" i="2"/>
  <c r="AF167" i="2"/>
  <c r="AJ167" i="2"/>
  <c r="AM167" i="2"/>
  <c r="AO167" i="2"/>
  <c r="AR167" i="2"/>
  <c r="AT167" i="2"/>
  <c r="AW167" i="2"/>
  <c r="AY167" i="2"/>
  <c r="BA167" i="2"/>
  <c r="BC167" i="2"/>
  <c r="BE167" i="2"/>
  <c r="BG167" i="2"/>
  <c r="BI167" i="2"/>
  <c r="BK167" i="2"/>
  <c r="BM167" i="2"/>
  <c r="BP167" i="2"/>
  <c r="BS167" i="2"/>
  <c r="BU167" i="2"/>
  <c r="BW167" i="2"/>
  <c r="BY167" i="2"/>
  <c r="CA167" i="2"/>
  <c r="CC167" i="2"/>
  <c r="CE167" i="2"/>
  <c r="CG167" i="2"/>
  <c r="CI167" i="2"/>
  <c r="CK167" i="2"/>
  <c r="CM167" i="2"/>
  <c r="CN167" i="2"/>
  <c r="CO167" i="2"/>
  <c r="D168" i="2"/>
  <c r="L168" i="2"/>
  <c r="N168" i="2"/>
  <c r="Q168" i="2"/>
  <c r="R168" i="2"/>
  <c r="T168" i="2" s="1"/>
  <c r="W168" i="2"/>
  <c r="Z168" i="2"/>
  <c r="AB168" i="2"/>
  <c r="AD168" i="2"/>
  <c r="AF168" i="2"/>
  <c r="AJ168" i="2"/>
  <c r="AM168" i="2"/>
  <c r="AO168" i="2"/>
  <c r="AR168" i="2"/>
  <c r="AT168" i="2"/>
  <c r="AW168" i="2"/>
  <c r="AY168" i="2"/>
  <c r="BA168" i="2"/>
  <c r="BC168" i="2"/>
  <c r="BE168" i="2"/>
  <c r="BG168" i="2"/>
  <c r="BI168" i="2"/>
  <c r="BK168" i="2"/>
  <c r="BM168" i="2"/>
  <c r="BP168" i="2"/>
  <c r="BS168" i="2"/>
  <c r="BU168" i="2"/>
  <c r="BW168" i="2"/>
  <c r="BY168" i="2"/>
  <c r="CA168" i="2"/>
  <c r="CC168" i="2"/>
  <c r="CE168" i="2"/>
  <c r="CG168" i="2"/>
  <c r="CI168" i="2"/>
  <c r="CK168" i="2"/>
  <c r="CM168" i="2"/>
  <c r="CN168" i="2"/>
  <c r="CO168" i="2"/>
  <c r="D169" i="2"/>
  <c r="L169" i="2"/>
  <c r="N169" i="2"/>
  <c r="Q169" i="2"/>
  <c r="R169" i="2"/>
  <c r="T169" i="2" s="1"/>
  <c r="W169" i="2"/>
  <c r="Z169" i="2"/>
  <c r="AB169" i="2"/>
  <c r="AD169" i="2"/>
  <c r="AF169" i="2"/>
  <c r="AJ169" i="2"/>
  <c r="AM169" i="2"/>
  <c r="AO169" i="2"/>
  <c r="AR169" i="2"/>
  <c r="AT169" i="2"/>
  <c r="AW169" i="2"/>
  <c r="AY169" i="2"/>
  <c r="BA169" i="2"/>
  <c r="BC169" i="2"/>
  <c r="BE169" i="2"/>
  <c r="BG169" i="2"/>
  <c r="BI169" i="2"/>
  <c r="BK169" i="2"/>
  <c r="BM169" i="2"/>
  <c r="BP169" i="2"/>
  <c r="BS169" i="2"/>
  <c r="BU169" i="2"/>
  <c r="BW169" i="2"/>
  <c r="BY169" i="2"/>
  <c r="CA169" i="2"/>
  <c r="CC169" i="2"/>
  <c r="CE169" i="2"/>
  <c r="CG169" i="2"/>
  <c r="CI169" i="2"/>
  <c r="CK169" i="2"/>
  <c r="CM169" i="2"/>
  <c r="CN169" i="2"/>
  <c r="CO169" i="2"/>
  <c r="D170" i="2"/>
  <c r="L170" i="2"/>
  <c r="N170" i="2"/>
  <c r="Q170" i="2"/>
  <c r="R170" i="2"/>
  <c r="T170" i="2"/>
  <c r="W170" i="2"/>
  <c r="Z170" i="2"/>
  <c r="AB170" i="2"/>
  <c r="AD170" i="2"/>
  <c r="AF170" i="2"/>
  <c r="AJ170" i="2"/>
  <c r="AM170" i="2"/>
  <c r="AO170" i="2"/>
  <c r="AR170" i="2"/>
  <c r="AT170" i="2"/>
  <c r="AW170" i="2"/>
  <c r="AY170" i="2"/>
  <c r="BA170" i="2"/>
  <c r="BC170" i="2"/>
  <c r="BE170" i="2"/>
  <c r="BG170" i="2"/>
  <c r="BI170" i="2"/>
  <c r="BK170" i="2"/>
  <c r="BM170" i="2"/>
  <c r="BP170" i="2"/>
  <c r="BS170" i="2"/>
  <c r="BU170" i="2"/>
  <c r="BW170" i="2"/>
  <c r="BY170" i="2"/>
  <c r="CA170" i="2"/>
  <c r="CC170" i="2"/>
  <c r="CE170" i="2"/>
  <c r="CG170" i="2"/>
  <c r="CI170" i="2"/>
  <c r="CK170" i="2"/>
  <c r="CM170" i="2"/>
  <c r="CN170" i="2"/>
  <c r="CO170" i="2"/>
  <c r="D171" i="2"/>
  <c r="L171" i="2"/>
  <c r="N171" i="2"/>
  <c r="Q171" i="2"/>
  <c r="R171" i="2"/>
  <c r="T171" i="2"/>
  <c r="W171" i="2"/>
  <c r="Z171" i="2"/>
  <c r="AB171" i="2"/>
  <c r="AD171" i="2"/>
  <c r="AF171" i="2"/>
  <c r="AJ171" i="2"/>
  <c r="AM171" i="2"/>
  <c r="AO171" i="2"/>
  <c r="AR171" i="2"/>
  <c r="AT171" i="2"/>
  <c r="AW171" i="2"/>
  <c r="AY171" i="2"/>
  <c r="BA171" i="2"/>
  <c r="BC171" i="2"/>
  <c r="BE171" i="2"/>
  <c r="BG171" i="2"/>
  <c r="BI171" i="2"/>
  <c r="BK171" i="2"/>
  <c r="BM171" i="2"/>
  <c r="BP171" i="2"/>
  <c r="BS171" i="2"/>
  <c r="BU171" i="2"/>
  <c r="BW171" i="2"/>
  <c r="BY171" i="2"/>
  <c r="CA171" i="2"/>
  <c r="CC171" i="2"/>
  <c r="CE171" i="2"/>
  <c r="CG171" i="2"/>
  <c r="CI171" i="2"/>
  <c r="CK171" i="2"/>
  <c r="CM171" i="2"/>
  <c r="CN171" i="2"/>
  <c r="CO171" i="2"/>
  <c r="D172" i="2"/>
  <c r="L172" i="2"/>
  <c r="N172" i="2"/>
  <c r="Q172" i="2"/>
  <c r="R172" i="2"/>
  <c r="T172" i="2" s="1"/>
  <c r="W172" i="2"/>
  <c r="Z172" i="2"/>
  <c r="AB172" i="2"/>
  <c r="AD172" i="2"/>
  <c r="AF172" i="2"/>
  <c r="AJ172" i="2"/>
  <c r="AM172" i="2"/>
  <c r="AO172" i="2"/>
  <c r="AR172" i="2"/>
  <c r="AT172" i="2"/>
  <c r="AW172" i="2"/>
  <c r="AY172" i="2"/>
  <c r="BA172" i="2"/>
  <c r="BC172" i="2"/>
  <c r="BE172" i="2"/>
  <c r="BG172" i="2"/>
  <c r="BI172" i="2"/>
  <c r="BK172" i="2"/>
  <c r="BM172" i="2"/>
  <c r="BP172" i="2"/>
  <c r="BS172" i="2"/>
  <c r="BU172" i="2"/>
  <c r="BW172" i="2"/>
  <c r="BY172" i="2"/>
  <c r="CA172" i="2"/>
  <c r="CC172" i="2"/>
  <c r="CE172" i="2"/>
  <c r="CG172" i="2"/>
  <c r="CI172" i="2"/>
  <c r="CK172" i="2"/>
  <c r="CM172" i="2"/>
  <c r="CN172" i="2"/>
  <c r="CO172" i="2"/>
  <c r="D173" i="2"/>
  <c r="L173" i="2"/>
  <c r="N173" i="2"/>
  <c r="Q173" i="2"/>
  <c r="R173" i="2"/>
  <c r="T173" i="2"/>
  <c r="W173" i="2"/>
  <c r="Z173" i="2"/>
  <c r="AB173" i="2"/>
  <c r="AD173" i="2"/>
  <c r="AF173" i="2"/>
  <c r="AJ173" i="2"/>
  <c r="AM173" i="2"/>
  <c r="AO173" i="2"/>
  <c r="AR173" i="2"/>
  <c r="AT173" i="2"/>
  <c r="AW173" i="2"/>
  <c r="AY173" i="2"/>
  <c r="BA173" i="2"/>
  <c r="BC173" i="2"/>
  <c r="BE173" i="2"/>
  <c r="BG173" i="2"/>
  <c r="BI173" i="2"/>
  <c r="BK173" i="2"/>
  <c r="BM173" i="2"/>
  <c r="BP173" i="2"/>
  <c r="BS173" i="2"/>
  <c r="BU173" i="2"/>
  <c r="BW173" i="2"/>
  <c r="BY173" i="2"/>
  <c r="CA173" i="2"/>
  <c r="CC173" i="2"/>
  <c r="CE173" i="2"/>
  <c r="CG173" i="2"/>
  <c r="CI173" i="2"/>
  <c r="CK173" i="2"/>
  <c r="CM173" i="2"/>
  <c r="CN173" i="2"/>
  <c r="CO173" i="2"/>
  <c r="D174" i="2"/>
  <c r="L174" i="2"/>
  <c r="N174" i="2"/>
  <c r="Q174" i="2"/>
  <c r="R174" i="2"/>
  <c r="T174" i="2"/>
  <c r="W174" i="2"/>
  <c r="Z174" i="2"/>
  <c r="AB174" i="2"/>
  <c r="AD174" i="2"/>
  <c r="AF174" i="2"/>
  <c r="AJ174" i="2"/>
  <c r="AM174" i="2"/>
  <c r="AO174" i="2"/>
  <c r="AR174" i="2"/>
  <c r="AT174" i="2"/>
  <c r="AW174" i="2"/>
  <c r="AY174" i="2"/>
  <c r="BA174" i="2"/>
  <c r="BC174" i="2"/>
  <c r="BE174" i="2"/>
  <c r="BG174" i="2"/>
  <c r="BI174" i="2"/>
  <c r="BK174" i="2"/>
  <c r="BM174" i="2"/>
  <c r="BP174" i="2"/>
  <c r="BS174" i="2"/>
  <c r="BU174" i="2"/>
  <c r="BW174" i="2"/>
  <c r="BY174" i="2"/>
  <c r="CA174" i="2"/>
  <c r="CC174" i="2"/>
  <c r="CE174" i="2"/>
  <c r="CG174" i="2"/>
  <c r="CI174" i="2"/>
  <c r="CK174" i="2"/>
  <c r="CM174" i="2"/>
  <c r="CN174" i="2"/>
  <c r="CO174" i="2"/>
  <c r="D175" i="2"/>
  <c r="L175" i="2"/>
  <c r="N175" i="2"/>
  <c r="Q175" i="2"/>
  <c r="R175" i="2"/>
  <c r="T175" i="2"/>
  <c r="W175" i="2"/>
  <c r="Z175" i="2"/>
  <c r="AB175" i="2"/>
  <c r="AD175" i="2"/>
  <c r="AF175" i="2"/>
  <c r="AJ175" i="2"/>
  <c r="AM175" i="2"/>
  <c r="AO175" i="2"/>
  <c r="AR175" i="2"/>
  <c r="AT175" i="2"/>
  <c r="AW175" i="2"/>
  <c r="AY175" i="2"/>
  <c r="BA175" i="2"/>
  <c r="BC175" i="2"/>
  <c r="BE175" i="2"/>
  <c r="BG175" i="2"/>
  <c r="BI175" i="2"/>
  <c r="BK175" i="2"/>
  <c r="BM175" i="2"/>
  <c r="BP175" i="2"/>
  <c r="BS175" i="2"/>
  <c r="BU175" i="2"/>
  <c r="BW175" i="2"/>
  <c r="BY175" i="2"/>
  <c r="CA175" i="2"/>
  <c r="CC175" i="2"/>
  <c r="CE175" i="2"/>
  <c r="CG175" i="2"/>
  <c r="CI175" i="2"/>
  <c r="CK175" i="2"/>
  <c r="CM175" i="2"/>
  <c r="CN175" i="2"/>
  <c r="CO175" i="2"/>
  <c r="D176" i="2"/>
  <c r="L176" i="2"/>
  <c r="N176" i="2"/>
  <c r="Q176" i="2"/>
  <c r="R176" i="2"/>
  <c r="T176" i="2" s="1"/>
  <c r="W176" i="2"/>
  <c r="Z176" i="2"/>
  <c r="AB176" i="2"/>
  <c r="AD176" i="2"/>
  <c r="AF176" i="2"/>
  <c r="AJ176" i="2"/>
  <c r="AM176" i="2"/>
  <c r="AO176" i="2"/>
  <c r="AR176" i="2"/>
  <c r="AT176" i="2"/>
  <c r="AW176" i="2"/>
  <c r="AY176" i="2"/>
  <c r="BA176" i="2"/>
  <c r="BC176" i="2"/>
  <c r="BE176" i="2"/>
  <c r="BG176" i="2"/>
  <c r="BI176" i="2"/>
  <c r="BK176" i="2"/>
  <c r="BM176" i="2"/>
  <c r="BP176" i="2"/>
  <c r="BS176" i="2"/>
  <c r="BU176" i="2"/>
  <c r="BW176" i="2"/>
  <c r="BY176" i="2"/>
  <c r="CA176" i="2"/>
  <c r="CC176" i="2"/>
  <c r="CE176" i="2"/>
  <c r="CG176" i="2"/>
  <c r="CI176" i="2"/>
  <c r="CK176" i="2"/>
  <c r="CM176" i="2"/>
  <c r="CN176" i="2"/>
  <c r="CO176" i="2"/>
  <c r="D177" i="2"/>
  <c r="L177" i="2"/>
  <c r="N177" i="2"/>
  <c r="Q177" i="2"/>
  <c r="R177" i="2"/>
  <c r="T177" i="2"/>
  <c r="W177" i="2"/>
  <c r="Z177" i="2"/>
  <c r="AB177" i="2"/>
  <c r="AD177" i="2"/>
  <c r="AF177" i="2"/>
  <c r="AJ177" i="2"/>
  <c r="AM177" i="2"/>
  <c r="AO177" i="2"/>
  <c r="AR177" i="2"/>
  <c r="AT177" i="2"/>
  <c r="AW177" i="2"/>
  <c r="AY177" i="2"/>
  <c r="BA177" i="2"/>
  <c r="BC177" i="2"/>
  <c r="BE177" i="2"/>
  <c r="BG177" i="2"/>
  <c r="BI177" i="2"/>
  <c r="BK177" i="2"/>
  <c r="BM177" i="2"/>
  <c r="BP177" i="2"/>
  <c r="BS177" i="2"/>
  <c r="BU177" i="2"/>
  <c r="BW177" i="2"/>
  <c r="BY177" i="2"/>
  <c r="CA177" i="2"/>
  <c r="CC177" i="2"/>
  <c r="CE177" i="2"/>
  <c r="CG177" i="2"/>
  <c r="CI177" i="2"/>
  <c r="CK177" i="2"/>
  <c r="CM177" i="2"/>
  <c r="CN177" i="2"/>
  <c r="CO177" i="2"/>
  <c r="D178" i="2"/>
  <c r="L178" i="2"/>
  <c r="N178" i="2"/>
  <c r="Q178" i="2"/>
  <c r="R178" i="2"/>
  <c r="T178" i="2" s="1"/>
  <c r="W178" i="2"/>
  <c r="Z178" i="2"/>
  <c r="AB178" i="2"/>
  <c r="AD178" i="2"/>
  <c r="AF178" i="2"/>
  <c r="AJ178" i="2"/>
  <c r="AM178" i="2"/>
  <c r="AO178" i="2"/>
  <c r="AR178" i="2"/>
  <c r="AT178" i="2"/>
  <c r="AW178" i="2"/>
  <c r="AY178" i="2"/>
  <c r="BA178" i="2"/>
  <c r="BC178" i="2"/>
  <c r="BE178" i="2"/>
  <c r="BG178" i="2"/>
  <c r="BI178" i="2"/>
  <c r="BK178" i="2"/>
  <c r="BM178" i="2"/>
  <c r="BP178" i="2"/>
  <c r="BS178" i="2"/>
  <c r="BU178" i="2"/>
  <c r="BW178" i="2"/>
  <c r="BY178" i="2"/>
  <c r="CA178" i="2"/>
  <c r="CC178" i="2"/>
  <c r="CE178" i="2"/>
  <c r="CG178" i="2"/>
  <c r="CI178" i="2"/>
  <c r="CK178" i="2"/>
  <c r="CM178" i="2"/>
  <c r="CN178" i="2"/>
  <c r="CO178" i="2"/>
  <c r="D179" i="2"/>
  <c r="L179" i="2"/>
  <c r="N179" i="2"/>
  <c r="Q179" i="2"/>
  <c r="R179" i="2"/>
  <c r="T179" i="2"/>
  <c r="W179" i="2"/>
  <c r="Z179" i="2"/>
  <c r="AB179" i="2"/>
  <c r="AD179" i="2"/>
  <c r="AF179" i="2"/>
  <c r="AJ179" i="2"/>
  <c r="AM179" i="2"/>
  <c r="AO179" i="2"/>
  <c r="AR179" i="2"/>
  <c r="AT179" i="2"/>
  <c r="AW179" i="2"/>
  <c r="AY179" i="2"/>
  <c r="BA179" i="2"/>
  <c r="BC179" i="2"/>
  <c r="BE179" i="2"/>
  <c r="BG179" i="2"/>
  <c r="BI179" i="2"/>
  <c r="BK179" i="2"/>
  <c r="BM179" i="2"/>
  <c r="BP179" i="2"/>
  <c r="BS179" i="2"/>
  <c r="BU179" i="2"/>
  <c r="BW179" i="2"/>
  <c r="BY179" i="2"/>
  <c r="CA179" i="2"/>
  <c r="CC179" i="2"/>
  <c r="CE179" i="2"/>
  <c r="CG179" i="2"/>
  <c r="CI179" i="2"/>
  <c r="CK179" i="2"/>
  <c r="CM179" i="2"/>
  <c r="CN179" i="2"/>
  <c r="CO179" i="2"/>
  <c r="D180" i="2"/>
  <c r="L180" i="2"/>
  <c r="N180" i="2"/>
  <c r="Q180" i="2"/>
  <c r="R180" i="2"/>
  <c r="T180" i="2"/>
  <c r="W180" i="2"/>
  <c r="Z180" i="2"/>
  <c r="AB180" i="2"/>
  <c r="AD180" i="2"/>
  <c r="AF180" i="2"/>
  <c r="AJ180" i="2"/>
  <c r="AM180" i="2"/>
  <c r="AO180" i="2"/>
  <c r="AR180" i="2"/>
  <c r="AT180" i="2"/>
  <c r="AW180" i="2"/>
  <c r="AY180" i="2"/>
  <c r="BA180" i="2"/>
  <c r="BC180" i="2"/>
  <c r="BE180" i="2"/>
  <c r="BG180" i="2"/>
  <c r="BI180" i="2"/>
  <c r="BK180" i="2"/>
  <c r="BM180" i="2"/>
  <c r="BP180" i="2"/>
  <c r="BS180" i="2"/>
  <c r="BU180" i="2"/>
  <c r="BW180" i="2"/>
  <c r="BY180" i="2"/>
  <c r="CA180" i="2"/>
  <c r="CC180" i="2"/>
  <c r="CE180" i="2"/>
  <c r="CG180" i="2"/>
  <c r="CI180" i="2"/>
  <c r="CK180" i="2"/>
  <c r="CM180" i="2"/>
  <c r="CN180" i="2"/>
  <c r="CO180" i="2"/>
  <c r="D181" i="2"/>
  <c r="L181" i="2"/>
  <c r="N181" i="2"/>
  <c r="Q181" i="2"/>
  <c r="R181" i="2"/>
  <c r="T181" i="2"/>
  <c r="W181" i="2"/>
  <c r="Z181" i="2"/>
  <c r="AB181" i="2"/>
  <c r="AD181" i="2"/>
  <c r="AF181" i="2"/>
  <c r="AJ181" i="2"/>
  <c r="AM181" i="2"/>
  <c r="AO181" i="2"/>
  <c r="AR181" i="2"/>
  <c r="AT181" i="2"/>
  <c r="AW181" i="2"/>
  <c r="AY181" i="2"/>
  <c r="BA181" i="2"/>
  <c r="BC181" i="2"/>
  <c r="BE181" i="2"/>
  <c r="BG181" i="2"/>
  <c r="BI181" i="2"/>
  <c r="BK181" i="2"/>
  <c r="BM181" i="2"/>
  <c r="BP181" i="2"/>
  <c r="BS181" i="2"/>
  <c r="BU181" i="2"/>
  <c r="BW181" i="2"/>
  <c r="BY181" i="2"/>
  <c r="CA181" i="2"/>
  <c r="CC181" i="2"/>
  <c r="CE181" i="2"/>
  <c r="CG181" i="2"/>
  <c r="CI181" i="2"/>
  <c r="CK181" i="2"/>
  <c r="CM181" i="2"/>
  <c r="CN181" i="2"/>
  <c r="CO181" i="2"/>
  <c r="D182" i="2"/>
  <c r="L182" i="2"/>
  <c r="N182" i="2"/>
  <c r="Q182" i="2"/>
  <c r="R182" i="2"/>
  <c r="T182" i="2"/>
  <c r="W182" i="2"/>
  <c r="Z182" i="2"/>
  <c r="AB182" i="2"/>
  <c r="AD182" i="2"/>
  <c r="AF182" i="2"/>
  <c r="AJ182" i="2"/>
  <c r="AM182" i="2"/>
  <c r="AO182" i="2"/>
  <c r="AR182" i="2"/>
  <c r="AT182" i="2"/>
  <c r="AW182" i="2"/>
  <c r="AY182" i="2"/>
  <c r="BA182" i="2"/>
  <c r="BC182" i="2"/>
  <c r="BE182" i="2"/>
  <c r="BG182" i="2"/>
  <c r="BI182" i="2"/>
  <c r="BK182" i="2"/>
  <c r="BM182" i="2"/>
  <c r="BP182" i="2"/>
  <c r="BS182" i="2"/>
  <c r="BU182" i="2"/>
  <c r="BW182" i="2"/>
  <c r="BY182" i="2"/>
  <c r="CA182" i="2"/>
  <c r="CC182" i="2"/>
  <c r="CE182" i="2"/>
  <c r="CG182" i="2"/>
  <c r="CI182" i="2"/>
  <c r="CK182" i="2"/>
  <c r="CM182" i="2"/>
  <c r="CN182" i="2"/>
  <c r="CO182" i="2"/>
  <c r="D183" i="2"/>
  <c r="L183" i="2"/>
  <c r="N183" i="2"/>
  <c r="Q183" i="2"/>
  <c r="R183" i="2"/>
  <c r="T183" i="2"/>
  <c r="W183" i="2"/>
  <c r="Z183" i="2"/>
  <c r="AB183" i="2"/>
  <c r="AD183" i="2"/>
  <c r="AF183" i="2"/>
  <c r="AJ183" i="2"/>
  <c r="AM183" i="2"/>
  <c r="AO183" i="2"/>
  <c r="AR183" i="2"/>
  <c r="AT183" i="2"/>
  <c r="AW183" i="2"/>
  <c r="AY183" i="2"/>
  <c r="BA183" i="2"/>
  <c r="BC183" i="2"/>
  <c r="BE183" i="2"/>
  <c r="BG183" i="2"/>
  <c r="BI183" i="2"/>
  <c r="BK183" i="2"/>
  <c r="BM183" i="2"/>
  <c r="BP183" i="2"/>
  <c r="BS183" i="2"/>
  <c r="BU183" i="2"/>
  <c r="BW183" i="2"/>
  <c r="BY183" i="2"/>
  <c r="CA183" i="2"/>
  <c r="CC183" i="2"/>
  <c r="CE183" i="2"/>
  <c r="CG183" i="2"/>
  <c r="CI183" i="2"/>
  <c r="CK183" i="2"/>
  <c r="CM183" i="2"/>
  <c r="CN183" i="2"/>
  <c r="CO183" i="2"/>
  <c r="D184" i="2"/>
  <c r="L184" i="2"/>
  <c r="N184" i="2"/>
  <c r="Q184" i="2"/>
  <c r="R184" i="2"/>
  <c r="T184" i="2" s="1"/>
  <c r="W184" i="2"/>
  <c r="Z184" i="2"/>
  <c r="AB184" i="2"/>
  <c r="AD184" i="2"/>
  <c r="AF184" i="2"/>
  <c r="AJ184" i="2"/>
  <c r="AM184" i="2"/>
  <c r="AO184" i="2"/>
  <c r="AR184" i="2"/>
  <c r="AT184" i="2"/>
  <c r="AW184" i="2"/>
  <c r="AY184" i="2"/>
  <c r="BA184" i="2"/>
  <c r="BC184" i="2"/>
  <c r="BE184" i="2"/>
  <c r="BG184" i="2"/>
  <c r="BI184" i="2"/>
  <c r="BK184" i="2"/>
  <c r="BM184" i="2"/>
  <c r="BP184" i="2"/>
  <c r="BS184" i="2"/>
  <c r="BU184" i="2"/>
  <c r="BW184" i="2"/>
  <c r="BY184" i="2"/>
  <c r="CA184" i="2"/>
  <c r="CC184" i="2"/>
  <c r="CE184" i="2"/>
  <c r="CG184" i="2"/>
  <c r="CI184" i="2"/>
  <c r="CK184" i="2"/>
  <c r="CM184" i="2"/>
  <c r="CN184" i="2"/>
  <c r="CO184" i="2"/>
  <c r="D185" i="2"/>
  <c r="L185" i="2"/>
  <c r="N185" i="2"/>
  <c r="Q185" i="2"/>
  <c r="R185" i="2"/>
  <c r="T185" i="2"/>
  <c r="W185" i="2"/>
  <c r="Z185" i="2"/>
  <c r="AB185" i="2"/>
  <c r="AD185" i="2"/>
  <c r="AF185" i="2"/>
  <c r="AJ185" i="2"/>
  <c r="AM185" i="2"/>
  <c r="AO185" i="2"/>
  <c r="AR185" i="2"/>
  <c r="AT185" i="2"/>
  <c r="AW185" i="2"/>
  <c r="AY185" i="2"/>
  <c r="BA185" i="2"/>
  <c r="BC185" i="2"/>
  <c r="BE185" i="2"/>
  <c r="BG185" i="2"/>
  <c r="BI185" i="2"/>
  <c r="BK185" i="2"/>
  <c r="BM185" i="2"/>
  <c r="BP185" i="2"/>
  <c r="BS185" i="2"/>
  <c r="BU185" i="2"/>
  <c r="BW185" i="2"/>
  <c r="BY185" i="2"/>
  <c r="CA185" i="2"/>
  <c r="CC185" i="2"/>
  <c r="CE185" i="2"/>
  <c r="CG185" i="2"/>
  <c r="CI185" i="2"/>
  <c r="CK185" i="2"/>
  <c r="CM185" i="2"/>
  <c r="CN185" i="2"/>
  <c r="CO185" i="2"/>
  <c r="D186" i="2"/>
  <c r="L186" i="2"/>
  <c r="N186" i="2"/>
  <c r="Q186" i="2"/>
  <c r="R186" i="2"/>
  <c r="T186" i="2" s="1"/>
  <c r="W186" i="2"/>
  <c r="Z186" i="2"/>
  <c r="AB186" i="2"/>
  <c r="AD186" i="2"/>
  <c r="AF186" i="2"/>
  <c r="AJ186" i="2"/>
  <c r="AM186" i="2"/>
  <c r="AO186" i="2"/>
  <c r="AR186" i="2"/>
  <c r="AT186" i="2"/>
  <c r="AW186" i="2"/>
  <c r="AY186" i="2"/>
  <c r="BA186" i="2"/>
  <c r="BC186" i="2"/>
  <c r="BE186" i="2"/>
  <c r="BG186" i="2"/>
  <c r="BI186" i="2"/>
  <c r="BK186" i="2"/>
  <c r="BM186" i="2"/>
  <c r="BP186" i="2"/>
  <c r="BS186" i="2"/>
  <c r="BU186" i="2"/>
  <c r="BW186" i="2"/>
  <c r="BY186" i="2"/>
  <c r="CA186" i="2"/>
  <c r="CC186" i="2"/>
  <c r="CE186" i="2"/>
  <c r="CG186" i="2"/>
  <c r="CI186" i="2"/>
  <c r="CK186" i="2"/>
  <c r="CM186" i="2"/>
  <c r="CN186" i="2"/>
  <c r="CO186" i="2"/>
  <c r="D187" i="2"/>
  <c r="L187" i="2"/>
  <c r="N187" i="2"/>
  <c r="Q187" i="2"/>
  <c r="R187" i="2"/>
  <c r="T187" i="2"/>
  <c r="W187" i="2"/>
  <c r="Z187" i="2"/>
  <c r="AB187" i="2"/>
  <c r="AD187" i="2"/>
  <c r="AF187" i="2"/>
  <c r="AJ187" i="2"/>
  <c r="AM187" i="2"/>
  <c r="AO187" i="2"/>
  <c r="AR187" i="2"/>
  <c r="AT187" i="2"/>
  <c r="AW187" i="2"/>
  <c r="AY187" i="2"/>
  <c r="BA187" i="2"/>
  <c r="BC187" i="2"/>
  <c r="BE187" i="2"/>
  <c r="BG187" i="2"/>
  <c r="BI187" i="2"/>
  <c r="BK187" i="2"/>
  <c r="BM187" i="2"/>
  <c r="BP187" i="2"/>
  <c r="BS187" i="2"/>
  <c r="BU187" i="2"/>
  <c r="BW187" i="2"/>
  <c r="BY187" i="2"/>
  <c r="CA187" i="2"/>
  <c r="CC187" i="2"/>
  <c r="CE187" i="2"/>
  <c r="CG187" i="2"/>
  <c r="CI187" i="2"/>
  <c r="CK187" i="2"/>
  <c r="CM187" i="2"/>
  <c r="CN187" i="2"/>
  <c r="CO187" i="2"/>
  <c r="D188" i="2"/>
  <c r="L188" i="2"/>
  <c r="N188" i="2"/>
  <c r="Q188" i="2"/>
  <c r="R188" i="2"/>
  <c r="T188" i="2" s="1"/>
  <c r="W188" i="2"/>
  <c r="Z188" i="2"/>
  <c r="AB188" i="2"/>
  <c r="AD188" i="2"/>
  <c r="AF188" i="2"/>
  <c r="AJ188" i="2"/>
  <c r="AM188" i="2"/>
  <c r="AO188" i="2"/>
  <c r="AR188" i="2"/>
  <c r="AT188" i="2"/>
  <c r="AW188" i="2"/>
  <c r="AY188" i="2"/>
  <c r="BA188" i="2"/>
  <c r="BC188" i="2"/>
  <c r="BE188" i="2"/>
  <c r="BG188" i="2"/>
  <c r="BI188" i="2"/>
  <c r="BK188" i="2"/>
  <c r="BM188" i="2"/>
  <c r="BP188" i="2"/>
  <c r="BS188" i="2"/>
  <c r="BU188" i="2"/>
  <c r="BW188" i="2"/>
  <c r="BY188" i="2"/>
  <c r="CA188" i="2"/>
  <c r="CC188" i="2"/>
  <c r="CE188" i="2"/>
  <c r="CG188" i="2"/>
  <c r="CI188" i="2"/>
  <c r="CK188" i="2"/>
  <c r="CM188" i="2"/>
  <c r="CN188" i="2"/>
  <c r="CO188" i="2"/>
  <c r="D189" i="2"/>
  <c r="L189" i="2"/>
  <c r="N189" i="2"/>
  <c r="Q189" i="2"/>
  <c r="R189" i="2"/>
  <c r="T189" i="2" s="1"/>
  <c r="W189" i="2"/>
  <c r="Z189" i="2"/>
  <c r="AB189" i="2"/>
  <c r="AD189" i="2"/>
  <c r="AF189" i="2"/>
  <c r="AJ189" i="2"/>
  <c r="AM189" i="2"/>
  <c r="AO189" i="2"/>
  <c r="AR189" i="2"/>
  <c r="AT189" i="2"/>
  <c r="AW189" i="2"/>
  <c r="AY189" i="2"/>
  <c r="BA189" i="2"/>
  <c r="BC189" i="2"/>
  <c r="BE189" i="2"/>
  <c r="BG189" i="2"/>
  <c r="BI189" i="2"/>
  <c r="BK189" i="2"/>
  <c r="BM189" i="2"/>
  <c r="BP189" i="2"/>
  <c r="BS189" i="2"/>
  <c r="BU189" i="2"/>
  <c r="BW189" i="2"/>
  <c r="BY189" i="2"/>
  <c r="CA189" i="2"/>
  <c r="CC189" i="2"/>
  <c r="CE189" i="2"/>
  <c r="CG189" i="2"/>
  <c r="CI189" i="2"/>
  <c r="CK189" i="2"/>
  <c r="CM189" i="2"/>
  <c r="CN189" i="2"/>
  <c r="CO189" i="2"/>
  <c r="D190" i="2"/>
  <c r="L190" i="2"/>
  <c r="N190" i="2"/>
  <c r="Q190" i="2"/>
  <c r="R190" i="2"/>
  <c r="T190" i="2"/>
  <c r="W190" i="2"/>
  <c r="Z190" i="2"/>
  <c r="AB190" i="2"/>
  <c r="AD190" i="2"/>
  <c r="AF190" i="2"/>
  <c r="AJ190" i="2"/>
  <c r="AM190" i="2"/>
  <c r="AO190" i="2"/>
  <c r="AR190" i="2"/>
  <c r="AT190" i="2"/>
  <c r="AW190" i="2"/>
  <c r="AY190" i="2"/>
  <c r="BA190" i="2"/>
  <c r="BC190" i="2"/>
  <c r="BE190" i="2"/>
  <c r="BG190" i="2"/>
  <c r="BI190" i="2"/>
  <c r="BK190" i="2"/>
  <c r="BM190" i="2"/>
  <c r="BP190" i="2"/>
  <c r="BS190" i="2"/>
  <c r="BU190" i="2"/>
  <c r="BW190" i="2"/>
  <c r="BY190" i="2"/>
  <c r="CA190" i="2"/>
  <c r="CC190" i="2"/>
  <c r="CE190" i="2"/>
  <c r="CG190" i="2"/>
  <c r="CI190" i="2"/>
  <c r="CK190" i="2"/>
  <c r="CM190" i="2"/>
  <c r="CN190" i="2"/>
  <c r="CO190" i="2"/>
  <c r="D191" i="2"/>
  <c r="L191" i="2"/>
  <c r="N191" i="2"/>
  <c r="Q191" i="2"/>
  <c r="R191" i="2"/>
  <c r="T191" i="2"/>
  <c r="W191" i="2"/>
  <c r="Z191" i="2"/>
  <c r="AB191" i="2"/>
  <c r="AD191" i="2"/>
  <c r="AF191" i="2"/>
  <c r="AJ191" i="2"/>
  <c r="AM191" i="2"/>
  <c r="AO191" i="2"/>
  <c r="AR191" i="2"/>
  <c r="AT191" i="2"/>
  <c r="AW191" i="2"/>
  <c r="AY191" i="2"/>
  <c r="BA191" i="2"/>
  <c r="BC191" i="2"/>
  <c r="BE191" i="2"/>
  <c r="BG191" i="2"/>
  <c r="BI191" i="2"/>
  <c r="BK191" i="2"/>
  <c r="BM191" i="2"/>
  <c r="BP191" i="2"/>
  <c r="BS191" i="2"/>
  <c r="BU191" i="2"/>
  <c r="BW191" i="2"/>
  <c r="BY191" i="2"/>
  <c r="CA191" i="2"/>
  <c r="CC191" i="2"/>
  <c r="CE191" i="2"/>
  <c r="CG191" i="2"/>
  <c r="CI191" i="2"/>
  <c r="CK191" i="2"/>
  <c r="CM191" i="2"/>
  <c r="CN191" i="2"/>
  <c r="CO191" i="2"/>
  <c r="D192" i="2"/>
  <c r="L192" i="2"/>
  <c r="N192" i="2"/>
  <c r="Q192" i="2"/>
  <c r="R192" i="2"/>
  <c r="T192" i="2" s="1"/>
  <c r="W192" i="2"/>
  <c r="Z192" i="2"/>
  <c r="AB192" i="2"/>
  <c r="AD192" i="2"/>
  <c r="AF192" i="2"/>
  <c r="AJ192" i="2"/>
  <c r="AM192" i="2"/>
  <c r="AO192" i="2"/>
  <c r="AR192" i="2"/>
  <c r="AT192" i="2"/>
  <c r="AW192" i="2"/>
  <c r="AY192" i="2"/>
  <c r="BA192" i="2"/>
  <c r="BC192" i="2"/>
  <c r="BE192" i="2"/>
  <c r="BG192" i="2"/>
  <c r="BI192" i="2"/>
  <c r="BK192" i="2"/>
  <c r="BM192" i="2"/>
  <c r="BP192" i="2"/>
  <c r="BS192" i="2"/>
  <c r="BU192" i="2"/>
  <c r="BW192" i="2"/>
  <c r="BY192" i="2"/>
  <c r="CA192" i="2"/>
  <c r="CC192" i="2"/>
  <c r="CE192" i="2"/>
  <c r="CG192" i="2"/>
  <c r="CI192" i="2"/>
  <c r="CK192" i="2"/>
  <c r="CM192" i="2"/>
  <c r="CN192" i="2"/>
  <c r="CO192" i="2"/>
  <c r="D193" i="2"/>
  <c r="L193" i="2"/>
  <c r="N193" i="2"/>
  <c r="Q193" i="2"/>
  <c r="R193" i="2"/>
  <c r="T193" i="2"/>
  <c r="W193" i="2"/>
  <c r="Z193" i="2"/>
  <c r="AB193" i="2"/>
  <c r="AD193" i="2"/>
  <c r="AF193" i="2"/>
  <c r="AJ193" i="2"/>
  <c r="AM193" i="2"/>
  <c r="AO193" i="2"/>
  <c r="AR193" i="2"/>
  <c r="AT193" i="2"/>
  <c r="AW193" i="2"/>
  <c r="AY193" i="2"/>
  <c r="BA193" i="2"/>
  <c r="BC193" i="2"/>
  <c r="BE193" i="2"/>
  <c r="BG193" i="2"/>
  <c r="BI193" i="2"/>
  <c r="BK193" i="2"/>
  <c r="BM193" i="2"/>
  <c r="BP193" i="2"/>
  <c r="BS193" i="2"/>
  <c r="BU193" i="2"/>
  <c r="BW193" i="2"/>
  <c r="BY193" i="2"/>
  <c r="CA193" i="2"/>
  <c r="CC193" i="2"/>
  <c r="CE193" i="2"/>
  <c r="CG193" i="2"/>
  <c r="CI193" i="2"/>
  <c r="CK193" i="2"/>
  <c r="CM193" i="2"/>
  <c r="CN193" i="2"/>
  <c r="CO193" i="2"/>
  <c r="D194" i="2"/>
  <c r="L194" i="2"/>
  <c r="N194" i="2"/>
  <c r="Q194" i="2"/>
  <c r="R194" i="2"/>
  <c r="T194" i="2" s="1"/>
  <c r="W194" i="2"/>
  <c r="Z194" i="2"/>
  <c r="AB194" i="2"/>
  <c r="AD194" i="2"/>
  <c r="AF194" i="2"/>
  <c r="AJ194" i="2"/>
  <c r="AM194" i="2"/>
  <c r="AO194" i="2"/>
  <c r="AR194" i="2"/>
  <c r="AT194" i="2"/>
  <c r="AW194" i="2"/>
  <c r="AY194" i="2"/>
  <c r="BA194" i="2"/>
  <c r="BC194" i="2"/>
  <c r="BE194" i="2"/>
  <c r="BG194" i="2"/>
  <c r="BI194" i="2"/>
  <c r="BK194" i="2"/>
  <c r="BM194" i="2"/>
  <c r="BP194" i="2"/>
  <c r="BS194" i="2"/>
  <c r="BU194" i="2"/>
  <c r="BW194" i="2"/>
  <c r="BY194" i="2"/>
  <c r="CA194" i="2"/>
  <c r="CC194" i="2"/>
  <c r="CE194" i="2"/>
  <c r="CG194" i="2"/>
  <c r="CI194" i="2"/>
  <c r="CK194" i="2"/>
  <c r="CM194" i="2"/>
  <c r="CN194" i="2"/>
  <c r="CO194" i="2"/>
  <c r="D195" i="2"/>
  <c r="L195" i="2"/>
  <c r="N195" i="2"/>
  <c r="Q195" i="2"/>
  <c r="R195" i="2"/>
  <c r="T195" i="2"/>
  <c r="W195" i="2"/>
  <c r="Z195" i="2"/>
  <c r="AB195" i="2"/>
  <c r="AD195" i="2"/>
  <c r="AF195" i="2"/>
  <c r="AJ195" i="2"/>
  <c r="AM195" i="2"/>
  <c r="AO195" i="2"/>
  <c r="AR195" i="2"/>
  <c r="AT195" i="2"/>
  <c r="AW195" i="2"/>
  <c r="AY195" i="2"/>
  <c r="BA195" i="2"/>
  <c r="BC195" i="2"/>
  <c r="BE195" i="2"/>
  <c r="BG195" i="2"/>
  <c r="BI195" i="2"/>
  <c r="BK195" i="2"/>
  <c r="BM195" i="2"/>
  <c r="BP195" i="2"/>
  <c r="BS195" i="2"/>
  <c r="BU195" i="2"/>
  <c r="BW195" i="2"/>
  <c r="BY195" i="2"/>
  <c r="CA195" i="2"/>
  <c r="CC195" i="2"/>
  <c r="CE195" i="2"/>
  <c r="CG195" i="2"/>
  <c r="CI195" i="2"/>
  <c r="CK195" i="2"/>
  <c r="CM195" i="2"/>
  <c r="CN195" i="2"/>
  <c r="CO195" i="2"/>
  <c r="D196" i="2"/>
  <c r="L196" i="2"/>
  <c r="N196" i="2"/>
  <c r="Q196" i="2"/>
  <c r="R196" i="2"/>
  <c r="T196" i="2" s="1"/>
  <c r="W196" i="2"/>
  <c r="Z196" i="2"/>
  <c r="AB196" i="2"/>
  <c r="AD196" i="2"/>
  <c r="AF196" i="2"/>
  <c r="AJ196" i="2"/>
  <c r="AM196" i="2"/>
  <c r="AO196" i="2"/>
  <c r="AR196" i="2"/>
  <c r="AT196" i="2"/>
  <c r="AW196" i="2"/>
  <c r="AY196" i="2"/>
  <c r="BA196" i="2"/>
  <c r="BC196" i="2"/>
  <c r="BE196" i="2"/>
  <c r="BG196" i="2"/>
  <c r="BI196" i="2"/>
  <c r="BK196" i="2"/>
  <c r="BM196" i="2"/>
  <c r="BP196" i="2"/>
  <c r="BS196" i="2"/>
  <c r="BU196" i="2"/>
  <c r="BW196" i="2"/>
  <c r="BY196" i="2"/>
  <c r="CA196" i="2"/>
  <c r="CC196" i="2"/>
  <c r="CE196" i="2"/>
  <c r="CG196" i="2"/>
  <c r="CI196" i="2"/>
  <c r="CK196" i="2"/>
  <c r="CM196" i="2"/>
  <c r="CN196" i="2"/>
  <c r="CO196" i="2"/>
  <c r="D197" i="2"/>
  <c r="L197" i="2"/>
  <c r="N197" i="2"/>
  <c r="Q197" i="2"/>
  <c r="R197" i="2"/>
  <c r="T197" i="2"/>
  <c r="W197" i="2"/>
  <c r="Z197" i="2"/>
  <c r="AB197" i="2"/>
  <c r="AD197" i="2"/>
  <c r="AF197" i="2"/>
  <c r="AJ197" i="2"/>
  <c r="AM197" i="2"/>
  <c r="AO197" i="2"/>
  <c r="AR197" i="2"/>
  <c r="AT197" i="2"/>
  <c r="AW197" i="2"/>
  <c r="AY197" i="2"/>
  <c r="BA197" i="2"/>
  <c r="BC197" i="2"/>
  <c r="BE197" i="2"/>
  <c r="BG197" i="2"/>
  <c r="BI197" i="2"/>
  <c r="BK197" i="2"/>
  <c r="BM197" i="2"/>
  <c r="BP197" i="2"/>
  <c r="BS197" i="2"/>
  <c r="BU197" i="2"/>
  <c r="BW197" i="2"/>
  <c r="BY197" i="2"/>
  <c r="CA197" i="2"/>
  <c r="CC197" i="2"/>
  <c r="CE197" i="2"/>
  <c r="CG197" i="2"/>
  <c r="CI197" i="2"/>
  <c r="CK197" i="2"/>
  <c r="CM197" i="2"/>
  <c r="CN197" i="2"/>
  <c r="CO197" i="2"/>
  <c r="D198" i="2"/>
  <c r="L198" i="2"/>
  <c r="N198" i="2"/>
  <c r="Q198" i="2"/>
  <c r="R198" i="2"/>
  <c r="T198" i="2" s="1"/>
  <c r="W198" i="2"/>
  <c r="Z198" i="2"/>
  <c r="AB198" i="2"/>
  <c r="AD198" i="2"/>
  <c r="AF198" i="2"/>
  <c r="AJ198" i="2"/>
  <c r="AM198" i="2"/>
  <c r="AO198" i="2"/>
  <c r="AR198" i="2"/>
  <c r="AT198" i="2"/>
  <c r="AW198" i="2"/>
  <c r="AY198" i="2"/>
  <c r="BA198" i="2"/>
  <c r="BC198" i="2"/>
  <c r="BE198" i="2"/>
  <c r="BG198" i="2"/>
  <c r="BI198" i="2"/>
  <c r="BK198" i="2"/>
  <c r="BM198" i="2"/>
  <c r="BP198" i="2"/>
  <c r="BS198" i="2"/>
  <c r="BU198" i="2"/>
  <c r="BW198" i="2"/>
  <c r="BY198" i="2"/>
  <c r="CA198" i="2"/>
  <c r="CC198" i="2"/>
  <c r="CE198" i="2"/>
  <c r="CG198" i="2"/>
  <c r="CI198" i="2"/>
  <c r="CK198" i="2"/>
  <c r="CM198" i="2"/>
  <c r="CN198" i="2"/>
  <c r="CO198" i="2"/>
  <c r="D199" i="2"/>
  <c r="L199" i="2"/>
  <c r="N199" i="2"/>
  <c r="Q199" i="2"/>
  <c r="R199" i="2"/>
  <c r="T199" i="2"/>
  <c r="W199" i="2"/>
  <c r="Z199" i="2"/>
  <c r="AB199" i="2"/>
  <c r="AD199" i="2"/>
  <c r="AF199" i="2"/>
  <c r="AJ199" i="2"/>
  <c r="AM199" i="2"/>
  <c r="AO199" i="2"/>
  <c r="AR199" i="2"/>
  <c r="AT199" i="2"/>
  <c r="AW199" i="2"/>
  <c r="AY199" i="2"/>
  <c r="BA199" i="2"/>
  <c r="BC199" i="2"/>
  <c r="BE199" i="2"/>
  <c r="BG199" i="2"/>
  <c r="BI199" i="2"/>
  <c r="BK199" i="2"/>
  <c r="BM199" i="2"/>
  <c r="BP199" i="2"/>
  <c r="BS199" i="2"/>
  <c r="BU199" i="2"/>
  <c r="BW199" i="2"/>
  <c r="BY199" i="2"/>
  <c r="CA199" i="2"/>
  <c r="CC199" i="2"/>
  <c r="CE199" i="2"/>
  <c r="CG199" i="2"/>
  <c r="CI199" i="2"/>
  <c r="CK199" i="2"/>
  <c r="CM199" i="2"/>
  <c r="CN199" i="2"/>
  <c r="CO199" i="2"/>
  <c r="D200" i="2"/>
  <c r="L200" i="2"/>
  <c r="N200" i="2"/>
  <c r="Q200" i="2"/>
  <c r="R200" i="2"/>
  <c r="T200" i="2"/>
  <c r="W200" i="2"/>
  <c r="Z200" i="2"/>
  <c r="AB200" i="2"/>
  <c r="AD200" i="2"/>
  <c r="AF200" i="2"/>
  <c r="AJ200" i="2"/>
  <c r="AM200" i="2"/>
  <c r="AO200" i="2"/>
  <c r="AR200" i="2"/>
  <c r="AT200" i="2"/>
  <c r="AW200" i="2"/>
  <c r="AY200" i="2"/>
  <c r="BA200" i="2"/>
  <c r="BC200" i="2"/>
  <c r="BE200" i="2"/>
  <c r="BG200" i="2"/>
  <c r="BI200" i="2"/>
  <c r="BK200" i="2"/>
  <c r="BM200" i="2"/>
  <c r="BP200" i="2"/>
  <c r="BS200" i="2"/>
  <c r="BU200" i="2"/>
  <c r="BW200" i="2"/>
  <c r="BY200" i="2"/>
  <c r="CA200" i="2"/>
  <c r="CC200" i="2"/>
  <c r="CE200" i="2"/>
  <c r="CG200" i="2"/>
  <c r="CI200" i="2"/>
  <c r="CK200" i="2"/>
  <c r="CM200" i="2"/>
  <c r="CN200" i="2"/>
  <c r="CO200" i="2"/>
  <c r="D201" i="2"/>
  <c r="L201" i="2"/>
  <c r="N201" i="2"/>
  <c r="Q201" i="2"/>
  <c r="R201" i="2"/>
  <c r="T201" i="2"/>
  <c r="W201" i="2"/>
  <c r="Z201" i="2"/>
  <c r="AB201" i="2"/>
  <c r="AD201" i="2"/>
  <c r="AF201" i="2"/>
  <c r="AJ201" i="2"/>
  <c r="AM201" i="2"/>
  <c r="AO201" i="2"/>
  <c r="AR201" i="2"/>
  <c r="AT201" i="2"/>
  <c r="AW201" i="2"/>
  <c r="AY201" i="2"/>
  <c r="BA201" i="2"/>
  <c r="BC201" i="2"/>
  <c r="BE201" i="2"/>
  <c r="BG201" i="2"/>
  <c r="BI201" i="2"/>
  <c r="BK201" i="2"/>
  <c r="BM201" i="2"/>
  <c r="BP201" i="2"/>
  <c r="BS201" i="2"/>
  <c r="BU201" i="2"/>
  <c r="BW201" i="2"/>
  <c r="BY201" i="2"/>
  <c r="CA201" i="2"/>
  <c r="CC201" i="2"/>
  <c r="CE201" i="2"/>
  <c r="CG201" i="2"/>
  <c r="CI201" i="2"/>
  <c r="CK201" i="2"/>
  <c r="CM201" i="2"/>
  <c r="CN201" i="2"/>
  <c r="CO201" i="2"/>
  <c r="D202" i="2"/>
  <c r="L202" i="2"/>
  <c r="N202" i="2"/>
  <c r="Q202" i="2"/>
  <c r="R202" i="2"/>
  <c r="T202" i="2"/>
  <c r="W202" i="2"/>
  <c r="Z202" i="2"/>
  <c r="AB202" i="2"/>
  <c r="AD202" i="2"/>
  <c r="AF202" i="2"/>
  <c r="AJ202" i="2"/>
  <c r="AM202" i="2"/>
  <c r="AO202" i="2"/>
  <c r="AR202" i="2"/>
  <c r="AT202" i="2"/>
  <c r="AW202" i="2"/>
  <c r="AY202" i="2"/>
  <c r="BA202" i="2"/>
  <c r="BC202" i="2"/>
  <c r="BE202" i="2"/>
  <c r="BG202" i="2"/>
  <c r="BI202" i="2"/>
  <c r="BK202" i="2"/>
  <c r="BM202" i="2"/>
  <c r="BP202" i="2"/>
  <c r="BS202" i="2"/>
  <c r="BU202" i="2"/>
  <c r="BW202" i="2"/>
  <c r="BY202" i="2"/>
  <c r="CA202" i="2"/>
  <c r="CC202" i="2"/>
  <c r="CE202" i="2"/>
  <c r="CG202" i="2"/>
  <c r="CI202" i="2"/>
  <c r="CK202" i="2"/>
  <c r="CM202" i="2"/>
  <c r="CN202" i="2"/>
  <c r="CO202" i="2"/>
  <c r="D203" i="2"/>
  <c r="L203" i="2"/>
  <c r="N203" i="2"/>
  <c r="Q203" i="2"/>
  <c r="R203" i="2"/>
  <c r="T203" i="2"/>
  <c r="W203" i="2"/>
  <c r="Z203" i="2"/>
  <c r="AB203" i="2"/>
  <c r="AD203" i="2"/>
  <c r="AF203" i="2"/>
  <c r="AJ203" i="2"/>
  <c r="AM203" i="2"/>
  <c r="AO203" i="2"/>
  <c r="AR203" i="2"/>
  <c r="AT203" i="2"/>
  <c r="AW203" i="2"/>
  <c r="AY203" i="2"/>
  <c r="BA203" i="2"/>
  <c r="BC203" i="2"/>
  <c r="BE203" i="2"/>
  <c r="BG203" i="2"/>
  <c r="BI203" i="2"/>
  <c r="BK203" i="2"/>
  <c r="BM203" i="2"/>
  <c r="BP203" i="2"/>
  <c r="BS203" i="2"/>
  <c r="BU203" i="2"/>
  <c r="BW203" i="2"/>
  <c r="BY203" i="2"/>
  <c r="CA203" i="2"/>
  <c r="CC203" i="2"/>
  <c r="CE203" i="2"/>
  <c r="CG203" i="2"/>
  <c r="CI203" i="2"/>
  <c r="CK203" i="2"/>
  <c r="CM203" i="2"/>
  <c r="CN203" i="2"/>
  <c r="CO203" i="2"/>
  <c r="D204" i="2"/>
  <c r="L204" i="2"/>
  <c r="N204" i="2"/>
  <c r="Q204" i="2"/>
  <c r="R204" i="2"/>
  <c r="T204" i="2" s="1"/>
  <c r="W204" i="2"/>
  <c r="Z204" i="2"/>
  <c r="AB204" i="2"/>
  <c r="AD204" i="2"/>
  <c r="AF204" i="2"/>
  <c r="AJ204" i="2"/>
  <c r="AM204" i="2"/>
  <c r="AO204" i="2"/>
  <c r="AR204" i="2"/>
  <c r="AT204" i="2"/>
  <c r="AW204" i="2"/>
  <c r="AY204" i="2"/>
  <c r="BA204" i="2"/>
  <c r="BC204" i="2"/>
  <c r="BE204" i="2"/>
  <c r="BG204" i="2"/>
  <c r="BI204" i="2"/>
  <c r="BK204" i="2"/>
  <c r="BM204" i="2"/>
  <c r="BP204" i="2"/>
  <c r="BS204" i="2"/>
  <c r="BU204" i="2"/>
  <c r="BW204" i="2"/>
  <c r="BY204" i="2"/>
  <c r="CA204" i="2"/>
  <c r="CC204" i="2"/>
  <c r="CE204" i="2"/>
  <c r="CG204" i="2"/>
  <c r="CI204" i="2"/>
  <c r="CK204" i="2"/>
  <c r="CM204" i="2"/>
  <c r="CN204" i="2"/>
  <c r="CO204" i="2"/>
  <c r="D205" i="2"/>
  <c r="L205" i="2"/>
  <c r="N205" i="2"/>
  <c r="Q205" i="2"/>
  <c r="R205" i="2"/>
  <c r="T205" i="2"/>
  <c r="W205" i="2"/>
  <c r="Z205" i="2"/>
  <c r="AB205" i="2"/>
  <c r="AD205" i="2"/>
  <c r="AF205" i="2"/>
  <c r="AJ205" i="2"/>
  <c r="AM205" i="2"/>
  <c r="AO205" i="2"/>
  <c r="AR205" i="2"/>
  <c r="AT205" i="2"/>
  <c r="AW205" i="2"/>
  <c r="AY205" i="2"/>
  <c r="BA205" i="2"/>
  <c r="BC205" i="2"/>
  <c r="BE205" i="2"/>
  <c r="BG205" i="2"/>
  <c r="BI205" i="2"/>
  <c r="BK205" i="2"/>
  <c r="BM205" i="2"/>
  <c r="BP205" i="2"/>
  <c r="BS205" i="2"/>
  <c r="BU205" i="2"/>
  <c r="BW205" i="2"/>
  <c r="BY205" i="2"/>
  <c r="CA205" i="2"/>
  <c r="CC205" i="2"/>
  <c r="CE205" i="2"/>
  <c r="CG205" i="2"/>
  <c r="CI205" i="2"/>
  <c r="CK205" i="2"/>
  <c r="CM205" i="2"/>
  <c r="CN205" i="2"/>
  <c r="CO205" i="2"/>
  <c r="D206" i="2"/>
  <c r="L206" i="2"/>
  <c r="N206" i="2"/>
  <c r="Q206" i="2"/>
  <c r="R206" i="2"/>
  <c r="T206" i="2" s="1"/>
  <c r="W206" i="2"/>
  <c r="Z206" i="2"/>
  <c r="AB206" i="2"/>
  <c r="AD206" i="2"/>
  <c r="AF206" i="2"/>
  <c r="AJ206" i="2"/>
  <c r="AM206" i="2"/>
  <c r="AO206" i="2"/>
  <c r="AR206" i="2"/>
  <c r="AT206" i="2"/>
  <c r="AW206" i="2"/>
  <c r="AY206" i="2"/>
  <c r="BA206" i="2"/>
  <c r="BC206" i="2"/>
  <c r="BE206" i="2"/>
  <c r="BG206" i="2"/>
  <c r="BI206" i="2"/>
  <c r="BK206" i="2"/>
  <c r="BM206" i="2"/>
  <c r="BP206" i="2"/>
  <c r="BS206" i="2"/>
  <c r="BU206" i="2"/>
  <c r="BW206" i="2"/>
  <c r="BY206" i="2"/>
  <c r="CA206" i="2"/>
  <c r="CC206" i="2"/>
  <c r="CE206" i="2"/>
  <c r="CG206" i="2"/>
  <c r="CI206" i="2"/>
  <c r="CK206" i="2"/>
  <c r="CM206" i="2"/>
  <c r="CN206" i="2"/>
  <c r="CO206" i="2"/>
  <c r="D207" i="2"/>
  <c r="L207" i="2"/>
  <c r="N207" i="2"/>
  <c r="Q207" i="2"/>
  <c r="R207" i="2"/>
  <c r="T207" i="2"/>
  <c r="W207" i="2"/>
  <c r="Z207" i="2"/>
  <c r="AB207" i="2"/>
  <c r="AD207" i="2"/>
  <c r="AF207" i="2"/>
  <c r="AJ207" i="2"/>
  <c r="AM207" i="2"/>
  <c r="AO207" i="2"/>
  <c r="AR207" i="2"/>
  <c r="AT207" i="2"/>
  <c r="AW207" i="2"/>
  <c r="AY207" i="2"/>
  <c r="BA207" i="2"/>
  <c r="BC207" i="2"/>
  <c r="BE207" i="2"/>
  <c r="BG207" i="2"/>
  <c r="BI207" i="2"/>
  <c r="BK207" i="2"/>
  <c r="BM207" i="2"/>
  <c r="BP207" i="2"/>
  <c r="BS207" i="2"/>
  <c r="BU207" i="2"/>
  <c r="BW207" i="2"/>
  <c r="BY207" i="2"/>
  <c r="CA207" i="2"/>
  <c r="CC207" i="2"/>
  <c r="CE207" i="2"/>
  <c r="CG207" i="2"/>
  <c r="CI207" i="2"/>
  <c r="CK207" i="2"/>
  <c r="CM207" i="2"/>
  <c r="CN207" i="2"/>
  <c r="CO207" i="2"/>
  <c r="D208" i="2"/>
  <c r="L208" i="2"/>
  <c r="N208" i="2"/>
  <c r="Q208" i="2"/>
  <c r="R208" i="2"/>
  <c r="T208" i="2" s="1"/>
  <c r="W208" i="2"/>
  <c r="Z208" i="2"/>
  <c r="AB208" i="2"/>
  <c r="AD208" i="2"/>
  <c r="AF208" i="2"/>
  <c r="AJ208" i="2"/>
  <c r="AM208" i="2"/>
  <c r="AO208" i="2"/>
  <c r="AR208" i="2"/>
  <c r="AT208" i="2"/>
  <c r="AW208" i="2"/>
  <c r="AY208" i="2"/>
  <c r="BA208" i="2"/>
  <c r="BC208" i="2"/>
  <c r="BE208" i="2"/>
  <c r="BG208" i="2"/>
  <c r="BI208" i="2"/>
  <c r="BK208" i="2"/>
  <c r="BM208" i="2"/>
  <c r="BP208" i="2"/>
  <c r="BS208" i="2"/>
  <c r="BU208" i="2"/>
  <c r="BW208" i="2"/>
  <c r="BY208" i="2"/>
  <c r="CA208" i="2"/>
  <c r="CC208" i="2"/>
  <c r="CE208" i="2"/>
  <c r="CG208" i="2"/>
  <c r="CI208" i="2"/>
  <c r="CK208" i="2"/>
  <c r="CM208" i="2"/>
  <c r="CN208" i="2"/>
  <c r="CO208" i="2"/>
  <c r="D209" i="2"/>
  <c r="L209" i="2"/>
  <c r="N209" i="2"/>
  <c r="Q209" i="2"/>
  <c r="R209" i="2"/>
  <c r="T209" i="2" s="1"/>
  <c r="W209" i="2"/>
  <c r="Z209" i="2"/>
  <c r="AB209" i="2"/>
  <c r="AD209" i="2"/>
  <c r="AF209" i="2"/>
  <c r="AJ209" i="2"/>
  <c r="AM209" i="2"/>
  <c r="AO209" i="2"/>
  <c r="AR209" i="2"/>
  <c r="AT209" i="2"/>
  <c r="AW209" i="2"/>
  <c r="AY209" i="2"/>
  <c r="BA209" i="2"/>
  <c r="BC209" i="2"/>
  <c r="BE209" i="2"/>
  <c r="BG209" i="2"/>
  <c r="BI209" i="2"/>
  <c r="BK209" i="2"/>
  <c r="BM209" i="2"/>
  <c r="BP209" i="2"/>
  <c r="BS209" i="2"/>
  <c r="BU209" i="2"/>
  <c r="BW209" i="2"/>
  <c r="BY209" i="2"/>
  <c r="CA209" i="2"/>
  <c r="CC209" i="2"/>
  <c r="CE209" i="2"/>
  <c r="CG209" i="2"/>
  <c r="CI209" i="2"/>
  <c r="CK209" i="2"/>
  <c r="CM209" i="2"/>
  <c r="CN209" i="2"/>
  <c r="CO209" i="2"/>
  <c r="D210" i="2"/>
  <c r="L210" i="2"/>
  <c r="N210" i="2"/>
  <c r="Q210" i="2"/>
  <c r="R210" i="2"/>
  <c r="T210" i="2"/>
  <c r="W210" i="2"/>
  <c r="Z210" i="2"/>
  <c r="AB210" i="2"/>
  <c r="AD210" i="2"/>
  <c r="AF210" i="2"/>
  <c r="AJ210" i="2"/>
  <c r="AM210" i="2"/>
  <c r="AO210" i="2"/>
  <c r="AR210" i="2"/>
  <c r="AT210" i="2"/>
  <c r="AW210" i="2"/>
  <c r="AY210" i="2"/>
  <c r="BA210" i="2"/>
  <c r="BC210" i="2"/>
  <c r="BE210" i="2"/>
  <c r="BG210" i="2"/>
  <c r="BI210" i="2"/>
  <c r="BK210" i="2"/>
  <c r="BM210" i="2"/>
  <c r="BP210" i="2"/>
  <c r="BS210" i="2"/>
  <c r="BU210" i="2"/>
  <c r="BW210" i="2"/>
  <c r="BY210" i="2"/>
  <c r="CA210" i="2"/>
  <c r="CC210" i="2"/>
  <c r="CE210" i="2"/>
  <c r="CG210" i="2"/>
  <c r="CI210" i="2"/>
  <c r="CK210" i="2"/>
  <c r="CM210" i="2"/>
  <c r="CN210" i="2"/>
  <c r="CO210" i="2"/>
  <c r="D211" i="2"/>
  <c r="L211" i="2"/>
  <c r="N211" i="2"/>
  <c r="Q211" i="2"/>
  <c r="R211" i="2"/>
  <c r="T211" i="2"/>
  <c r="W211" i="2"/>
  <c r="Z211" i="2"/>
  <c r="AB211" i="2"/>
  <c r="AD211" i="2"/>
  <c r="AF211" i="2"/>
  <c r="AJ211" i="2"/>
  <c r="AM211" i="2"/>
  <c r="AO211" i="2"/>
  <c r="AR211" i="2"/>
  <c r="AT211" i="2"/>
  <c r="AW211" i="2"/>
  <c r="AY211" i="2"/>
  <c r="BA211" i="2"/>
  <c r="BC211" i="2"/>
  <c r="BE211" i="2"/>
  <c r="BG211" i="2"/>
  <c r="BI211" i="2"/>
  <c r="BK211" i="2"/>
  <c r="BM211" i="2"/>
  <c r="BP211" i="2"/>
  <c r="BS211" i="2"/>
  <c r="BU211" i="2"/>
  <c r="BW211" i="2"/>
  <c r="BY211" i="2"/>
  <c r="CA211" i="2"/>
  <c r="CC211" i="2"/>
  <c r="CE211" i="2"/>
  <c r="CG211" i="2"/>
  <c r="CI211" i="2"/>
  <c r="CK211" i="2"/>
  <c r="CM211" i="2"/>
  <c r="CN211" i="2"/>
  <c r="CO211" i="2"/>
  <c r="D212" i="2"/>
  <c r="L212" i="2"/>
  <c r="N212" i="2"/>
  <c r="Q212" i="2"/>
  <c r="R212" i="2"/>
  <c r="T212" i="2" s="1"/>
  <c r="W212" i="2"/>
  <c r="Z212" i="2"/>
  <c r="AB212" i="2"/>
  <c r="AD212" i="2"/>
  <c r="AF212" i="2"/>
  <c r="AJ212" i="2"/>
  <c r="AM212" i="2"/>
  <c r="AO212" i="2"/>
  <c r="AR212" i="2"/>
  <c r="AT212" i="2"/>
  <c r="AW212" i="2"/>
  <c r="AY212" i="2"/>
  <c r="BA212" i="2"/>
  <c r="BC212" i="2"/>
  <c r="BE212" i="2"/>
  <c r="BG212" i="2"/>
  <c r="BI212" i="2"/>
  <c r="BK212" i="2"/>
  <c r="BM212" i="2"/>
  <c r="BP212" i="2"/>
  <c r="BS212" i="2"/>
  <c r="BU212" i="2"/>
  <c r="BW212" i="2"/>
  <c r="BY212" i="2"/>
  <c r="CA212" i="2"/>
  <c r="CC212" i="2"/>
  <c r="CE212" i="2"/>
  <c r="CG212" i="2"/>
  <c r="CI212" i="2"/>
  <c r="CK212" i="2"/>
  <c r="CM212" i="2"/>
  <c r="CN212" i="2"/>
  <c r="CO212" i="2"/>
  <c r="D213" i="2"/>
  <c r="L213" i="2"/>
  <c r="N213" i="2"/>
  <c r="Q213" i="2"/>
  <c r="R213" i="2"/>
  <c r="T213" i="2"/>
  <c r="W213" i="2"/>
  <c r="Z213" i="2"/>
  <c r="AB213" i="2"/>
  <c r="AD213" i="2"/>
  <c r="AF213" i="2"/>
  <c r="AJ213" i="2"/>
  <c r="AM213" i="2"/>
  <c r="AO213" i="2"/>
  <c r="AR213" i="2"/>
  <c r="AT213" i="2"/>
  <c r="AW213" i="2"/>
  <c r="AY213" i="2"/>
  <c r="BA213" i="2"/>
  <c r="BC213" i="2"/>
  <c r="BE213" i="2"/>
  <c r="BG213" i="2"/>
  <c r="BI213" i="2"/>
  <c r="BK213" i="2"/>
  <c r="BM213" i="2"/>
  <c r="BP213" i="2"/>
  <c r="BS213" i="2"/>
  <c r="BU213" i="2"/>
  <c r="BW213" i="2"/>
  <c r="BY213" i="2"/>
  <c r="CA213" i="2"/>
  <c r="CC213" i="2"/>
  <c r="CE213" i="2"/>
  <c r="CG213" i="2"/>
  <c r="CI213" i="2"/>
  <c r="CK213" i="2"/>
  <c r="CM213" i="2"/>
  <c r="CN213" i="2"/>
  <c r="CO213" i="2"/>
  <c r="D214" i="2"/>
  <c r="L214" i="2"/>
  <c r="N214" i="2"/>
  <c r="Q214" i="2"/>
  <c r="R214" i="2"/>
  <c r="T214" i="2" s="1"/>
  <c r="W214" i="2"/>
  <c r="Z214" i="2"/>
  <c r="AB214" i="2"/>
  <c r="AD214" i="2"/>
  <c r="AF214" i="2"/>
  <c r="AJ214" i="2"/>
  <c r="AM214" i="2"/>
  <c r="AO214" i="2"/>
  <c r="AR214" i="2"/>
  <c r="AT214" i="2"/>
  <c r="AW214" i="2"/>
  <c r="AY214" i="2"/>
  <c r="BA214" i="2"/>
  <c r="BC214" i="2"/>
  <c r="BE214" i="2"/>
  <c r="BG214" i="2"/>
  <c r="BI214" i="2"/>
  <c r="BK214" i="2"/>
  <c r="BM214" i="2"/>
  <c r="BP214" i="2"/>
  <c r="BS214" i="2"/>
  <c r="BU214" i="2"/>
  <c r="BW214" i="2"/>
  <c r="BY214" i="2"/>
  <c r="CA214" i="2"/>
  <c r="CC214" i="2"/>
  <c r="CE214" i="2"/>
  <c r="CG214" i="2"/>
  <c r="CI214" i="2"/>
  <c r="CK214" i="2"/>
  <c r="CM214" i="2"/>
  <c r="CN214" i="2"/>
  <c r="CO214" i="2"/>
  <c r="D215" i="2"/>
  <c r="L215" i="2"/>
  <c r="N215" i="2"/>
  <c r="Q215" i="2"/>
  <c r="R215" i="2"/>
  <c r="T215" i="2"/>
  <c r="W215" i="2"/>
  <c r="Z215" i="2"/>
  <c r="AB215" i="2"/>
  <c r="AD215" i="2"/>
  <c r="AF215" i="2"/>
  <c r="AJ215" i="2"/>
  <c r="AM215" i="2"/>
  <c r="AO215" i="2"/>
  <c r="AR215" i="2"/>
  <c r="AT215" i="2"/>
  <c r="AW215" i="2"/>
  <c r="AY215" i="2"/>
  <c r="BA215" i="2"/>
  <c r="BC215" i="2"/>
  <c r="BE215" i="2"/>
  <c r="BG215" i="2"/>
  <c r="BI215" i="2"/>
  <c r="BK215" i="2"/>
  <c r="BM215" i="2"/>
  <c r="BP215" i="2"/>
  <c r="BS215" i="2"/>
  <c r="BU215" i="2"/>
  <c r="BW215" i="2"/>
  <c r="BY215" i="2"/>
  <c r="CA215" i="2"/>
  <c r="CC215" i="2"/>
  <c r="CE215" i="2"/>
  <c r="CG215" i="2"/>
  <c r="CI215" i="2"/>
  <c r="CK215" i="2"/>
  <c r="CM215" i="2"/>
  <c r="CN215" i="2"/>
  <c r="CO215" i="2"/>
  <c r="D216" i="2"/>
  <c r="L216" i="2"/>
  <c r="N216" i="2"/>
  <c r="Q216" i="2"/>
  <c r="R216" i="2"/>
  <c r="T216" i="2" s="1"/>
  <c r="W216" i="2"/>
  <c r="Z216" i="2"/>
  <c r="AB216" i="2"/>
  <c r="AD216" i="2"/>
  <c r="AF216" i="2"/>
  <c r="AJ216" i="2"/>
  <c r="AM216" i="2"/>
  <c r="AO216" i="2"/>
  <c r="AR216" i="2"/>
  <c r="AT216" i="2"/>
  <c r="AW216" i="2"/>
  <c r="AY216" i="2"/>
  <c r="BA216" i="2"/>
  <c r="BC216" i="2"/>
  <c r="BE216" i="2"/>
  <c r="BG216" i="2"/>
  <c r="BI216" i="2"/>
  <c r="BK216" i="2"/>
  <c r="BM216" i="2"/>
  <c r="BP216" i="2"/>
  <c r="BS216" i="2"/>
  <c r="BU216" i="2"/>
  <c r="BW216" i="2"/>
  <c r="BY216" i="2"/>
  <c r="CA216" i="2"/>
  <c r="CC216" i="2"/>
  <c r="CE216" i="2"/>
  <c r="CG216" i="2"/>
  <c r="CI216" i="2"/>
  <c r="CK216" i="2"/>
  <c r="CM216" i="2"/>
  <c r="CN216" i="2"/>
  <c r="CO216" i="2"/>
  <c r="D217" i="2"/>
  <c r="L217" i="2"/>
  <c r="N217" i="2"/>
  <c r="Q217" i="2"/>
  <c r="R217" i="2"/>
  <c r="T217" i="2"/>
  <c r="W217" i="2"/>
  <c r="Z217" i="2"/>
  <c r="AB217" i="2"/>
  <c r="AD217" i="2"/>
  <c r="AF217" i="2"/>
  <c r="AJ217" i="2"/>
  <c r="AM217" i="2"/>
  <c r="AO217" i="2"/>
  <c r="AR217" i="2"/>
  <c r="AT217" i="2"/>
  <c r="AW217" i="2"/>
  <c r="AY217" i="2"/>
  <c r="BA217" i="2"/>
  <c r="BC217" i="2"/>
  <c r="BE217" i="2"/>
  <c r="BG217" i="2"/>
  <c r="BI217" i="2"/>
  <c r="BK217" i="2"/>
  <c r="BM217" i="2"/>
  <c r="BP217" i="2"/>
  <c r="BS217" i="2"/>
  <c r="BU217" i="2"/>
  <c r="BW217" i="2"/>
  <c r="BY217" i="2"/>
  <c r="CA217" i="2"/>
  <c r="CC217" i="2"/>
  <c r="CE217" i="2"/>
  <c r="CG217" i="2"/>
  <c r="CI217" i="2"/>
  <c r="CK217" i="2"/>
  <c r="CM217" i="2"/>
  <c r="CN217" i="2"/>
  <c r="CO217" i="2"/>
  <c r="D218" i="2"/>
  <c r="L218" i="2"/>
  <c r="N218" i="2"/>
  <c r="Q218" i="2"/>
  <c r="R218" i="2"/>
  <c r="T218" i="2" s="1"/>
  <c r="W218" i="2"/>
  <c r="Z218" i="2"/>
  <c r="AB218" i="2"/>
  <c r="AD218" i="2"/>
  <c r="AF218" i="2"/>
  <c r="AJ218" i="2"/>
  <c r="AM218" i="2"/>
  <c r="AO218" i="2"/>
  <c r="AR218" i="2"/>
  <c r="AT218" i="2"/>
  <c r="AW218" i="2"/>
  <c r="AY218" i="2"/>
  <c r="BA218" i="2"/>
  <c r="BC218" i="2"/>
  <c r="BE218" i="2"/>
  <c r="BG218" i="2"/>
  <c r="BI218" i="2"/>
  <c r="BK218" i="2"/>
  <c r="BM218" i="2"/>
  <c r="BP218" i="2"/>
  <c r="BS218" i="2"/>
  <c r="BU218" i="2"/>
  <c r="BW218" i="2"/>
  <c r="BY218" i="2"/>
  <c r="CA218" i="2"/>
  <c r="CC218" i="2"/>
  <c r="CE218" i="2"/>
  <c r="CG218" i="2"/>
  <c r="CI218" i="2"/>
  <c r="CK218" i="2"/>
  <c r="CM218" i="2"/>
  <c r="CN218" i="2"/>
  <c r="CO218" i="2"/>
  <c r="D219" i="2"/>
  <c r="L219" i="2"/>
  <c r="N219" i="2"/>
  <c r="Q219" i="2"/>
  <c r="R219" i="2"/>
  <c r="T219" i="2"/>
  <c r="W219" i="2"/>
  <c r="Z219" i="2"/>
  <c r="AB219" i="2"/>
  <c r="AD219" i="2"/>
  <c r="AF219" i="2"/>
  <c r="AJ219" i="2"/>
  <c r="AM219" i="2"/>
  <c r="AO219" i="2"/>
  <c r="AR219" i="2"/>
  <c r="AT219" i="2"/>
  <c r="AW219" i="2"/>
  <c r="AY219" i="2"/>
  <c r="BA219" i="2"/>
  <c r="BC219" i="2"/>
  <c r="BE219" i="2"/>
  <c r="BG219" i="2"/>
  <c r="BI219" i="2"/>
  <c r="BK219" i="2"/>
  <c r="BM219" i="2"/>
  <c r="BP219" i="2"/>
  <c r="BS219" i="2"/>
  <c r="BU219" i="2"/>
  <c r="BW219" i="2"/>
  <c r="BY219" i="2"/>
  <c r="CA219" i="2"/>
  <c r="CC219" i="2"/>
  <c r="CE219" i="2"/>
  <c r="CG219" i="2"/>
  <c r="CI219" i="2"/>
  <c r="CK219" i="2"/>
  <c r="CM219" i="2"/>
  <c r="CN219" i="2"/>
  <c r="CO219" i="2"/>
  <c r="D220" i="2"/>
  <c r="L220" i="2"/>
  <c r="N220" i="2"/>
  <c r="Q220" i="2"/>
  <c r="R220" i="2"/>
  <c r="T220" i="2"/>
  <c r="W220" i="2"/>
  <c r="Z220" i="2"/>
  <c r="AB220" i="2"/>
  <c r="AD220" i="2"/>
  <c r="AF220" i="2"/>
  <c r="AJ220" i="2"/>
  <c r="AM220" i="2"/>
  <c r="AO220" i="2"/>
  <c r="AR220" i="2"/>
  <c r="AT220" i="2"/>
  <c r="AW220" i="2"/>
  <c r="AY220" i="2"/>
  <c r="BA220" i="2"/>
  <c r="BC220" i="2"/>
  <c r="BE220" i="2"/>
  <c r="BG220" i="2"/>
  <c r="BI220" i="2"/>
  <c r="BK220" i="2"/>
  <c r="BM220" i="2"/>
  <c r="BP220" i="2"/>
  <c r="BS220" i="2"/>
  <c r="BU220" i="2"/>
  <c r="BW220" i="2"/>
  <c r="BY220" i="2"/>
  <c r="CA220" i="2"/>
  <c r="CC220" i="2"/>
  <c r="CE220" i="2"/>
  <c r="CG220" i="2"/>
  <c r="CI220" i="2"/>
  <c r="CK220" i="2"/>
  <c r="CM220" i="2"/>
  <c r="CN220" i="2"/>
  <c r="CO220" i="2"/>
  <c r="D221" i="2"/>
  <c r="L221" i="2"/>
  <c r="N221" i="2"/>
  <c r="Q221" i="2"/>
  <c r="R221" i="2"/>
  <c r="T221" i="2"/>
  <c r="W221" i="2"/>
  <c r="Z221" i="2"/>
  <c r="AB221" i="2"/>
  <c r="AD221" i="2"/>
  <c r="AF221" i="2"/>
  <c r="AJ221" i="2"/>
  <c r="AM221" i="2"/>
  <c r="AO221" i="2"/>
  <c r="AR221" i="2"/>
  <c r="AT221" i="2"/>
  <c r="AW221" i="2"/>
  <c r="AY221" i="2"/>
  <c r="BA221" i="2"/>
  <c r="BC221" i="2"/>
  <c r="BE221" i="2"/>
  <c r="BG221" i="2"/>
  <c r="BI221" i="2"/>
  <c r="BK221" i="2"/>
  <c r="BM221" i="2"/>
  <c r="BP221" i="2"/>
  <c r="BS221" i="2"/>
  <c r="BU221" i="2"/>
  <c r="BW221" i="2"/>
  <c r="BY221" i="2"/>
  <c r="CA221" i="2"/>
  <c r="CC221" i="2"/>
  <c r="CE221" i="2"/>
  <c r="CG221" i="2"/>
  <c r="CI221" i="2"/>
  <c r="CK221" i="2"/>
  <c r="CM221" i="2"/>
  <c r="CN221" i="2"/>
  <c r="CO221" i="2"/>
  <c r="D222" i="2"/>
  <c r="L222" i="2"/>
  <c r="N222" i="2"/>
  <c r="Q222" i="2"/>
  <c r="R222" i="2"/>
  <c r="T222" i="2"/>
  <c r="W222" i="2"/>
  <c r="Z222" i="2"/>
  <c r="AB222" i="2"/>
  <c r="AD222" i="2"/>
  <c r="AF222" i="2"/>
  <c r="AJ222" i="2"/>
  <c r="AM222" i="2"/>
  <c r="AO222" i="2"/>
  <c r="AR222" i="2"/>
  <c r="AT222" i="2"/>
  <c r="AW222" i="2"/>
  <c r="AY222" i="2"/>
  <c r="BA222" i="2"/>
  <c r="BC222" i="2"/>
  <c r="BE222" i="2"/>
  <c r="BG222" i="2"/>
  <c r="BI222" i="2"/>
  <c r="BK222" i="2"/>
  <c r="BM222" i="2"/>
  <c r="BP222" i="2"/>
  <c r="BS222" i="2"/>
  <c r="BU222" i="2"/>
  <c r="BW222" i="2"/>
  <c r="BY222" i="2"/>
  <c r="CA222" i="2"/>
  <c r="CC222" i="2"/>
  <c r="CE222" i="2"/>
  <c r="CG222" i="2"/>
  <c r="CI222" i="2"/>
  <c r="CK222" i="2"/>
  <c r="CM222" i="2"/>
  <c r="CN222" i="2"/>
  <c r="CO222" i="2"/>
  <c r="D223" i="2"/>
  <c r="L223" i="2"/>
  <c r="N223" i="2"/>
  <c r="Q223" i="2"/>
  <c r="R223" i="2"/>
  <c r="T223" i="2"/>
  <c r="W223" i="2"/>
  <c r="Z223" i="2"/>
  <c r="AB223" i="2"/>
  <c r="AD223" i="2"/>
  <c r="AF223" i="2"/>
  <c r="AJ223" i="2"/>
  <c r="AM223" i="2"/>
  <c r="AO223" i="2"/>
  <c r="AR223" i="2"/>
  <c r="AT223" i="2"/>
  <c r="AW223" i="2"/>
  <c r="AY223" i="2"/>
  <c r="BA223" i="2"/>
  <c r="BC223" i="2"/>
  <c r="BE223" i="2"/>
  <c r="BG223" i="2"/>
  <c r="BI223" i="2"/>
  <c r="BK223" i="2"/>
  <c r="BM223" i="2"/>
  <c r="BP223" i="2"/>
  <c r="BS223" i="2"/>
  <c r="BU223" i="2"/>
  <c r="BW223" i="2"/>
  <c r="BY223" i="2"/>
  <c r="CA223" i="2"/>
  <c r="CC223" i="2"/>
  <c r="CE223" i="2"/>
  <c r="CG223" i="2"/>
  <c r="CI223" i="2"/>
  <c r="CK223" i="2"/>
  <c r="CM223" i="2"/>
  <c r="CN223" i="2"/>
  <c r="CO223" i="2"/>
  <c r="D224" i="2"/>
  <c r="L224" i="2"/>
  <c r="N224" i="2"/>
  <c r="Q224" i="2"/>
  <c r="R224" i="2"/>
  <c r="T224" i="2" s="1"/>
  <c r="W224" i="2"/>
  <c r="Z224" i="2"/>
  <c r="AB224" i="2"/>
  <c r="AD224" i="2"/>
  <c r="AF224" i="2"/>
  <c r="AJ224" i="2"/>
  <c r="AM224" i="2"/>
  <c r="AO224" i="2"/>
  <c r="AR224" i="2"/>
  <c r="AT224" i="2"/>
  <c r="AW224" i="2"/>
  <c r="AY224" i="2"/>
  <c r="BA224" i="2"/>
  <c r="BC224" i="2"/>
  <c r="BE224" i="2"/>
  <c r="BG224" i="2"/>
  <c r="BI224" i="2"/>
  <c r="BK224" i="2"/>
  <c r="BM224" i="2"/>
  <c r="BP224" i="2"/>
  <c r="BS224" i="2"/>
  <c r="BU224" i="2"/>
  <c r="BW224" i="2"/>
  <c r="BY224" i="2"/>
  <c r="CA224" i="2"/>
  <c r="CC224" i="2"/>
  <c r="CE224" i="2"/>
  <c r="CG224" i="2"/>
  <c r="CI224" i="2"/>
  <c r="CK224" i="2"/>
  <c r="CM224" i="2"/>
  <c r="CN224" i="2"/>
  <c r="CO224" i="2"/>
  <c r="D225" i="2"/>
  <c r="L225" i="2"/>
  <c r="N225" i="2"/>
  <c r="Q225" i="2"/>
  <c r="R225" i="2"/>
  <c r="T225" i="2"/>
  <c r="W225" i="2"/>
  <c r="Z225" i="2"/>
  <c r="AB225" i="2"/>
  <c r="AD225" i="2"/>
  <c r="AF225" i="2"/>
  <c r="AJ225" i="2"/>
  <c r="AM225" i="2"/>
  <c r="AO225" i="2"/>
  <c r="AR225" i="2"/>
  <c r="AT225" i="2"/>
  <c r="AW225" i="2"/>
  <c r="AY225" i="2"/>
  <c r="BA225" i="2"/>
  <c r="BC225" i="2"/>
  <c r="BE225" i="2"/>
  <c r="BG225" i="2"/>
  <c r="BI225" i="2"/>
  <c r="BK225" i="2"/>
  <c r="BM225" i="2"/>
  <c r="BP225" i="2"/>
  <c r="BS225" i="2"/>
  <c r="BU225" i="2"/>
  <c r="BW225" i="2"/>
  <c r="BY225" i="2"/>
  <c r="CA225" i="2"/>
  <c r="CC225" i="2"/>
  <c r="CE225" i="2"/>
  <c r="CG225" i="2"/>
  <c r="CI225" i="2"/>
  <c r="CK225" i="2"/>
  <c r="CM225" i="2"/>
  <c r="CN225" i="2"/>
  <c r="CO225" i="2"/>
  <c r="D226" i="2"/>
  <c r="L226" i="2"/>
  <c r="N226" i="2"/>
  <c r="Q226" i="2"/>
  <c r="R226" i="2"/>
  <c r="T226" i="2" s="1"/>
  <c r="W226" i="2"/>
  <c r="Z226" i="2"/>
  <c r="AB226" i="2"/>
  <c r="AD226" i="2"/>
  <c r="AF226" i="2"/>
  <c r="AJ226" i="2"/>
  <c r="AM226" i="2"/>
  <c r="AO226" i="2"/>
  <c r="AR226" i="2"/>
  <c r="AT226" i="2"/>
  <c r="AW226" i="2"/>
  <c r="AY226" i="2"/>
  <c r="BA226" i="2"/>
  <c r="BC226" i="2"/>
  <c r="BE226" i="2"/>
  <c r="BG226" i="2"/>
  <c r="BI226" i="2"/>
  <c r="BK226" i="2"/>
  <c r="BM226" i="2"/>
  <c r="BP226" i="2"/>
  <c r="BS226" i="2"/>
  <c r="BU226" i="2"/>
  <c r="BW226" i="2"/>
  <c r="BY226" i="2"/>
  <c r="CA226" i="2"/>
  <c r="CC226" i="2"/>
  <c r="CE226" i="2"/>
  <c r="CG226" i="2"/>
  <c r="CI226" i="2"/>
  <c r="CK226" i="2"/>
  <c r="CM226" i="2"/>
  <c r="CN226" i="2"/>
  <c r="CO226" i="2"/>
  <c r="D227" i="2"/>
  <c r="L227" i="2"/>
  <c r="N227" i="2"/>
  <c r="Q227" i="2"/>
  <c r="R227" i="2"/>
  <c r="T227" i="2"/>
  <c r="W227" i="2"/>
  <c r="Z227" i="2"/>
  <c r="AB227" i="2"/>
  <c r="AD227" i="2"/>
  <c r="AF227" i="2"/>
  <c r="AJ227" i="2"/>
  <c r="AM227" i="2"/>
  <c r="AO227" i="2"/>
  <c r="AR227" i="2"/>
  <c r="AT227" i="2"/>
  <c r="AW227" i="2"/>
  <c r="AY227" i="2"/>
  <c r="BA227" i="2"/>
  <c r="BC227" i="2"/>
  <c r="BE227" i="2"/>
  <c r="BG227" i="2"/>
  <c r="BI227" i="2"/>
  <c r="BK227" i="2"/>
  <c r="BM227" i="2"/>
  <c r="BP227" i="2"/>
  <c r="BS227" i="2"/>
  <c r="BU227" i="2"/>
  <c r="BW227" i="2"/>
  <c r="BY227" i="2"/>
  <c r="CA227" i="2"/>
  <c r="CC227" i="2"/>
  <c r="CE227" i="2"/>
  <c r="CG227" i="2"/>
  <c r="CI227" i="2"/>
  <c r="CK227" i="2"/>
  <c r="CM227" i="2"/>
  <c r="CN227" i="2"/>
  <c r="CO227" i="2"/>
  <c r="D228" i="2"/>
  <c r="L228" i="2"/>
  <c r="N228" i="2"/>
  <c r="Q228" i="2"/>
  <c r="R228" i="2"/>
  <c r="T228" i="2" s="1"/>
  <c r="W228" i="2"/>
  <c r="Z228" i="2"/>
  <c r="AB228" i="2"/>
  <c r="AD228" i="2"/>
  <c r="AF228" i="2"/>
  <c r="AJ228" i="2"/>
  <c r="AM228" i="2"/>
  <c r="AO228" i="2"/>
  <c r="AR228" i="2"/>
  <c r="AT228" i="2"/>
  <c r="AW228" i="2"/>
  <c r="AY228" i="2"/>
  <c r="BA228" i="2"/>
  <c r="BC228" i="2"/>
  <c r="BE228" i="2"/>
  <c r="BG228" i="2"/>
  <c r="BI228" i="2"/>
  <c r="BK228" i="2"/>
  <c r="BM228" i="2"/>
  <c r="BP228" i="2"/>
  <c r="BS228" i="2"/>
  <c r="BU228" i="2"/>
  <c r="BW228" i="2"/>
  <c r="BY228" i="2"/>
  <c r="CA228" i="2"/>
  <c r="CC228" i="2"/>
  <c r="CE228" i="2"/>
  <c r="CG228" i="2"/>
  <c r="CI228" i="2"/>
  <c r="CK228" i="2"/>
  <c r="CM228" i="2"/>
  <c r="CN228" i="2"/>
  <c r="CO228" i="2"/>
  <c r="D229" i="2"/>
  <c r="L229" i="2"/>
  <c r="N229" i="2"/>
  <c r="Q229" i="2"/>
  <c r="R229" i="2"/>
  <c r="T229" i="2" s="1"/>
  <c r="W229" i="2"/>
  <c r="Z229" i="2"/>
  <c r="AB229" i="2"/>
  <c r="AD229" i="2"/>
  <c r="AF229" i="2"/>
  <c r="AJ229" i="2"/>
  <c r="AM229" i="2"/>
  <c r="AO229" i="2"/>
  <c r="AR229" i="2"/>
  <c r="AT229" i="2"/>
  <c r="AW229" i="2"/>
  <c r="AY229" i="2"/>
  <c r="BA229" i="2"/>
  <c r="BC229" i="2"/>
  <c r="BE229" i="2"/>
  <c r="BG229" i="2"/>
  <c r="BI229" i="2"/>
  <c r="BK229" i="2"/>
  <c r="BM229" i="2"/>
  <c r="BP229" i="2"/>
  <c r="BS229" i="2"/>
  <c r="BU229" i="2"/>
  <c r="BW229" i="2"/>
  <c r="BY229" i="2"/>
  <c r="CA229" i="2"/>
  <c r="CC229" i="2"/>
  <c r="CE229" i="2"/>
  <c r="CG229" i="2"/>
  <c r="CI229" i="2"/>
  <c r="CK229" i="2"/>
  <c r="CM229" i="2"/>
  <c r="CN229" i="2"/>
  <c r="CO229" i="2"/>
  <c r="D230" i="2"/>
  <c r="L230" i="2"/>
  <c r="N230" i="2"/>
  <c r="Q230" i="2"/>
  <c r="R230" i="2"/>
  <c r="T230" i="2"/>
  <c r="W230" i="2"/>
  <c r="Z230" i="2"/>
  <c r="AB230" i="2"/>
  <c r="AD230" i="2"/>
  <c r="AF230" i="2"/>
  <c r="AJ230" i="2"/>
  <c r="AM230" i="2"/>
  <c r="AO230" i="2"/>
  <c r="AR230" i="2"/>
  <c r="AT230" i="2"/>
  <c r="AW230" i="2"/>
  <c r="AY230" i="2"/>
  <c r="BA230" i="2"/>
  <c r="BC230" i="2"/>
  <c r="BE230" i="2"/>
  <c r="BG230" i="2"/>
  <c r="BI230" i="2"/>
  <c r="BK230" i="2"/>
  <c r="BM230" i="2"/>
  <c r="BP230" i="2"/>
  <c r="BS230" i="2"/>
  <c r="BU230" i="2"/>
  <c r="BW230" i="2"/>
  <c r="BY230" i="2"/>
  <c r="CA230" i="2"/>
  <c r="CC230" i="2"/>
  <c r="CE230" i="2"/>
  <c r="CG230" i="2"/>
  <c r="CI230" i="2"/>
  <c r="CK230" i="2"/>
  <c r="CM230" i="2"/>
  <c r="CN230" i="2"/>
  <c r="CO230" i="2"/>
  <c r="D231" i="2"/>
  <c r="L231" i="2"/>
  <c r="N231" i="2"/>
  <c r="Q231" i="2"/>
  <c r="R231" i="2"/>
  <c r="T231" i="2"/>
  <c r="W231" i="2"/>
  <c r="Z231" i="2"/>
  <c r="AB231" i="2"/>
  <c r="AD231" i="2"/>
  <c r="AF231" i="2"/>
  <c r="AJ231" i="2"/>
  <c r="AM231" i="2"/>
  <c r="AO231" i="2"/>
  <c r="AR231" i="2"/>
  <c r="AT231" i="2"/>
  <c r="AW231" i="2"/>
  <c r="AY231" i="2"/>
  <c r="BA231" i="2"/>
  <c r="BC231" i="2"/>
  <c r="BE231" i="2"/>
  <c r="BG231" i="2"/>
  <c r="BI231" i="2"/>
  <c r="BK231" i="2"/>
  <c r="BM231" i="2"/>
  <c r="BP231" i="2"/>
  <c r="BS231" i="2"/>
  <c r="BU231" i="2"/>
  <c r="BW231" i="2"/>
  <c r="BY231" i="2"/>
  <c r="CA231" i="2"/>
  <c r="CC231" i="2"/>
  <c r="CE231" i="2"/>
  <c r="CG231" i="2"/>
  <c r="CI231" i="2"/>
  <c r="CK231" i="2"/>
  <c r="CM231" i="2"/>
  <c r="CN231" i="2"/>
  <c r="CO231" i="2"/>
  <c r="D232" i="2"/>
  <c r="L232" i="2"/>
  <c r="N232" i="2"/>
  <c r="Q232" i="2"/>
  <c r="R232" i="2"/>
  <c r="T232" i="2" s="1"/>
  <c r="W232" i="2"/>
  <c r="Z232" i="2"/>
  <c r="AB232" i="2"/>
  <c r="AD232" i="2"/>
  <c r="AF232" i="2"/>
  <c r="AJ232" i="2"/>
  <c r="AM232" i="2"/>
  <c r="AO232" i="2"/>
  <c r="AR232" i="2"/>
  <c r="AT232" i="2"/>
  <c r="AW232" i="2"/>
  <c r="AY232" i="2"/>
  <c r="BA232" i="2"/>
  <c r="BC232" i="2"/>
  <c r="BE232" i="2"/>
  <c r="BG232" i="2"/>
  <c r="BI232" i="2"/>
  <c r="BK232" i="2"/>
  <c r="BM232" i="2"/>
  <c r="BP232" i="2"/>
  <c r="BS232" i="2"/>
  <c r="BU232" i="2"/>
  <c r="BW232" i="2"/>
  <c r="BY232" i="2"/>
  <c r="CA232" i="2"/>
  <c r="CC232" i="2"/>
  <c r="CE232" i="2"/>
  <c r="CG232" i="2"/>
  <c r="CI232" i="2"/>
  <c r="CK232" i="2"/>
  <c r="CM232" i="2"/>
  <c r="CN232" i="2"/>
  <c r="CO232" i="2"/>
  <c r="D233" i="2"/>
  <c r="L233" i="2"/>
  <c r="N233" i="2"/>
  <c r="Q233" i="2"/>
  <c r="R233" i="2"/>
  <c r="T233" i="2"/>
  <c r="W233" i="2"/>
  <c r="Z233" i="2"/>
  <c r="AB233" i="2"/>
  <c r="AD233" i="2"/>
  <c r="AF233" i="2"/>
  <c r="AJ233" i="2"/>
  <c r="AM233" i="2"/>
  <c r="AO233" i="2"/>
  <c r="AR233" i="2"/>
  <c r="AT233" i="2"/>
  <c r="AW233" i="2"/>
  <c r="AY233" i="2"/>
  <c r="BA233" i="2"/>
  <c r="BC233" i="2"/>
  <c r="BE233" i="2"/>
  <c r="BG233" i="2"/>
  <c r="BI233" i="2"/>
  <c r="BK233" i="2"/>
  <c r="BM233" i="2"/>
  <c r="BP233" i="2"/>
  <c r="BS233" i="2"/>
  <c r="BU233" i="2"/>
  <c r="BW233" i="2"/>
  <c r="BY233" i="2"/>
  <c r="CA233" i="2"/>
  <c r="CC233" i="2"/>
  <c r="CE233" i="2"/>
  <c r="CG233" i="2"/>
  <c r="CI233" i="2"/>
  <c r="CK233" i="2"/>
  <c r="CM233" i="2"/>
  <c r="CN233" i="2"/>
  <c r="CO233" i="2"/>
  <c r="D234" i="2"/>
  <c r="L234" i="2"/>
  <c r="N234" i="2"/>
  <c r="Q234" i="2"/>
  <c r="R234" i="2"/>
  <c r="T234" i="2" s="1"/>
  <c r="W234" i="2"/>
  <c r="Z234" i="2"/>
  <c r="AB234" i="2"/>
  <c r="AD234" i="2"/>
  <c r="AF234" i="2"/>
  <c r="AJ234" i="2"/>
  <c r="AM234" i="2"/>
  <c r="AO234" i="2"/>
  <c r="AR234" i="2"/>
  <c r="AT234" i="2"/>
  <c r="AW234" i="2"/>
  <c r="AY234" i="2"/>
  <c r="BA234" i="2"/>
  <c r="BC234" i="2"/>
  <c r="BE234" i="2"/>
  <c r="BG234" i="2"/>
  <c r="BI234" i="2"/>
  <c r="BK234" i="2"/>
  <c r="BM234" i="2"/>
  <c r="BP234" i="2"/>
  <c r="BS234" i="2"/>
  <c r="BU234" i="2"/>
  <c r="BW234" i="2"/>
  <c r="BY234" i="2"/>
  <c r="CA234" i="2"/>
  <c r="CC234" i="2"/>
  <c r="CE234" i="2"/>
  <c r="CG234" i="2"/>
  <c r="CI234" i="2"/>
  <c r="CK234" i="2"/>
  <c r="CM234" i="2"/>
  <c r="CN234" i="2"/>
  <c r="CO234" i="2"/>
  <c r="D235" i="2"/>
  <c r="L235" i="2"/>
  <c r="N235" i="2"/>
  <c r="Q235" i="2"/>
  <c r="R235" i="2"/>
  <c r="T235" i="2"/>
  <c r="W235" i="2"/>
  <c r="Z235" i="2"/>
  <c r="AB235" i="2"/>
  <c r="AD235" i="2"/>
  <c r="AF235" i="2"/>
  <c r="AJ235" i="2"/>
  <c r="AM235" i="2"/>
  <c r="AO235" i="2"/>
  <c r="AR235" i="2"/>
  <c r="AT235" i="2"/>
  <c r="AW235" i="2"/>
  <c r="AY235" i="2"/>
  <c r="BA235" i="2"/>
  <c r="BC235" i="2"/>
  <c r="BE235" i="2"/>
  <c r="BG235" i="2"/>
  <c r="BI235" i="2"/>
  <c r="BK235" i="2"/>
  <c r="BM235" i="2"/>
  <c r="BP235" i="2"/>
  <c r="BS235" i="2"/>
  <c r="BU235" i="2"/>
  <c r="BW235" i="2"/>
  <c r="BY235" i="2"/>
  <c r="CA235" i="2"/>
  <c r="CC235" i="2"/>
  <c r="CE235" i="2"/>
  <c r="CG235" i="2"/>
  <c r="CI235" i="2"/>
  <c r="CK235" i="2"/>
  <c r="CM235" i="2"/>
  <c r="CN235" i="2"/>
  <c r="CO235" i="2"/>
  <c r="D236" i="2"/>
  <c r="L236" i="2"/>
  <c r="N236" i="2"/>
  <c r="Q236" i="2"/>
  <c r="R236" i="2"/>
  <c r="T236" i="2" s="1"/>
  <c r="W236" i="2"/>
  <c r="Z236" i="2"/>
  <c r="AB236" i="2"/>
  <c r="AD236" i="2"/>
  <c r="AF236" i="2"/>
  <c r="AJ236" i="2"/>
  <c r="AM236" i="2"/>
  <c r="AO236" i="2"/>
  <c r="AR236" i="2"/>
  <c r="AT236" i="2"/>
  <c r="AW236" i="2"/>
  <c r="AY236" i="2"/>
  <c r="BA236" i="2"/>
  <c r="BC236" i="2"/>
  <c r="BE236" i="2"/>
  <c r="BG236" i="2"/>
  <c r="BI236" i="2"/>
  <c r="BK236" i="2"/>
  <c r="BM236" i="2"/>
  <c r="BP236" i="2"/>
  <c r="BS236" i="2"/>
  <c r="BU236" i="2"/>
  <c r="BW236" i="2"/>
  <c r="BY236" i="2"/>
  <c r="CA236" i="2"/>
  <c r="CC236" i="2"/>
  <c r="CE236" i="2"/>
  <c r="CG236" i="2"/>
  <c r="CI236" i="2"/>
  <c r="CK236" i="2"/>
  <c r="CM236" i="2"/>
  <c r="CN236" i="2"/>
  <c r="CO236" i="2"/>
  <c r="D237" i="2"/>
  <c r="L237" i="2"/>
  <c r="N237" i="2"/>
  <c r="Q237" i="2"/>
  <c r="R237" i="2"/>
  <c r="T237" i="2"/>
  <c r="W237" i="2"/>
  <c r="Z237" i="2"/>
  <c r="AB237" i="2"/>
  <c r="AD237" i="2"/>
  <c r="AF237" i="2"/>
  <c r="AJ237" i="2"/>
  <c r="AM237" i="2"/>
  <c r="AO237" i="2"/>
  <c r="AR237" i="2"/>
  <c r="AT237" i="2"/>
  <c r="AW237" i="2"/>
  <c r="AY237" i="2"/>
  <c r="BA237" i="2"/>
  <c r="BC237" i="2"/>
  <c r="BE237" i="2"/>
  <c r="BG237" i="2"/>
  <c r="BI237" i="2"/>
  <c r="BK237" i="2"/>
  <c r="BM237" i="2"/>
  <c r="BP237" i="2"/>
  <c r="BS237" i="2"/>
  <c r="BU237" i="2"/>
  <c r="BW237" i="2"/>
  <c r="BY237" i="2"/>
  <c r="CA237" i="2"/>
  <c r="CC237" i="2"/>
  <c r="CE237" i="2"/>
  <c r="CG237" i="2"/>
  <c r="CI237" i="2"/>
  <c r="CK237" i="2"/>
  <c r="CM237" i="2"/>
  <c r="CN237" i="2"/>
  <c r="CO237" i="2"/>
  <c r="D238" i="2"/>
  <c r="L238" i="2"/>
  <c r="N238" i="2"/>
  <c r="Q238" i="2"/>
  <c r="R238" i="2"/>
  <c r="T238" i="2" s="1"/>
  <c r="W238" i="2"/>
  <c r="Z238" i="2"/>
  <c r="AB238" i="2"/>
  <c r="AD238" i="2"/>
  <c r="AF238" i="2"/>
  <c r="AJ238" i="2"/>
  <c r="AM238" i="2"/>
  <c r="AO238" i="2"/>
  <c r="AR238" i="2"/>
  <c r="AT238" i="2"/>
  <c r="AW238" i="2"/>
  <c r="AY238" i="2"/>
  <c r="BA238" i="2"/>
  <c r="BC238" i="2"/>
  <c r="BE238" i="2"/>
  <c r="BG238" i="2"/>
  <c r="BI238" i="2"/>
  <c r="BK238" i="2"/>
  <c r="BM238" i="2"/>
  <c r="BP238" i="2"/>
  <c r="BS238" i="2"/>
  <c r="BU238" i="2"/>
  <c r="BW238" i="2"/>
  <c r="BY238" i="2"/>
  <c r="CA238" i="2"/>
  <c r="CC238" i="2"/>
  <c r="CE238" i="2"/>
  <c r="CG238" i="2"/>
  <c r="CI238" i="2"/>
  <c r="CK238" i="2"/>
  <c r="CM238" i="2"/>
  <c r="CN238" i="2"/>
  <c r="CO238" i="2"/>
  <c r="D239" i="2"/>
  <c r="L239" i="2"/>
  <c r="N239" i="2"/>
  <c r="Q239" i="2"/>
  <c r="R239" i="2"/>
  <c r="T239" i="2"/>
  <c r="W239" i="2"/>
  <c r="Z239" i="2"/>
  <c r="AB239" i="2"/>
  <c r="AD239" i="2"/>
  <c r="AF239" i="2"/>
  <c r="AJ239" i="2"/>
  <c r="AM239" i="2"/>
  <c r="AO239" i="2"/>
  <c r="AR239" i="2"/>
  <c r="AT239" i="2"/>
  <c r="AW239" i="2"/>
  <c r="AY239" i="2"/>
  <c r="BA239" i="2"/>
  <c r="BC239" i="2"/>
  <c r="BE239" i="2"/>
  <c r="BG239" i="2"/>
  <c r="BI239" i="2"/>
  <c r="BK239" i="2"/>
  <c r="BM239" i="2"/>
  <c r="BP239" i="2"/>
  <c r="BS239" i="2"/>
  <c r="BU239" i="2"/>
  <c r="BW239" i="2"/>
  <c r="BY239" i="2"/>
  <c r="CA239" i="2"/>
  <c r="CC239" i="2"/>
  <c r="CE239" i="2"/>
  <c r="CG239" i="2"/>
  <c r="CI239" i="2"/>
  <c r="CK239" i="2"/>
  <c r="CM239" i="2"/>
  <c r="CN239" i="2"/>
  <c r="CO239" i="2"/>
  <c r="D240" i="2"/>
  <c r="L240" i="2"/>
  <c r="N240" i="2"/>
  <c r="Q240" i="2"/>
  <c r="R240" i="2"/>
  <c r="T240" i="2"/>
  <c r="W240" i="2"/>
  <c r="Z240" i="2"/>
  <c r="AB240" i="2"/>
  <c r="AD240" i="2"/>
  <c r="AF240" i="2"/>
  <c r="AJ240" i="2"/>
  <c r="AM240" i="2"/>
  <c r="AO240" i="2"/>
  <c r="AR240" i="2"/>
  <c r="AT240" i="2"/>
  <c r="AW240" i="2"/>
  <c r="AY240" i="2"/>
  <c r="BA240" i="2"/>
  <c r="BC240" i="2"/>
  <c r="BE240" i="2"/>
  <c r="BG240" i="2"/>
  <c r="BI240" i="2"/>
  <c r="BK240" i="2"/>
  <c r="BM240" i="2"/>
  <c r="BP240" i="2"/>
  <c r="BS240" i="2"/>
  <c r="BU240" i="2"/>
  <c r="BW240" i="2"/>
  <c r="BY240" i="2"/>
  <c r="CA240" i="2"/>
  <c r="CC240" i="2"/>
  <c r="CE240" i="2"/>
  <c r="CG240" i="2"/>
  <c r="CI240" i="2"/>
  <c r="CK240" i="2"/>
  <c r="CM240" i="2"/>
  <c r="CN240" i="2"/>
  <c r="CO240" i="2"/>
  <c r="D241" i="2"/>
  <c r="L241" i="2"/>
  <c r="N241" i="2"/>
  <c r="Q241" i="2"/>
  <c r="R241" i="2"/>
  <c r="T241" i="2"/>
  <c r="W241" i="2"/>
  <c r="Z241" i="2"/>
  <c r="AB241" i="2"/>
  <c r="AD241" i="2"/>
  <c r="AF241" i="2"/>
  <c r="AJ241" i="2"/>
  <c r="AM241" i="2"/>
  <c r="AO241" i="2"/>
  <c r="AR241" i="2"/>
  <c r="AT241" i="2"/>
  <c r="AW241" i="2"/>
  <c r="AY241" i="2"/>
  <c r="BA241" i="2"/>
  <c r="BC241" i="2"/>
  <c r="BE241" i="2"/>
  <c r="BG241" i="2"/>
  <c r="BI241" i="2"/>
  <c r="BK241" i="2"/>
  <c r="BM241" i="2"/>
  <c r="BP241" i="2"/>
  <c r="BS241" i="2"/>
  <c r="BU241" i="2"/>
  <c r="BW241" i="2"/>
  <c r="BY241" i="2"/>
  <c r="CA241" i="2"/>
  <c r="CC241" i="2"/>
  <c r="CE241" i="2"/>
  <c r="CG241" i="2"/>
  <c r="CI241" i="2"/>
  <c r="CK241" i="2"/>
  <c r="CM241" i="2"/>
  <c r="CN241" i="2"/>
  <c r="CO241" i="2"/>
  <c r="D242" i="2"/>
  <c r="L242" i="2"/>
  <c r="N242" i="2"/>
  <c r="Q242" i="2"/>
  <c r="R242" i="2"/>
  <c r="T242" i="2"/>
  <c r="W242" i="2"/>
  <c r="Z242" i="2"/>
  <c r="AB242" i="2"/>
  <c r="AD242" i="2"/>
  <c r="AF242" i="2"/>
  <c r="AJ242" i="2"/>
  <c r="AM242" i="2"/>
  <c r="AO242" i="2"/>
  <c r="AR242" i="2"/>
  <c r="AT242" i="2"/>
  <c r="AW242" i="2"/>
  <c r="AY242" i="2"/>
  <c r="BA242" i="2"/>
  <c r="BC242" i="2"/>
  <c r="BE242" i="2"/>
  <c r="BG242" i="2"/>
  <c r="BI242" i="2"/>
  <c r="BK242" i="2"/>
  <c r="BM242" i="2"/>
  <c r="BP242" i="2"/>
  <c r="BS242" i="2"/>
  <c r="BU242" i="2"/>
  <c r="BW242" i="2"/>
  <c r="BY242" i="2"/>
  <c r="CA242" i="2"/>
  <c r="CC242" i="2"/>
  <c r="CE242" i="2"/>
  <c r="CG242" i="2"/>
  <c r="CI242" i="2"/>
  <c r="CK242" i="2"/>
  <c r="CM242" i="2"/>
  <c r="CN242" i="2"/>
  <c r="CO242" i="2"/>
  <c r="D243" i="2"/>
  <c r="L243" i="2"/>
  <c r="N243" i="2"/>
  <c r="Q243" i="2"/>
  <c r="R243" i="2"/>
  <c r="T243" i="2"/>
  <c r="W243" i="2"/>
  <c r="Z243" i="2"/>
  <c r="AB243" i="2"/>
  <c r="AD243" i="2"/>
  <c r="AF243" i="2"/>
  <c r="AJ243" i="2"/>
  <c r="AM243" i="2"/>
  <c r="AO243" i="2"/>
  <c r="AR243" i="2"/>
  <c r="AT243" i="2"/>
  <c r="AW243" i="2"/>
  <c r="AY243" i="2"/>
  <c r="BA243" i="2"/>
  <c r="BC243" i="2"/>
  <c r="BE243" i="2"/>
  <c r="BG243" i="2"/>
  <c r="BI243" i="2"/>
  <c r="BK243" i="2"/>
  <c r="BM243" i="2"/>
  <c r="BP243" i="2"/>
  <c r="BS243" i="2"/>
  <c r="BU243" i="2"/>
  <c r="BW243" i="2"/>
  <c r="BY243" i="2"/>
  <c r="CA243" i="2"/>
  <c r="CC243" i="2"/>
  <c r="CE243" i="2"/>
  <c r="CG243" i="2"/>
  <c r="CI243" i="2"/>
  <c r="CK243" i="2"/>
  <c r="CM243" i="2"/>
  <c r="CN243" i="2"/>
  <c r="CO243" i="2"/>
  <c r="D244" i="2"/>
  <c r="L244" i="2"/>
  <c r="N244" i="2"/>
  <c r="Q244" i="2"/>
  <c r="R244" i="2"/>
  <c r="T244" i="2"/>
  <c r="W244" i="2"/>
  <c r="Z244" i="2"/>
  <c r="AB244" i="2"/>
  <c r="AD244" i="2"/>
  <c r="AF244" i="2"/>
  <c r="AJ244" i="2"/>
  <c r="AM244" i="2"/>
  <c r="AO244" i="2"/>
  <c r="AR244" i="2"/>
  <c r="AT244" i="2"/>
  <c r="AW244" i="2"/>
  <c r="AY244" i="2"/>
  <c r="BA244" i="2"/>
  <c r="BC244" i="2"/>
  <c r="BE244" i="2"/>
  <c r="BG244" i="2"/>
  <c r="BI244" i="2"/>
  <c r="BK244" i="2"/>
  <c r="BM244" i="2"/>
  <c r="BP244" i="2"/>
  <c r="BS244" i="2"/>
  <c r="BU244" i="2"/>
  <c r="BW244" i="2"/>
  <c r="BY244" i="2"/>
  <c r="CA244" i="2"/>
  <c r="CC244" i="2"/>
  <c r="CE244" i="2"/>
  <c r="CG244" i="2"/>
  <c r="CI244" i="2"/>
  <c r="CK244" i="2"/>
  <c r="CM244" i="2"/>
  <c r="CN244" i="2"/>
  <c r="CO244" i="2"/>
  <c r="D245" i="2"/>
  <c r="L245" i="2"/>
  <c r="N245" i="2"/>
  <c r="Q245" i="2"/>
  <c r="R245" i="2"/>
  <c r="T245" i="2"/>
  <c r="W245" i="2"/>
  <c r="Z245" i="2"/>
  <c r="AB245" i="2"/>
  <c r="AD245" i="2"/>
  <c r="AF245" i="2"/>
  <c r="AJ245" i="2"/>
  <c r="AM245" i="2"/>
  <c r="AO245" i="2"/>
  <c r="AR245" i="2"/>
  <c r="AT245" i="2"/>
  <c r="AW245" i="2"/>
  <c r="AY245" i="2"/>
  <c r="BA245" i="2"/>
  <c r="BC245" i="2"/>
  <c r="BE245" i="2"/>
  <c r="BG245" i="2"/>
  <c r="BI245" i="2"/>
  <c r="BK245" i="2"/>
  <c r="BM245" i="2"/>
  <c r="BP245" i="2"/>
  <c r="BS245" i="2"/>
  <c r="BU245" i="2"/>
  <c r="BW245" i="2"/>
  <c r="BY245" i="2"/>
  <c r="CA245" i="2"/>
  <c r="CC245" i="2"/>
  <c r="CE245" i="2"/>
  <c r="CG245" i="2"/>
  <c r="CI245" i="2"/>
  <c r="CK245" i="2"/>
  <c r="CM245" i="2"/>
  <c r="CN245" i="2"/>
  <c r="CO245" i="2"/>
  <c r="D246" i="2"/>
  <c r="L246" i="2"/>
  <c r="N246" i="2"/>
  <c r="Q246" i="2"/>
  <c r="R246" i="2"/>
  <c r="T246" i="2" s="1"/>
  <c r="W246" i="2"/>
  <c r="Z246" i="2"/>
  <c r="AB246" i="2"/>
  <c r="AD246" i="2"/>
  <c r="AF246" i="2"/>
  <c r="AJ246" i="2"/>
  <c r="AM246" i="2"/>
  <c r="AO246" i="2"/>
  <c r="AR246" i="2"/>
  <c r="AT246" i="2"/>
  <c r="AW246" i="2"/>
  <c r="AY246" i="2"/>
  <c r="BA246" i="2"/>
  <c r="BC246" i="2"/>
  <c r="BE246" i="2"/>
  <c r="BG246" i="2"/>
  <c r="BI246" i="2"/>
  <c r="BK246" i="2"/>
  <c r="BM246" i="2"/>
  <c r="BP246" i="2"/>
  <c r="BS246" i="2"/>
  <c r="BU246" i="2"/>
  <c r="BW246" i="2"/>
  <c r="BY246" i="2"/>
  <c r="CA246" i="2"/>
  <c r="CC246" i="2"/>
  <c r="CE246" i="2"/>
  <c r="CG246" i="2"/>
  <c r="CI246" i="2"/>
  <c r="CK246" i="2"/>
  <c r="CM246" i="2"/>
  <c r="CN246" i="2"/>
  <c r="CO246" i="2"/>
  <c r="D247" i="2"/>
  <c r="L247" i="2"/>
  <c r="N247" i="2"/>
  <c r="Q247" i="2"/>
  <c r="R247" i="2"/>
  <c r="T247" i="2"/>
  <c r="W247" i="2"/>
  <c r="Z247" i="2"/>
  <c r="AB247" i="2"/>
  <c r="AD247" i="2"/>
  <c r="AF247" i="2"/>
  <c r="AJ247" i="2"/>
  <c r="AM247" i="2"/>
  <c r="AO247" i="2"/>
  <c r="AR247" i="2"/>
  <c r="AT247" i="2"/>
  <c r="AW247" i="2"/>
  <c r="AY247" i="2"/>
  <c r="BA247" i="2"/>
  <c r="BC247" i="2"/>
  <c r="BE247" i="2"/>
  <c r="BG247" i="2"/>
  <c r="BI247" i="2"/>
  <c r="BK247" i="2"/>
  <c r="BM247" i="2"/>
  <c r="BP247" i="2"/>
  <c r="BS247" i="2"/>
  <c r="BU247" i="2"/>
  <c r="BW247" i="2"/>
  <c r="BY247" i="2"/>
  <c r="CA247" i="2"/>
  <c r="CC247" i="2"/>
  <c r="CE247" i="2"/>
  <c r="CG247" i="2"/>
  <c r="CI247" i="2"/>
  <c r="CK247" i="2"/>
  <c r="CM247" i="2"/>
  <c r="CN247" i="2"/>
  <c r="CO247" i="2"/>
  <c r="D248" i="2"/>
  <c r="L248" i="2"/>
  <c r="N248" i="2"/>
  <c r="Q248" i="2"/>
  <c r="R248" i="2"/>
  <c r="T248" i="2" s="1"/>
  <c r="W248" i="2"/>
  <c r="Z248" i="2"/>
  <c r="AB248" i="2"/>
  <c r="AD248" i="2"/>
  <c r="AF248" i="2"/>
  <c r="AJ248" i="2"/>
  <c r="AM248" i="2"/>
  <c r="AO248" i="2"/>
  <c r="AR248" i="2"/>
  <c r="AT248" i="2"/>
  <c r="AW248" i="2"/>
  <c r="AY248" i="2"/>
  <c r="BA248" i="2"/>
  <c r="BC248" i="2"/>
  <c r="BE248" i="2"/>
  <c r="BG248" i="2"/>
  <c r="BI248" i="2"/>
  <c r="BK248" i="2"/>
  <c r="BM248" i="2"/>
  <c r="BP248" i="2"/>
  <c r="BS248" i="2"/>
  <c r="BU248" i="2"/>
  <c r="BW248" i="2"/>
  <c r="BY248" i="2"/>
  <c r="CA248" i="2"/>
  <c r="CC248" i="2"/>
  <c r="CE248" i="2"/>
  <c r="CG248" i="2"/>
  <c r="CI248" i="2"/>
  <c r="CK248" i="2"/>
  <c r="CM248" i="2"/>
  <c r="CN248" i="2"/>
  <c r="CO248" i="2"/>
  <c r="D249" i="2"/>
  <c r="L249" i="2"/>
  <c r="N249" i="2"/>
  <c r="Q249" i="2"/>
  <c r="R249" i="2"/>
  <c r="T249" i="2" s="1"/>
  <c r="W249" i="2"/>
  <c r="Z249" i="2"/>
  <c r="AB249" i="2"/>
  <c r="AD249" i="2"/>
  <c r="AF249" i="2"/>
  <c r="AJ249" i="2"/>
  <c r="AM249" i="2"/>
  <c r="AO249" i="2"/>
  <c r="AR249" i="2"/>
  <c r="AT249" i="2"/>
  <c r="AW249" i="2"/>
  <c r="AY249" i="2"/>
  <c r="BA249" i="2"/>
  <c r="BC249" i="2"/>
  <c r="BE249" i="2"/>
  <c r="BG249" i="2"/>
  <c r="BI249" i="2"/>
  <c r="BK249" i="2"/>
  <c r="BM249" i="2"/>
  <c r="BP249" i="2"/>
  <c r="BS249" i="2"/>
  <c r="BU249" i="2"/>
  <c r="BW249" i="2"/>
  <c r="BY249" i="2"/>
  <c r="CA249" i="2"/>
  <c r="CC249" i="2"/>
  <c r="CE249" i="2"/>
  <c r="CG249" i="2"/>
  <c r="CI249" i="2"/>
  <c r="CK249" i="2"/>
  <c r="CM249" i="2"/>
  <c r="CN249" i="2"/>
  <c r="CO249" i="2"/>
  <c r="D250" i="2"/>
  <c r="L250" i="2"/>
  <c r="N250" i="2"/>
  <c r="Q250" i="2"/>
  <c r="R250" i="2"/>
  <c r="T250" i="2"/>
  <c r="W250" i="2"/>
  <c r="Z250" i="2"/>
  <c r="AB250" i="2"/>
  <c r="AD250" i="2"/>
  <c r="AF250" i="2"/>
  <c r="AJ250" i="2"/>
  <c r="AM250" i="2"/>
  <c r="AO250" i="2"/>
  <c r="AR250" i="2"/>
  <c r="AT250" i="2"/>
  <c r="AW250" i="2"/>
  <c r="AY250" i="2"/>
  <c r="BA250" i="2"/>
  <c r="BC250" i="2"/>
  <c r="BE250" i="2"/>
  <c r="BG250" i="2"/>
  <c r="BI250" i="2"/>
  <c r="BK250" i="2"/>
  <c r="BM250" i="2"/>
  <c r="BP250" i="2"/>
  <c r="BS250" i="2"/>
  <c r="BU250" i="2"/>
  <c r="BW250" i="2"/>
  <c r="BY250" i="2"/>
  <c r="CA250" i="2"/>
  <c r="CC250" i="2"/>
  <c r="CE250" i="2"/>
  <c r="CG250" i="2"/>
  <c r="CI250" i="2"/>
  <c r="CK250" i="2"/>
  <c r="CM250" i="2"/>
  <c r="CN250" i="2"/>
  <c r="CO250" i="2"/>
  <c r="D251" i="2"/>
  <c r="L251" i="2"/>
  <c r="N251" i="2"/>
  <c r="Q251" i="2"/>
  <c r="R251" i="2"/>
  <c r="T251" i="2"/>
  <c r="W251" i="2"/>
  <c r="Z251" i="2"/>
  <c r="AB251" i="2"/>
  <c r="AD251" i="2"/>
  <c r="AF251" i="2"/>
  <c r="AJ251" i="2"/>
  <c r="AM251" i="2"/>
  <c r="AO251" i="2"/>
  <c r="AR251" i="2"/>
  <c r="AT251" i="2"/>
  <c r="AW251" i="2"/>
  <c r="AY251" i="2"/>
  <c r="BA251" i="2"/>
  <c r="BC251" i="2"/>
  <c r="BE251" i="2"/>
  <c r="BG251" i="2"/>
  <c r="BI251" i="2"/>
  <c r="BK251" i="2"/>
  <c r="BM251" i="2"/>
  <c r="BP251" i="2"/>
  <c r="BS251" i="2"/>
  <c r="BU251" i="2"/>
  <c r="BW251" i="2"/>
  <c r="BY251" i="2"/>
  <c r="CA251" i="2"/>
  <c r="CC251" i="2"/>
  <c r="CE251" i="2"/>
  <c r="CG251" i="2"/>
  <c r="CI251" i="2"/>
  <c r="CK251" i="2"/>
  <c r="CM251" i="2"/>
  <c r="CN251" i="2"/>
  <c r="CO251" i="2"/>
  <c r="D252" i="2"/>
  <c r="L252" i="2"/>
  <c r="N252" i="2"/>
  <c r="Q252" i="2"/>
  <c r="R252" i="2"/>
  <c r="T252" i="2" s="1"/>
  <c r="W252" i="2"/>
  <c r="Z252" i="2"/>
  <c r="AB252" i="2"/>
  <c r="AD252" i="2"/>
  <c r="AF252" i="2"/>
  <c r="AJ252" i="2"/>
  <c r="AM252" i="2"/>
  <c r="AO252" i="2"/>
  <c r="AR252" i="2"/>
  <c r="AT252" i="2"/>
  <c r="AW252" i="2"/>
  <c r="AY252" i="2"/>
  <c r="BA252" i="2"/>
  <c r="BC252" i="2"/>
  <c r="BE252" i="2"/>
  <c r="BG252" i="2"/>
  <c r="BI252" i="2"/>
  <c r="BK252" i="2"/>
  <c r="BM252" i="2"/>
  <c r="BP252" i="2"/>
  <c r="BS252" i="2"/>
  <c r="BU252" i="2"/>
  <c r="BW252" i="2"/>
  <c r="BY252" i="2"/>
  <c r="CA252" i="2"/>
  <c r="CC252" i="2"/>
  <c r="CE252" i="2"/>
  <c r="CG252" i="2"/>
  <c r="CI252" i="2"/>
  <c r="CK252" i="2"/>
  <c r="CM252" i="2"/>
  <c r="CN252" i="2"/>
  <c r="CO252" i="2"/>
  <c r="D253" i="2"/>
  <c r="L253" i="2"/>
  <c r="N253" i="2"/>
  <c r="Q253" i="2"/>
  <c r="R253" i="2"/>
  <c r="T253" i="2"/>
  <c r="W253" i="2"/>
  <c r="Z253" i="2"/>
  <c r="AB253" i="2"/>
  <c r="AD253" i="2"/>
  <c r="AF253" i="2"/>
  <c r="AJ253" i="2"/>
  <c r="AM253" i="2"/>
  <c r="AO253" i="2"/>
  <c r="AR253" i="2"/>
  <c r="AT253" i="2"/>
  <c r="AW253" i="2"/>
  <c r="AY253" i="2"/>
  <c r="BA253" i="2"/>
  <c r="BC253" i="2"/>
  <c r="BE253" i="2"/>
  <c r="BG253" i="2"/>
  <c r="BI253" i="2"/>
  <c r="BK253" i="2"/>
  <c r="BM253" i="2"/>
  <c r="BP253" i="2"/>
  <c r="BS253" i="2"/>
  <c r="BU253" i="2"/>
  <c r="BW253" i="2"/>
  <c r="BY253" i="2"/>
  <c r="CA253" i="2"/>
  <c r="CC253" i="2"/>
  <c r="CE253" i="2"/>
  <c r="CG253" i="2"/>
  <c r="CI253" i="2"/>
  <c r="CK253" i="2"/>
  <c r="CM253" i="2"/>
  <c r="CN253" i="2"/>
  <c r="CO253" i="2"/>
  <c r="D254" i="2"/>
  <c r="L254" i="2"/>
  <c r="N254" i="2"/>
  <c r="Q254" i="2"/>
  <c r="R254" i="2"/>
  <c r="T254" i="2" s="1"/>
  <c r="W254" i="2"/>
  <c r="Z254" i="2"/>
  <c r="AB254" i="2"/>
  <c r="AD254" i="2"/>
  <c r="AF254" i="2"/>
  <c r="AJ254" i="2"/>
  <c r="AM254" i="2"/>
  <c r="AO254" i="2"/>
  <c r="AR254" i="2"/>
  <c r="AT254" i="2"/>
  <c r="AW254" i="2"/>
  <c r="AY254" i="2"/>
  <c r="BA254" i="2"/>
  <c r="BC254" i="2"/>
  <c r="BE254" i="2"/>
  <c r="BG254" i="2"/>
  <c r="BI254" i="2"/>
  <c r="BK254" i="2"/>
  <c r="BM254" i="2"/>
  <c r="BP254" i="2"/>
  <c r="BS254" i="2"/>
  <c r="BU254" i="2"/>
  <c r="BW254" i="2"/>
  <c r="BY254" i="2"/>
  <c r="CA254" i="2"/>
  <c r="CC254" i="2"/>
  <c r="CE254" i="2"/>
  <c r="CG254" i="2"/>
  <c r="CI254" i="2"/>
  <c r="CK254" i="2"/>
  <c r="CM254" i="2"/>
  <c r="CN254" i="2"/>
  <c r="CO254" i="2"/>
  <c r="D255" i="2"/>
  <c r="L255" i="2"/>
  <c r="N255" i="2"/>
  <c r="Q255" i="2"/>
  <c r="R255" i="2"/>
  <c r="T255" i="2"/>
  <c r="W255" i="2"/>
  <c r="Z255" i="2"/>
  <c r="AB255" i="2"/>
  <c r="AD255" i="2"/>
  <c r="AF255" i="2"/>
  <c r="AJ255" i="2"/>
  <c r="AM255" i="2"/>
  <c r="AO255" i="2"/>
  <c r="AR255" i="2"/>
  <c r="AT255" i="2"/>
  <c r="AW255" i="2"/>
  <c r="AY255" i="2"/>
  <c r="BA255" i="2"/>
  <c r="BC255" i="2"/>
  <c r="BE255" i="2"/>
  <c r="BG255" i="2"/>
  <c r="BI255" i="2"/>
  <c r="BK255" i="2"/>
  <c r="BM255" i="2"/>
  <c r="BP255" i="2"/>
  <c r="BS255" i="2"/>
  <c r="BU255" i="2"/>
  <c r="BW255" i="2"/>
  <c r="BY255" i="2"/>
  <c r="CA255" i="2"/>
  <c r="CC255" i="2"/>
  <c r="CE255" i="2"/>
  <c r="CG255" i="2"/>
  <c r="CI255" i="2"/>
  <c r="CK255" i="2"/>
  <c r="CM255" i="2"/>
  <c r="CN255" i="2"/>
  <c r="CO255" i="2"/>
  <c r="D256" i="2"/>
  <c r="L256" i="2"/>
  <c r="N256" i="2"/>
  <c r="Q256" i="2"/>
  <c r="R256" i="2"/>
  <c r="T256" i="2" s="1"/>
  <c r="W256" i="2"/>
  <c r="Z256" i="2"/>
  <c r="AB256" i="2"/>
  <c r="AD256" i="2"/>
  <c r="AF256" i="2"/>
  <c r="AJ256" i="2"/>
  <c r="AM256" i="2"/>
  <c r="AO256" i="2"/>
  <c r="AR256" i="2"/>
  <c r="AT256" i="2"/>
  <c r="AW256" i="2"/>
  <c r="AY256" i="2"/>
  <c r="BA256" i="2"/>
  <c r="BC256" i="2"/>
  <c r="BE256" i="2"/>
  <c r="BG256" i="2"/>
  <c r="BI256" i="2"/>
  <c r="BK256" i="2"/>
  <c r="BM256" i="2"/>
  <c r="BP256" i="2"/>
  <c r="BS256" i="2"/>
  <c r="BU256" i="2"/>
  <c r="BW256" i="2"/>
  <c r="BY256" i="2"/>
  <c r="CA256" i="2"/>
  <c r="CC256" i="2"/>
  <c r="CE256" i="2"/>
  <c r="CG256" i="2"/>
  <c r="CI256" i="2"/>
  <c r="CK256" i="2"/>
  <c r="CM256" i="2"/>
  <c r="CN256" i="2"/>
  <c r="CO256" i="2"/>
  <c r="D257" i="2"/>
  <c r="L257" i="2"/>
  <c r="N257" i="2"/>
  <c r="Q257" i="2"/>
  <c r="R257" i="2"/>
  <c r="T257" i="2"/>
  <c r="W257" i="2"/>
  <c r="Z257" i="2"/>
  <c r="AB257" i="2"/>
  <c r="AD257" i="2"/>
  <c r="AF257" i="2"/>
  <c r="AJ257" i="2"/>
  <c r="AM257" i="2"/>
  <c r="AO257" i="2"/>
  <c r="AR257" i="2"/>
  <c r="AT257" i="2"/>
  <c r="AW257" i="2"/>
  <c r="AY257" i="2"/>
  <c r="BA257" i="2"/>
  <c r="BC257" i="2"/>
  <c r="BE257" i="2"/>
  <c r="BG257" i="2"/>
  <c r="BI257" i="2"/>
  <c r="BK257" i="2"/>
  <c r="BM257" i="2"/>
  <c r="BP257" i="2"/>
  <c r="BS257" i="2"/>
  <c r="BU257" i="2"/>
  <c r="BW257" i="2"/>
  <c r="BY257" i="2"/>
  <c r="CA257" i="2"/>
  <c r="CC257" i="2"/>
  <c r="CE257" i="2"/>
  <c r="CG257" i="2"/>
  <c r="CI257" i="2"/>
  <c r="CK257" i="2"/>
  <c r="CM257" i="2"/>
  <c r="CN257" i="2"/>
  <c r="CO257" i="2"/>
  <c r="D258" i="2"/>
  <c r="L258" i="2"/>
  <c r="N258" i="2"/>
  <c r="Q258" i="2"/>
  <c r="R258" i="2"/>
  <c r="T258" i="2" s="1"/>
  <c r="W258" i="2"/>
  <c r="Z258" i="2"/>
  <c r="AB258" i="2"/>
  <c r="AD258" i="2"/>
  <c r="AF258" i="2"/>
  <c r="AJ258" i="2"/>
  <c r="AM258" i="2"/>
  <c r="AO258" i="2"/>
  <c r="AR258" i="2"/>
  <c r="AT258" i="2"/>
  <c r="AW258" i="2"/>
  <c r="AY258" i="2"/>
  <c r="BA258" i="2"/>
  <c r="BC258" i="2"/>
  <c r="BE258" i="2"/>
  <c r="BG258" i="2"/>
  <c r="BI258" i="2"/>
  <c r="BK258" i="2"/>
  <c r="BM258" i="2"/>
  <c r="BP258" i="2"/>
  <c r="BS258" i="2"/>
  <c r="BU258" i="2"/>
  <c r="BW258" i="2"/>
  <c r="BY258" i="2"/>
  <c r="CA258" i="2"/>
  <c r="CC258" i="2"/>
  <c r="CE258" i="2"/>
  <c r="CG258" i="2"/>
  <c r="CI258" i="2"/>
  <c r="CK258" i="2"/>
  <c r="CM258" i="2"/>
  <c r="CN258" i="2"/>
  <c r="CO258" i="2"/>
  <c r="D259" i="2"/>
  <c r="L259" i="2"/>
  <c r="N259" i="2"/>
  <c r="Q259" i="2"/>
  <c r="R259" i="2"/>
  <c r="T259" i="2"/>
  <c r="W259" i="2"/>
  <c r="Z259" i="2"/>
  <c r="AB259" i="2"/>
  <c r="AD259" i="2"/>
  <c r="AF259" i="2"/>
  <c r="AJ259" i="2"/>
  <c r="AM259" i="2"/>
  <c r="AO259" i="2"/>
  <c r="AR259" i="2"/>
  <c r="AT259" i="2"/>
  <c r="AW259" i="2"/>
  <c r="AY259" i="2"/>
  <c r="BA259" i="2"/>
  <c r="BC259" i="2"/>
  <c r="BE259" i="2"/>
  <c r="BG259" i="2"/>
  <c r="BI259" i="2"/>
  <c r="BK259" i="2"/>
  <c r="BM259" i="2"/>
  <c r="BP259" i="2"/>
  <c r="BS259" i="2"/>
  <c r="BU259" i="2"/>
  <c r="BW259" i="2"/>
  <c r="BY259" i="2"/>
  <c r="CA259" i="2"/>
  <c r="CC259" i="2"/>
  <c r="CE259" i="2"/>
  <c r="CG259" i="2"/>
  <c r="CI259" i="2"/>
  <c r="CK259" i="2"/>
  <c r="CM259" i="2"/>
  <c r="CN259" i="2"/>
  <c r="CO259" i="2"/>
  <c r="D260" i="2"/>
  <c r="L260" i="2"/>
  <c r="N260" i="2"/>
  <c r="Q260" i="2"/>
  <c r="R260" i="2"/>
  <c r="T260" i="2"/>
  <c r="W260" i="2"/>
  <c r="Z260" i="2"/>
  <c r="AB260" i="2"/>
  <c r="AD260" i="2"/>
  <c r="AF260" i="2"/>
  <c r="AJ260" i="2"/>
  <c r="AM260" i="2"/>
  <c r="AO260" i="2"/>
  <c r="AR260" i="2"/>
  <c r="AT260" i="2"/>
  <c r="AW260" i="2"/>
  <c r="AY260" i="2"/>
  <c r="BA260" i="2"/>
  <c r="BC260" i="2"/>
  <c r="BE260" i="2"/>
  <c r="BG260" i="2"/>
  <c r="BI260" i="2"/>
  <c r="BK260" i="2"/>
  <c r="BM260" i="2"/>
  <c r="BP260" i="2"/>
  <c r="BS260" i="2"/>
  <c r="BU260" i="2"/>
  <c r="BW260" i="2"/>
  <c r="BY260" i="2"/>
  <c r="CA260" i="2"/>
  <c r="CC260" i="2"/>
  <c r="CE260" i="2"/>
  <c r="CG260" i="2"/>
  <c r="CI260" i="2"/>
  <c r="CK260" i="2"/>
  <c r="CM260" i="2"/>
  <c r="CN260" i="2"/>
  <c r="CO260" i="2"/>
  <c r="D261" i="2"/>
  <c r="L261" i="2"/>
  <c r="N261" i="2"/>
  <c r="Q261" i="2"/>
  <c r="R261" i="2"/>
  <c r="T261" i="2"/>
  <c r="W261" i="2"/>
  <c r="Z261" i="2"/>
  <c r="AB261" i="2"/>
  <c r="AD261" i="2"/>
  <c r="AF261" i="2"/>
  <c r="AJ261" i="2"/>
  <c r="AM261" i="2"/>
  <c r="AO261" i="2"/>
  <c r="AR261" i="2"/>
  <c r="AT261" i="2"/>
  <c r="AW261" i="2"/>
  <c r="AY261" i="2"/>
  <c r="BA261" i="2"/>
  <c r="BC261" i="2"/>
  <c r="BE261" i="2"/>
  <c r="BG261" i="2"/>
  <c r="BI261" i="2"/>
  <c r="BK261" i="2"/>
  <c r="BM261" i="2"/>
  <c r="BP261" i="2"/>
  <c r="BS261" i="2"/>
  <c r="BU261" i="2"/>
  <c r="BW261" i="2"/>
  <c r="BY261" i="2"/>
  <c r="CA261" i="2"/>
  <c r="CC261" i="2"/>
  <c r="CE261" i="2"/>
  <c r="CG261" i="2"/>
  <c r="CI261" i="2"/>
  <c r="CK261" i="2"/>
  <c r="CM261" i="2"/>
  <c r="CN261" i="2"/>
  <c r="CO261" i="2"/>
  <c r="D262" i="2"/>
  <c r="L262" i="2"/>
  <c r="N262" i="2"/>
  <c r="Q262" i="2"/>
  <c r="R262" i="2"/>
  <c r="T262" i="2"/>
  <c r="W262" i="2"/>
  <c r="Z262" i="2"/>
  <c r="AB262" i="2"/>
  <c r="AD262" i="2"/>
  <c r="AF262" i="2"/>
  <c r="AJ262" i="2"/>
  <c r="AM262" i="2"/>
  <c r="AO262" i="2"/>
  <c r="AR262" i="2"/>
  <c r="AT262" i="2"/>
  <c r="AW262" i="2"/>
  <c r="AY262" i="2"/>
  <c r="BA262" i="2"/>
  <c r="BC262" i="2"/>
  <c r="BE262" i="2"/>
  <c r="BG262" i="2"/>
  <c r="BI262" i="2"/>
  <c r="BK262" i="2"/>
  <c r="BM262" i="2"/>
  <c r="BP262" i="2"/>
  <c r="BS262" i="2"/>
  <c r="BU262" i="2"/>
  <c r="BW262" i="2"/>
  <c r="BY262" i="2"/>
  <c r="CA262" i="2"/>
  <c r="CC262" i="2"/>
  <c r="CE262" i="2"/>
  <c r="CG262" i="2"/>
  <c r="CI262" i="2"/>
  <c r="CK262" i="2"/>
  <c r="CM262" i="2"/>
  <c r="CN262" i="2"/>
  <c r="CO262" i="2"/>
  <c r="D263" i="2"/>
  <c r="L263" i="2"/>
  <c r="N263" i="2"/>
  <c r="Q263" i="2"/>
  <c r="R263" i="2"/>
  <c r="T263" i="2"/>
  <c r="W263" i="2"/>
  <c r="Z263" i="2"/>
  <c r="AB263" i="2"/>
  <c r="AD263" i="2"/>
  <c r="AF263" i="2"/>
  <c r="AJ263" i="2"/>
  <c r="AM263" i="2"/>
  <c r="AO263" i="2"/>
  <c r="AR263" i="2"/>
  <c r="AT263" i="2"/>
  <c r="AW263" i="2"/>
  <c r="AY263" i="2"/>
  <c r="BA263" i="2"/>
  <c r="BC263" i="2"/>
  <c r="BE263" i="2"/>
  <c r="BG263" i="2"/>
  <c r="BI263" i="2"/>
  <c r="BK263" i="2"/>
  <c r="BM263" i="2"/>
  <c r="BP263" i="2"/>
  <c r="BS263" i="2"/>
  <c r="BU263" i="2"/>
  <c r="BW263" i="2"/>
  <c r="BY263" i="2"/>
  <c r="CA263" i="2"/>
  <c r="CC263" i="2"/>
  <c r="CE263" i="2"/>
  <c r="CG263" i="2"/>
  <c r="CI263" i="2"/>
  <c r="CK263" i="2"/>
  <c r="CM263" i="2"/>
  <c r="CN263" i="2"/>
  <c r="CO263" i="2"/>
  <c r="D264" i="2"/>
  <c r="L264" i="2"/>
  <c r="N264" i="2"/>
  <c r="Q264" i="2"/>
  <c r="R264" i="2"/>
  <c r="T264" i="2"/>
  <c r="W264" i="2"/>
  <c r="Z264" i="2"/>
  <c r="AB264" i="2"/>
  <c r="AD264" i="2"/>
  <c r="AF264" i="2"/>
  <c r="AJ264" i="2"/>
  <c r="AM264" i="2"/>
  <c r="AO264" i="2"/>
  <c r="AR264" i="2"/>
  <c r="AT264" i="2"/>
  <c r="AW264" i="2"/>
  <c r="AY264" i="2"/>
  <c r="BA264" i="2"/>
  <c r="BC264" i="2"/>
  <c r="BE264" i="2"/>
  <c r="BG264" i="2"/>
  <c r="BI264" i="2"/>
  <c r="BK264" i="2"/>
  <c r="BM264" i="2"/>
  <c r="BP264" i="2"/>
  <c r="BS264" i="2"/>
  <c r="BU264" i="2"/>
  <c r="BW264" i="2"/>
  <c r="BY264" i="2"/>
  <c r="CA264" i="2"/>
  <c r="CC264" i="2"/>
  <c r="CE264" i="2"/>
  <c r="CG264" i="2"/>
  <c r="CI264" i="2"/>
  <c r="CK264" i="2"/>
  <c r="CM264" i="2"/>
  <c r="CN264" i="2"/>
  <c r="CO264" i="2"/>
  <c r="D265" i="2"/>
  <c r="L265" i="2"/>
  <c r="N265" i="2"/>
  <c r="Q265" i="2"/>
  <c r="R265" i="2"/>
  <c r="T265" i="2"/>
  <c r="W265" i="2"/>
  <c r="Z265" i="2"/>
  <c r="AB265" i="2"/>
  <c r="AD265" i="2"/>
  <c r="AF265" i="2"/>
  <c r="AJ265" i="2"/>
  <c r="AM265" i="2"/>
  <c r="AO265" i="2"/>
  <c r="AR265" i="2"/>
  <c r="AT265" i="2"/>
  <c r="AW265" i="2"/>
  <c r="AY265" i="2"/>
  <c r="BA265" i="2"/>
  <c r="BC265" i="2"/>
  <c r="BE265" i="2"/>
  <c r="BG265" i="2"/>
  <c r="BI265" i="2"/>
  <c r="BK265" i="2"/>
  <c r="BM265" i="2"/>
  <c r="BP265" i="2"/>
  <c r="BS265" i="2"/>
  <c r="BU265" i="2"/>
  <c r="BW265" i="2"/>
  <c r="BY265" i="2"/>
  <c r="CA265" i="2"/>
  <c r="CC265" i="2"/>
  <c r="CE265" i="2"/>
  <c r="CG265" i="2"/>
  <c r="CI265" i="2"/>
  <c r="CK265" i="2"/>
  <c r="CM265" i="2"/>
  <c r="CN265" i="2"/>
  <c r="CO265" i="2"/>
  <c r="D266" i="2"/>
  <c r="L266" i="2"/>
  <c r="N266" i="2"/>
  <c r="Q266" i="2"/>
  <c r="R266" i="2"/>
  <c r="T266" i="2" s="1"/>
  <c r="W266" i="2"/>
  <c r="Z266" i="2"/>
  <c r="AB266" i="2"/>
  <c r="AD266" i="2"/>
  <c r="AF266" i="2"/>
  <c r="AJ266" i="2"/>
  <c r="AM266" i="2"/>
  <c r="AO266" i="2"/>
  <c r="AR266" i="2"/>
  <c r="AT266" i="2"/>
  <c r="AW266" i="2"/>
  <c r="AY266" i="2"/>
  <c r="BA266" i="2"/>
  <c r="BC266" i="2"/>
  <c r="BE266" i="2"/>
  <c r="BG266" i="2"/>
  <c r="BI266" i="2"/>
  <c r="BK266" i="2"/>
  <c r="BM266" i="2"/>
  <c r="BP266" i="2"/>
  <c r="BS266" i="2"/>
  <c r="BU266" i="2"/>
  <c r="BW266" i="2"/>
  <c r="BY266" i="2"/>
  <c r="CA266" i="2"/>
  <c r="CC266" i="2"/>
  <c r="CE266" i="2"/>
  <c r="CG266" i="2"/>
  <c r="CI266" i="2"/>
  <c r="CK266" i="2"/>
  <c r="CM266" i="2"/>
  <c r="CN266" i="2"/>
  <c r="CO266" i="2"/>
  <c r="D267" i="2"/>
  <c r="L267" i="2"/>
  <c r="N267" i="2"/>
  <c r="Q267" i="2"/>
  <c r="R267" i="2"/>
  <c r="T267" i="2"/>
  <c r="W267" i="2"/>
  <c r="Z267" i="2"/>
  <c r="AB267" i="2"/>
  <c r="AD267" i="2"/>
  <c r="AF267" i="2"/>
  <c r="AJ267" i="2"/>
  <c r="AM267" i="2"/>
  <c r="AO267" i="2"/>
  <c r="AR267" i="2"/>
  <c r="AT267" i="2"/>
  <c r="AW267" i="2"/>
  <c r="AY267" i="2"/>
  <c r="BA267" i="2"/>
  <c r="BC267" i="2"/>
  <c r="BE267" i="2"/>
  <c r="BG267" i="2"/>
  <c r="BI267" i="2"/>
  <c r="BK267" i="2"/>
  <c r="BM267" i="2"/>
  <c r="BP267" i="2"/>
  <c r="BS267" i="2"/>
  <c r="BU267" i="2"/>
  <c r="BW267" i="2"/>
  <c r="BY267" i="2"/>
  <c r="CA267" i="2"/>
  <c r="CC267" i="2"/>
  <c r="CE267" i="2"/>
  <c r="CG267" i="2"/>
  <c r="CI267" i="2"/>
  <c r="CK267" i="2"/>
  <c r="CM267" i="2"/>
  <c r="CN267" i="2"/>
  <c r="CO267" i="2"/>
  <c r="D268" i="2"/>
  <c r="L268" i="2"/>
  <c r="N268" i="2"/>
  <c r="Q268" i="2"/>
  <c r="R268" i="2"/>
  <c r="T268" i="2" s="1"/>
  <c r="W268" i="2"/>
  <c r="Z268" i="2"/>
  <c r="AB268" i="2"/>
  <c r="AD268" i="2"/>
  <c r="AF268" i="2"/>
  <c r="AJ268" i="2"/>
  <c r="AM268" i="2"/>
  <c r="AO268" i="2"/>
  <c r="AR268" i="2"/>
  <c r="AT268" i="2"/>
  <c r="AW268" i="2"/>
  <c r="AY268" i="2"/>
  <c r="BA268" i="2"/>
  <c r="BC268" i="2"/>
  <c r="BE268" i="2"/>
  <c r="BG268" i="2"/>
  <c r="BI268" i="2"/>
  <c r="BK268" i="2"/>
  <c r="BM268" i="2"/>
  <c r="BP268" i="2"/>
  <c r="BS268" i="2"/>
  <c r="BU268" i="2"/>
  <c r="BW268" i="2"/>
  <c r="BY268" i="2"/>
  <c r="CA268" i="2"/>
  <c r="CC268" i="2"/>
  <c r="CE268" i="2"/>
  <c r="CG268" i="2"/>
  <c r="CI268" i="2"/>
  <c r="CK268" i="2"/>
  <c r="CM268" i="2"/>
  <c r="CN268" i="2"/>
  <c r="CO268" i="2"/>
  <c r="D269" i="2"/>
  <c r="L269" i="2"/>
  <c r="N269" i="2"/>
  <c r="Q269" i="2"/>
  <c r="R269" i="2"/>
  <c r="T269" i="2"/>
  <c r="W269" i="2"/>
  <c r="Z269" i="2"/>
  <c r="AB269" i="2"/>
  <c r="AD269" i="2"/>
  <c r="AF269" i="2"/>
  <c r="AJ269" i="2"/>
  <c r="AM269" i="2"/>
  <c r="AO269" i="2"/>
  <c r="AR269" i="2"/>
  <c r="AT269" i="2"/>
  <c r="AW269" i="2"/>
  <c r="AY269" i="2"/>
  <c r="BA269" i="2"/>
  <c r="BC269" i="2"/>
  <c r="BE269" i="2"/>
  <c r="BG269" i="2"/>
  <c r="BI269" i="2"/>
  <c r="BK269" i="2"/>
  <c r="BM269" i="2"/>
  <c r="BP269" i="2"/>
  <c r="BS269" i="2"/>
  <c r="BU269" i="2"/>
  <c r="BW269" i="2"/>
  <c r="BY269" i="2"/>
  <c r="CA269" i="2"/>
  <c r="CC269" i="2"/>
  <c r="CE269" i="2"/>
  <c r="CG269" i="2"/>
  <c r="CI269" i="2"/>
  <c r="CK269" i="2"/>
  <c r="CM269" i="2"/>
  <c r="CN269" i="2"/>
  <c r="CO269" i="2"/>
  <c r="D270" i="2"/>
  <c r="L270" i="2"/>
  <c r="N270" i="2"/>
  <c r="Q270" i="2"/>
  <c r="R270" i="2"/>
  <c r="T270" i="2"/>
  <c r="W270" i="2"/>
  <c r="Z270" i="2"/>
  <c r="AB270" i="2"/>
  <c r="AD270" i="2"/>
  <c r="AF270" i="2"/>
  <c r="AJ270" i="2"/>
  <c r="AM270" i="2"/>
  <c r="AO270" i="2"/>
  <c r="AR270" i="2"/>
  <c r="AT270" i="2"/>
  <c r="AW270" i="2"/>
  <c r="AY270" i="2"/>
  <c r="BA270" i="2"/>
  <c r="BC270" i="2"/>
  <c r="BE270" i="2"/>
  <c r="BG270" i="2"/>
  <c r="BI270" i="2"/>
  <c r="BK270" i="2"/>
  <c r="BM270" i="2"/>
  <c r="BP270" i="2"/>
  <c r="BS270" i="2"/>
  <c r="BU270" i="2"/>
  <c r="BW270" i="2"/>
  <c r="BY270" i="2"/>
  <c r="CA270" i="2"/>
  <c r="CC270" i="2"/>
  <c r="CE270" i="2"/>
  <c r="CG270" i="2"/>
  <c r="CI270" i="2"/>
  <c r="CK270" i="2"/>
  <c r="CM270" i="2"/>
  <c r="CN270" i="2"/>
  <c r="CO270" i="2"/>
  <c r="D271" i="2"/>
  <c r="L271" i="2"/>
  <c r="N271" i="2"/>
  <c r="Q271" i="2"/>
  <c r="R271" i="2"/>
  <c r="T271" i="2"/>
  <c r="W271" i="2"/>
  <c r="Z271" i="2"/>
  <c r="AB271" i="2"/>
  <c r="AD271" i="2"/>
  <c r="AF271" i="2"/>
  <c r="AJ271" i="2"/>
  <c r="AM271" i="2"/>
  <c r="AO271" i="2"/>
  <c r="AR271" i="2"/>
  <c r="AT271" i="2"/>
  <c r="AW271" i="2"/>
  <c r="AY271" i="2"/>
  <c r="BA271" i="2"/>
  <c r="BC271" i="2"/>
  <c r="BE271" i="2"/>
  <c r="BG271" i="2"/>
  <c r="BI271" i="2"/>
  <c r="BK271" i="2"/>
  <c r="BM271" i="2"/>
  <c r="BP271" i="2"/>
  <c r="BS271" i="2"/>
  <c r="BU271" i="2"/>
  <c r="BW271" i="2"/>
  <c r="BY271" i="2"/>
  <c r="CA271" i="2"/>
  <c r="CC271" i="2"/>
  <c r="CE271" i="2"/>
  <c r="CG271" i="2"/>
  <c r="CI271" i="2"/>
  <c r="CK271" i="2"/>
  <c r="CM271" i="2"/>
  <c r="CN271" i="2"/>
  <c r="CO271" i="2"/>
  <c r="D272" i="2"/>
  <c r="L272" i="2"/>
  <c r="N272" i="2"/>
  <c r="Q272" i="2"/>
  <c r="R272" i="2"/>
  <c r="T272" i="2" s="1"/>
  <c r="W272" i="2"/>
  <c r="Z272" i="2"/>
  <c r="AB272" i="2"/>
  <c r="AD272" i="2"/>
  <c r="AF272" i="2"/>
  <c r="AJ272" i="2"/>
  <c r="AM272" i="2"/>
  <c r="AO272" i="2"/>
  <c r="AR272" i="2"/>
  <c r="AT272" i="2"/>
  <c r="AW272" i="2"/>
  <c r="AY272" i="2"/>
  <c r="BA272" i="2"/>
  <c r="BC272" i="2"/>
  <c r="BE272" i="2"/>
  <c r="BG272" i="2"/>
  <c r="BI272" i="2"/>
  <c r="BK272" i="2"/>
  <c r="BM272" i="2"/>
  <c r="BP272" i="2"/>
  <c r="BS272" i="2"/>
  <c r="BU272" i="2"/>
  <c r="BW272" i="2"/>
  <c r="BY272" i="2"/>
  <c r="CA272" i="2"/>
  <c r="CC272" i="2"/>
  <c r="CE272" i="2"/>
  <c r="CG272" i="2"/>
  <c r="CI272" i="2"/>
  <c r="CK272" i="2"/>
  <c r="CM272" i="2"/>
  <c r="CN272" i="2"/>
  <c r="CO272" i="2"/>
  <c r="D273" i="2"/>
  <c r="L273" i="2"/>
  <c r="N273" i="2"/>
  <c r="Q273" i="2"/>
  <c r="R273" i="2"/>
  <c r="T273" i="2"/>
  <c r="W273" i="2"/>
  <c r="Z273" i="2"/>
  <c r="AB273" i="2"/>
  <c r="AD273" i="2"/>
  <c r="AF273" i="2"/>
  <c r="AJ273" i="2"/>
  <c r="AM273" i="2"/>
  <c r="AO273" i="2"/>
  <c r="AR273" i="2"/>
  <c r="AT273" i="2"/>
  <c r="AW273" i="2"/>
  <c r="AY273" i="2"/>
  <c r="BA273" i="2"/>
  <c r="BC273" i="2"/>
  <c r="BE273" i="2"/>
  <c r="BG273" i="2"/>
  <c r="BI273" i="2"/>
  <c r="BK273" i="2"/>
  <c r="BM273" i="2"/>
  <c r="BP273" i="2"/>
  <c r="BS273" i="2"/>
  <c r="BU273" i="2"/>
  <c r="BW273" i="2"/>
  <c r="BY273" i="2"/>
  <c r="CA273" i="2"/>
  <c r="CC273" i="2"/>
  <c r="CE273" i="2"/>
  <c r="CG273" i="2"/>
  <c r="CI273" i="2"/>
  <c r="CK273" i="2"/>
  <c r="CM273" i="2"/>
  <c r="CN273" i="2"/>
  <c r="CO273" i="2"/>
  <c r="D274" i="2"/>
  <c r="L274" i="2"/>
  <c r="N274" i="2"/>
  <c r="Q274" i="2"/>
  <c r="R274" i="2"/>
  <c r="T274" i="2" s="1"/>
  <c r="W274" i="2"/>
  <c r="Z274" i="2"/>
  <c r="AB274" i="2"/>
  <c r="AD274" i="2"/>
  <c r="AF274" i="2"/>
  <c r="AJ274" i="2"/>
  <c r="AM274" i="2"/>
  <c r="AO274" i="2"/>
  <c r="AR274" i="2"/>
  <c r="AT274" i="2"/>
  <c r="AW274" i="2"/>
  <c r="AY274" i="2"/>
  <c r="BA274" i="2"/>
  <c r="BC274" i="2"/>
  <c r="BE274" i="2"/>
  <c r="BG274" i="2"/>
  <c r="BI274" i="2"/>
  <c r="BK274" i="2"/>
  <c r="BM274" i="2"/>
  <c r="BP274" i="2"/>
  <c r="BS274" i="2"/>
  <c r="BU274" i="2"/>
  <c r="BW274" i="2"/>
  <c r="BY274" i="2"/>
  <c r="CA274" i="2"/>
  <c r="CC274" i="2"/>
  <c r="CE274" i="2"/>
  <c r="CG274" i="2"/>
  <c r="CI274" i="2"/>
  <c r="CK274" i="2"/>
  <c r="CM274" i="2"/>
  <c r="CN274" i="2"/>
  <c r="CO274" i="2"/>
  <c r="D275" i="2"/>
  <c r="L275" i="2"/>
  <c r="N275" i="2"/>
  <c r="Q275" i="2"/>
  <c r="R275" i="2"/>
  <c r="T275" i="2"/>
  <c r="W275" i="2"/>
  <c r="Z275" i="2"/>
  <c r="AB275" i="2"/>
  <c r="AD275" i="2"/>
  <c r="AF275" i="2"/>
  <c r="AJ275" i="2"/>
  <c r="AM275" i="2"/>
  <c r="AO275" i="2"/>
  <c r="AR275" i="2"/>
  <c r="AT275" i="2"/>
  <c r="AW275" i="2"/>
  <c r="AY275" i="2"/>
  <c r="BA275" i="2"/>
  <c r="BC275" i="2"/>
  <c r="BE275" i="2"/>
  <c r="BG275" i="2"/>
  <c r="BI275" i="2"/>
  <c r="BK275" i="2"/>
  <c r="BM275" i="2"/>
  <c r="BP275" i="2"/>
  <c r="BS275" i="2"/>
  <c r="BU275" i="2"/>
  <c r="BW275" i="2"/>
  <c r="BY275" i="2"/>
  <c r="CA275" i="2"/>
  <c r="CC275" i="2"/>
  <c r="CE275" i="2"/>
  <c r="CG275" i="2"/>
  <c r="CI275" i="2"/>
  <c r="CK275" i="2"/>
  <c r="CM275" i="2"/>
  <c r="CN275" i="2"/>
  <c r="CO275" i="2"/>
  <c r="D276" i="2"/>
  <c r="L276" i="2"/>
  <c r="N276" i="2"/>
  <c r="Q276" i="2"/>
  <c r="R276" i="2"/>
  <c r="T276" i="2" s="1"/>
  <c r="W276" i="2"/>
  <c r="Z276" i="2"/>
  <c r="AB276" i="2"/>
  <c r="AD276" i="2"/>
  <c r="AF276" i="2"/>
  <c r="AJ276" i="2"/>
  <c r="AM276" i="2"/>
  <c r="AO276" i="2"/>
  <c r="AR276" i="2"/>
  <c r="AT276" i="2"/>
  <c r="AW276" i="2"/>
  <c r="AY276" i="2"/>
  <c r="BA276" i="2"/>
  <c r="BC276" i="2"/>
  <c r="BE276" i="2"/>
  <c r="BG276" i="2"/>
  <c r="BI276" i="2"/>
  <c r="BK276" i="2"/>
  <c r="BM276" i="2"/>
  <c r="BP276" i="2"/>
  <c r="BS276" i="2"/>
  <c r="BU276" i="2"/>
  <c r="BW276" i="2"/>
  <c r="BY276" i="2"/>
  <c r="CA276" i="2"/>
  <c r="CC276" i="2"/>
  <c r="CE276" i="2"/>
  <c r="CG276" i="2"/>
  <c r="CI276" i="2"/>
  <c r="CK276" i="2"/>
  <c r="CM276" i="2"/>
  <c r="CN276" i="2"/>
  <c r="CO276" i="2"/>
  <c r="D277" i="2"/>
  <c r="L277" i="2"/>
  <c r="N277" i="2"/>
  <c r="Q277" i="2"/>
  <c r="R277" i="2"/>
  <c r="T277" i="2"/>
  <c r="W277" i="2"/>
  <c r="Z277" i="2"/>
  <c r="AB277" i="2"/>
  <c r="AD277" i="2"/>
  <c r="AF277" i="2"/>
  <c r="AJ277" i="2"/>
  <c r="AM277" i="2"/>
  <c r="AO277" i="2"/>
  <c r="AR277" i="2"/>
  <c r="AT277" i="2"/>
  <c r="AW277" i="2"/>
  <c r="AY277" i="2"/>
  <c r="BA277" i="2"/>
  <c r="BC277" i="2"/>
  <c r="BE277" i="2"/>
  <c r="BG277" i="2"/>
  <c r="BI277" i="2"/>
  <c r="BK277" i="2"/>
  <c r="BM277" i="2"/>
  <c r="BP277" i="2"/>
  <c r="BS277" i="2"/>
  <c r="BU277" i="2"/>
  <c r="BW277" i="2"/>
  <c r="BY277" i="2"/>
  <c r="CA277" i="2"/>
  <c r="CC277" i="2"/>
  <c r="CE277" i="2"/>
  <c r="CG277" i="2"/>
  <c r="CI277" i="2"/>
  <c r="CK277" i="2"/>
  <c r="CM277" i="2"/>
  <c r="CN277" i="2"/>
  <c r="CO277" i="2"/>
  <c r="D278" i="2"/>
  <c r="L278" i="2"/>
  <c r="N278" i="2"/>
  <c r="Q278" i="2"/>
  <c r="R278" i="2"/>
  <c r="T278" i="2" s="1"/>
  <c r="W278" i="2"/>
  <c r="Z278" i="2"/>
  <c r="AB278" i="2"/>
  <c r="AD278" i="2"/>
  <c r="AF278" i="2"/>
  <c r="AJ278" i="2"/>
  <c r="AM278" i="2"/>
  <c r="AO278" i="2"/>
  <c r="AR278" i="2"/>
  <c r="AT278" i="2"/>
  <c r="AW278" i="2"/>
  <c r="AY278" i="2"/>
  <c r="BA278" i="2"/>
  <c r="BC278" i="2"/>
  <c r="BE278" i="2"/>
  <c r="BG278" i="2"/>
  <c r="BI278" i="2"/>
  <c r="BK278" i="2"/>
  <c r="BM278" i="2"/>
  <c r="BP278" i="2"/>
  <c r="BS278" i="2"/>
  <c r="BU278" i="2"/>
  <c r="BW278" i="2"/>
  <c r="BY278" i="2"/>
  <c r="CA278" i="2"/>
  <c r="CC278" i="2"/>
  <c r="CE278" i="2"/>
  <c r="CG278" i="2"/>
  <c r="CI278" i="2"/>
  <c r="CK278" i="2"/>
  <c r="CM278" i="2"/>
  <c r="CN278" i="2"/>
  <c r="CO278" i="2"/>
  <c r="D279" i="2"/>
  <c r="L279" i="2"/>
  <c r="N279" i="2"/>
  <c r="Q279" i="2"/>
  <c r="R279" i="2"/>
  <c r="T279" i="2"/>
  <c r="W279" i="2"/>
  <c r="Z279" i="2"/>
  <c r="AB279" i="2"/>
  <c r="AD279" i="2"/>
  <c r="AF279" i="2"/>
  <c r="AJ279" i="2"/>
  <c r="AM279" i="2"/>
  <c r="AO279" i="2"/>
  <c r="AR279" i="2"/>
  <c r="AT279" i="2"/>
  <c r="AW279" i="2"/>
  <c r="AY279" i="2"/>
  <c r="BA279" i="2"/>
  <c r="BC279" i="2"/>
  <c r="BE279" i="2"/>
  <c r="BG279" i="2"/>
  <c r="BI279" i="2"/>
  <c r="BK279" i="2"/>
  <c r="BM279" i="2"/>
  <c r="BP279" i="2"/>
  <c r="BS279" i="2"/>
  <c r="BU279" i="2"/>
  <c r="BW279" i="2"/>
  <c r="BY279" i="2"/>
  <c r="CA279" i="2"/>
  <c r="CC279" i="2"/>
  <c r="CE279" i="2"/>
  <c r="CG279" i="2"/>
  <c r="CI279" i="2"/>
  <c r="CK279" i="2"/>
  <c r="CM279" i="2"/>
  <c r="CN279" i="2"/>
  <c r="CO279" i="2"/>
  <c r="D280" i="2"/>
  <c r="L280" i="2"/>
  <c r="N280" i="2"/>
  <c r="Q280" i="2"/>
  <c r="R280" i="2"/>
  <c r="T280" i="2"/>
  <c r="W280" i="2"/>
  <c r="Z280" i="2"/>
  <c r="AB280" i="2"/>
  <c r="AD280" i="2"/>
  <c r="AF280" i="2"/>
  <c r="AJ280" i="2"/>
  <c r="AM280" i="2"/>
  <c r="AO280" i="2"/>
  <c r="AR280" i="2"/>
  <c r="AT280" i="2"/>
  <c r="AW280" i="2"/>
  <c r="AY280" i="2"/>
  <c r="BA280" i="2"/>
  <c r="BC280" i="2"/>
  <c r="BE280" i="2"/>
  <c r="BG280" i="2"/>
  <c r="BI280" i="2"/>
  <c r="BK280" i="2"/>
  <c r="BM280" i="2"/>
  <c r="BP280" i="2"/>
  <c r="BS280" i="2"/>
  <c r="BU280" i="2"/>
  <c r="BW280" i="2"/>
  <c r="BY280" i="2"/>
  <c r="CA280" i="2"/>
  <c r="CC280" i="2"/>
  <c r="CE280" i="2"/>
  <c r="CG280" i="2"/>
  <c r="CI280" i="2"/>
  <c r="CK280" i="2"/>
  <c r="CM280" i="2"/>
  <c r="CN280" i="2"/>
  <c r="CO280" i="2"/>
  <c r="D281" i="2"/>
  <c r="L281" i="2"/>
  <c r="N281" i="2"/>
  <c r="Q281" i="2"/>
  <c r="R281" i="2"/>
  <c r="T281" i="2"/>
  <c r="W281" i="2"/>
  <c r="Z281" i="2"/>
  <c r="AB281" i="2"/>
  <c r="AD281" i="2"/>
  <c r="AF281" i="2"/>
  <c r="AJ281" i="2"/>
  <c r="AM281" i="2"/>
  <c r="AO281" i="2"/>
  <c r="AR281" i="2"/>
  <c r="AT281" i="2"/>
  <c r="AW281" i="2"/>
  <c r="AY281" i="2"/>
  <c r="BA281" i="2"/>
  <c r="BC281" i="2"/>
  <c r="BE281" i="2"/>
  <c r="BG281" i="2"/>
  <c r="BI281" i="2"/>
  <c r="BK281" i="2"/>
  <c r="BM281" i="2"/>
  <c r="BP281" i="2"/>
  <c r="BS281" i="2"/>
  <c r="BU281" i="2"/>
  <c r="BW281" i="2"/>
  <c r="BY281" i="2"/>
  <c r="CA281" i="2"/>
  <c r="CC281" i="2"/>
  <c r="CE281" i="2"/>
  <c r="CG281" i="2"/>
  <c r="CI281" i="2"/>
  <c r="CK281" i="2"/>
  <c r="CM281" i="2"/>
  <c r="CN281" i="2"/>
  <c r="CO281" i="2"/>
  <c r="D282" i="2"/>
  <c r="L282" i="2"/>
  <c r="N282" i="2"/>
  <c r="Q282" i="2"/>
  <c r="R282" i="2"/>
  <c r="T282" i="2"/>
  <c r="W282" i="2"/>
  <c r="Z282" i="2"/>
  <c r="AB282" i="2"/>
  <c r="AD282" i="2"/>
  <c r="AF282" i="2"/>
  <c r="AJ282" i="2"/>
  <c r="AM282" i="2"/>
  <c r="AO282" i="2"/>
  <c r="AR282" i="2"/>
  <c r="AT282" i="2"/>
  <c r="AW282" i="2"/>
  <c r="AY282" i="2"/>
  <c r="BA282" i="2"/>
  <c r="BC282" i="2"/>
  <c r="BE282" i="2"/>
  <c r="BG282" i="2"/>
  <c r="BI282" i="2"/>
  <c r="BK282" i="2"/>
  <c r="BM282" i="2"/>
  <c r="BP282" i="2"/>
  <c r="BS282" i="2"/>
  <c r="BU282" i="2"/>
  <c r="BW282" i="2"/>
  <c r="BY282" i="2"/>
  <c r="CA282" i="2"/>
  <c r="CC282" i="2"/>
  <c r="CE282" i="2"/>
  <c r="CG282" i="2"/>
  <c r="CI282" i="2"/>
  <c r="CK282" i="2"/>
  <c r="CM282" i="2"/>
  <c r="CN282" i="2"/>
  <c r="CO282" i="2"/>
  <c r="D283" i="2"/>
  <c r="L283" i="2"/>
  <c r="N283" i="2"/>
  <c r="Q283" i="2"/>
  <c r="R283" i="2"/>
  <c r="T283" i="2"/>
  <c r="W283" i="2"/>
  <c r="Z283" i="2"/>
  <c r="AB283" i="2"/>
  <c r="AD283" i="2"/>
  <c r="AF283" i="2"/>
  <c r="AJ283" i="2"/>
  <c r="AM283" i="2"/>
  <c r="AO283" i="2"/>
  <c r="AR283" i="2"/>
  <c r="AT283" i="2"/>
  <c r="AW283" i="2"/>
  <c r="AY283" i="2"/>
  <c r="BA283" i="2"/>
  <c r="BC283" i="2"/>
  <c r="BE283" i="2"/>
  <c r="BG283" i="2"/>
  <c r="BI283" i="2"/>
  <c r="BK283" i="2"/>
  <c r="BM283" i="2"/>
  <c r="BP283" i="2"/>
  <c r="BS283" i="2"/>
  <c r="BU283" i="2"/>
  <c r="BW283" i="2"/>
  <c r="BY283" i="2"/>
  <c r="CA283" i="2"/>
  <c r="CC283" i="2"/>
  <c r="CE283" i="2"/>
  <c r="CG283" i="2"/>
  <c r="CI283" i="2"/>
  <c r="CK283" i="2"/>
  <c r="CM283" i="2"/>
  <c r="CN283" i="2"/>
  <c r="CO283" i="2"/>
  <c r="D284" i="2"/>
  <c r="L284" i="2"/>
  <c r="N284" i="2"/>
  <c r="Q284" i="2"/>
  <c r="R284" i="2"/>
  <c r="T284" i="2"/>
  <c r="W284" i="2"/>
  <c r="Z284" i="2"/>
  <c r="AB284" i="2"/>
  <c r="AD284" i="2"/>
  <c r="AF284" i="2"/>
  <c r="AJ284" i="2"/>
  <c r="AM284" i="2"/>
  <c r="AO284" i="2"/>
  <c r="AR284" i="2"/>
  <c r="AT284" i="2"/>
  <c r="AW284" i="2"/>
  <c r="AY284" i="2"/>
  <c r="BA284" i="2"/>
  <c r="BC284" i="2"/>
  <c r="BE284" i="2"/>
  <c r="BG284" i="2"/>
  <c r="BI284" i="2"/>
  <c r="BK284" i="2"/>
  <c r="BM284" i="2"/>
  <c r="BP284" i="2"/>
  <c r="BS284" i="2"/>
  <c r="BU284" i="2"/>
  <c r="BW284" i="2"/>
  <c r="BY284" i="2"/>
  <c r="CA284" i="2"/>
  <c r="CC284" i="2"/>
  <c r="CE284" i="2"/>
  <c r="CG284" i="2"/>
  <c r="CI284" i="2"/>
  <c r="CK284" i="2"/>
  <c r="CM284" i="2"/>
  <c r="CN284" i="2"/>
  <c r="CO284" i="2"/>
  <c r="D285" i="2"/>
  <c r="L285" i="2"/>
  <c r="N285" i="2"/>
  <c r="Q285" i="2"/>
  <c r="R285" i="2"/>
  <c r="T285" i="2"/>
  <c r="W285" i="2"/>
  <c r="Z285" i="2"/>
  <c r="AB285" i="2"/>
  <c r="AD285" i="2"/>
  <c r="AF285" i="2"/>
  <c r="AJ285" i="2"/>
  <c r="AM285" i="2"/>
  <c r="AO285" i="2"/>
  <c r="AR285" i="2"/>
  <c r="AT285" i="2"/>
  <c r="AW285" i="2"/>
  <c r="AY285" i="2"/>
  <c r="BA285" i="2"/>
  <c r="BC285" i="2"/>
  <c r="BE285" i="2"/>
  <c r="BG285" i="2"/>
  <c r="BI285" i="2"/>
  <c r="BK285" i="2"/>
  <c r="BM285" i="2"/>
  <c r="BP285" i="2"/>
  <c r="BS285" i="2"/>
  <c r="BU285" i="2"/>
  <c r="BW285" i="2"/>
  <c r="BY285" i="2"/>
  <c r="CA285" i="2"/>
  <c r="CC285" i="2"/>
  <c r="CE285" i="2"/>
  <c r="CG285" i="2"/>
  <c r="CI285" i="2"/>
  <c r="CK285" i="2"/>
  <c r="CM285" i="2"/>
  <c r="CN285" i="2"/>
  <c r="CO285" i="2"/>
  <c r="D286" i="2"/>
  <c r="L286" i="2"/>
  <c r="N286" i="2"/>
  <c r="Q286" i="2"/>
  <c r="R286" i="2"/>
  <c r="T286" i="2" s="1"/>
  <c r="W286" i="2"/>
  <c r="Z286" i="2"/>
  <c r="AB286" i="2"/>
  <c r="AD286" i="2"/>
  <c r="AF286" i="2"/>
  <c r="AJ286" i="2"/>
  <c r="AM286" i="2"/>
  <c r="AO286" i="2"/>
  <c r="AR286" i="2"/>
  <c r="AT286" i="2"/>
  <c r="AW286" i="2"/>
  <c r="AY286" i="2"/>
  <c r="BA286" i="2"/>
  <c r="BC286" i="2"/>
  <c r="BE286" i="2"/>
  <c r="BG286" i="2"/>
  <c r="BI286" i="2"/>
  <c r="BK286" i="2"/>
  <c r="BM286" i="2"/>
  <c r="BP286" i="2"/>
  <c r="BS286" i="2"/>
  <c r="BU286" i="2"/>
  <c r="BW286" i="2"/>
  <c r="BY286" i="2"/>
  <c r="CA286" i="2"/>
  <c r="CC286" i="2"/>
  <c r="CE286" i="2"/>
  <c r="CG286" i="2"/>
  <c r="CI286" i="2"/>
  <c r="CK286" i="2"/>
  <c r="CM286" i="2"/>
  <c r="CN286" i="2"/>
  <c r="CO286" i="2"/>
  <c r="D287" i="2"/>
  <c r="L287" i="2"/>
  <c r="N287" i="2"/>
  <c r="Q287" i="2"/>
  <c r="R287" i="2"/>
  <c r="T287" i="2"/>
  <c r="W287" i="2"/>
  <c r="Z287" i="2"/>
  <c r="AB287" i="2"/>
  <c r="AD287" i="2"/>
  <c r="AF287" i="2"/>
  <c r="AJ287" i="2"/>
  <c r="AM287" i="2"/>
  <c r="AO287" i="2"/>
  <c r="AR287" i="2"/>
  <c r="AT287" i="2"/>
  <c r="AW287" i="2"/>
  <c r="AY287" i="2"/>
  <c r="BA287" i="2"/>
  <c r="BC287" i="2"/>
  <c r="BE287" i="2"/>
  <c r="BG287" i="2"/>
  <c r="BI287" i="2"/>
  <c r="BK287" i="2"/>
  <c r="BM287" i="2"/>
  <c r="BP287" i="2"/>
  <c r="BS287" i="2"/>
  <c r="BU287" i="2"/>
  <c r="BW287" i="2"/>
  <c r="BY287" i="2"/>
  <c r="CA287" i="2"/>
  <c r="CC287" i="2"/>
  <c r="CE287" i="2"/>
  <c r="CG287" i="2"/>
  <c r="CI287" i="2"/>
  <c r="CK287" i="2"/>
  <c r="CM287" i="2"/>
  <c r="CN287" i="2"/>
  <c r="CO287" i="2"/>
  <c r="D288" i="2"/>
  <c r="L288" i="2"/>
  <c r="N288" i="2"/>
  <c r="Q288" i="2"/>
  <c r="R288" i="2"/>
  <c r="T288" i="2" s="1"/>
  <c r="W288" i="2"/>
  <c r="Z288" i="2"/>
  <c r="AB288" i="2"/>
  <c r="AD288" i="2"/>
  <c r="AF288" i="2"/>
  <c r="AJ288" i="2"/>
  <c r="AM288" i="2"/>
  <c r="AO288" i="2"/>
  <c r="AR288" i="2"/>
  <c r="AT288" i="2"/>
  <c r="AW288" i="2"/>
  <c r="AY288" i="2"/>
  <c r="BA288" i="2"/>
  <c r="BC288" i="2"/>
  <c r="BE288" i="2"/>
  <c r="BG288" i="2"/>
  <c r="BI288" i="2"/>
  <c r="BK288" i="2"/>
  <c r="BM288" i="2"/>
  <c r="BP288" i="2"/>
  <c r="BS288" i="2"/>
  <c r="BU288" i="2"/>
  <c r="BW288" i="2"/>
  <c r="BY288" i="2"/>
  <c r="CA288" i="2"/>
  <c r="CC288" i="2"/>
  <c r="CE288" i="2"/>
  <c r="CG288" i="2"/>
  <c r="CI288" i="2"/>
  <c r="CK288" i="2"/>
  <c r="CM288" i="2"/>
  <c r="CN288" i="2"/>
  <c r="CO288" i="2"/>
  <c r="D289" i="2"/>
  <c r="L289" i="2"/>
  <c r="N289" i="2"/>
  <c r="Q289" i="2"/>
  <c r="R289" i="2"/>
  <c r="T289" i="2"/>
  <c r="W289" i="2"/>
  <c r="Z289" i="2"/>
  <c r="AB289" i="2"/>
  <c r="AD289" i="2"/>
  <c r="AF289" i="2"/>
  <c r="AJ289" i="2"/>
  <c r="AM289" i="2"/>
  <c r="AO289" i="2"/>
  <c r="AR289" i="2"/>
  <c r="AT289" i="2"/>
  <c r="AW289" i="2"/>
  <c r="AY289" i="2"/>
  <c r="BA289" i="2"/>
  <c r="BC289" i="2"/>
  <c r="BE289" i="2"/>
  <c r="BG289" i="2"/>
  <c r="BI289" i="2"/>
  <c r="BK289" i="2"/>
  <c r="BM289" i="2"/>
  <c r="BP289" i="2"/>
  <c r="BS289" i="2"/>
  <c r="BU289" i="2"/>
  <c r="BW289" i="2"/>
  <c r="BY289" i="2"/>
  <c r="CA289" i="2"/>
  <c r="CC289" i="2"/>
  <c r="CE289" i="2"/>
  <c r="CG289" i="2"/>
  <c r="CI289" i="2"/>
  <c r="CK289" i="2"/>
  <c r="CM289" i="2"/>
  <c r="CN289" i="2"/>
  <c r="CO289" i="2"/>
  <c r="D290" i="2"/>
  <c r="L290" i="2"/>
  <c r="N290" i="2"/>
  <c r="Q290" i="2"/>
  <c r="R290" i="2"/>
  <c r="T290" i="2"/>
  <c r="W290" i="2"/>
  <c r="Z290" i="2"/>
  <c r="AB290" i="2"/>
  <c r="AD290" i="2"/>
  <c r="AF290" i="2"/>
  <c r="AJ290" i="2"/>
  <c r="AM290" i="2"/>
  <c r="AO290" i="2"/>
  <c r="AR290" i="2"/>
  <c r="AT290" i="2"/>
  <c r="AW290" i="2"/>
  <c r="AY290" i="2"/>
  <c r="BA290" i="2"/>
  <c r="BC290" i="2"/>
  <c r="BE290" i="2"/>
  <c r="BG290" i="2"/>
  <c r="BI290" i="2"/>
  <c r="BK290" i="2"/>
  <c r="BM290" i="2"/>
  <c r="BP290" i="2"/>
  <c r="BS290" i="2"/>
  <c r="BU290" i="2"/>
  <c r="BW290" i="2"/>
  <c r="BY290" i="2"/>
  <c r="CA290" i="2"/>
  <c r="CC290" i="2"/>
  <c r="CE290" i="2"/>
  <c r="CG290" i="2"/>
  <c r="CI290" i="2"/>
  <c r="CK290" i="2"/>
  <c r="CM290" i="2"/>
  <c r="CN290" i="2"/>
  <c r="CO290" i="2"/>
  <c r="D291" i="2"/>
  <c r="L291" i="2"/>
  <c r="N291" i="2"/>
  <c r="Q291" i="2"/>
  <c r="R291" i="2"/>
  <c r="T291" i="2"/>
  <c r="W291" i="2"/>
  <c r="Z291" i="2"/>
  <c r="AB291" i="2"/>
  <c r="AD291" i="2"/>
  <c r="AF291" i="2"/>
  <c r="AJ291" i="2"/>
  <c r="AM291" i="2"/>
  <c r="AO291" i="2"/>
  <c r="AR291" i="2"/>
  <c r="AT291" i="2"/>
  <c r="AW291" i="2"/>
  <c r="AY291" i="2"/>
  <c r="BA291" i="2"/>
  <c r="BC291" i="2"/>
  <c r="BE291" i="2"/>
  <c r="BG291" i="2"/>
  <c r="BI291" i="2"/>
  <c r="BK291" i="2"/>
  <c r="BM291" i="2"/>
  <c r="BP291" i="2"/>
  <c r="BS291" i="2"/>
  <c r="BU291" i="2"/>
  <c r="BW291" i="2"/>
  <c r="BY291" i="2"/>
  <c r="CA291" i="2"/>
  <c r="CC291" i="2"/>
  <c r="CE291" i="2"/>
  <c r="CG291" i="2"/>
  <c r="CI291" i="2"/>
  <c r="CK291" i="2"/>
  <c r="CM291" i="2"/>
  <c r="CN291" i="2"/>
  <c r="CO291" i="2"/>
  <c r="D292" i="2"/>
  <c r="L292" i="2"/>
  <c r="N292" i="2"/>
  <c r="Q292" i="2"/>
  <c r="R292" i="2"/>
  <c r="T292" i="2" s="1"/>
  <c r="W292" i="2"/>
  <c r="Z292" i="2"/>
  <c r="AB292" i="2"/>
  <c r="AD292" i="2"/>
  <c r="AF292" i="2"/>
  <c r="AJ292" i="2"/>
  <c r="AM292" i="2"/>
  <c r="AO292" i="2"/>
  <c r="AR292" i="2"/>
  <c r="AT292" i="2"/>
  <c r="AW292" i="2"/>
  <c r="AY292" i="2"/>
  <c r="BA292" i="2"/>
  <c r="BC292" i="2"/>
  <c r="BE292" i="2"/>
  <c r="BG292" i="2"/>
  <c r="BI292" i="2"/>
  <c r="BK292" i="2"/>
  <c r="BM292" i="2"/>
  <c r="BP292" i="2"/>
  <c r="BS292" i="2"/>
  <c r="BU292" i="2"/>
  <c r="BW292" i="2"/>
  <c r="BY292" i="2"/>
  <c r="CA292" i="2"/>
  <c r="CC292" i="2"/>
  <c r="CE292" i="2"/>
  <c r="CG292" i="2"/>
  <c r="CI292" i="2"/>
  <c r="CK292" i="2"/>
  <c r="CM292" i="2"/>
  <c r="CN292" i="2"/>
  <c r="CO292" i="2"/>
  <c r="D293" i="2"/>
  <c r="L293" i="2"/>
  <c r="N293" i="2"/>
  <c r="Q293" i="2"/>
  <c r="R293" i="2"/>
  <c r="T293" i="2"/>
  <c r="W293" i="2"/>
  <c r="Z293" i="2"/>
  <c r="AB293" i="2"/>
  <c r="AD293" i="2"/>
  <c r="AF293" i="2"/>
  <c r="AJ293" i="2"/>
  <c r="AM293" i="2"/>
  <c r="AO293" i="2"/>
  <c r="AR293" i="2"/>
  <c r="AT293" i="2"/>
  <c r="AW293" i="2"/>
  <c r="AY293" i="2"/>
  <c r="BA293" i="2"/>
  <c r="BC293" i="2"/>
  <c r="BE293" i="2"/>
  <c r="BG293" i="2"/>
  <c r="BI293" i="2"/>
  <c r="BK293" i="2"/>
  <c r="BM293" i="2"/>
  <c r="BP293" i="2"/>
  <c r="BS293" i="2"/>
  <c r="BU293" i="2"/>
  <c r="BW293" i="2"/>
  <c r="BY293" i="2"/>
  <c r="CA293" i="2"/>
  <c r="CC293" i="2"/>
  <c r="CE293" i="2"/>
  <c r="CG293" i="2"/>
  <c r="CI293" i="2"/>
  <c r="CK293" i="2"/>
  <c r="CM293" i="2"/>
  <c r="CN293" i="2"/>
  <c r="CO293" i="2"/>
  <c r="D294" i="2"/>
  <c r="L294" i="2"/>
  <c r="N294" i="2"/>
  <c r="Q294" i="2"/>
  <c r="R294" i="2"/>
  <c r="T294" i="2" s="1"/>
  <c r="W294" i="2"/>
  <c r="Z294" i="2"/>
  <c r="AB294" i="2"/>
  <c r="AD294" i="2"/>
  <c r="AF294" i="2"/>
  <c r="AJ294" i="2"/>
  <c r="AM294" i="2"/>
  <c r="AO294" i="2"/>
  <c r="AR294" i="2"/>
  <c r="AT294" i="2"/>
  <c r="AW294" i="2"/>
  <c r="AY294" i="2"/>
  <c r="BA294" i="2"/>
  <c r="BC294" i="2"/>
  <c r="BE294" i="2"/>
  <c r="BG294" i="2"/>
  <c r="BI294" i="2"/>
  <c r="BK294" i="2"/>
  <c r="BM294" i="2"/>
  <c r="BP294" i="2"/>
  <c r="BS294" i="2"/>
  <c r="BU294" i="2"/>
  <c r="BW294" i="2"/>
  <c r="BY294" i="2"/>
  <c r="CA294" i="2"/>
  <c r="CC294" i="2"/>
  <c r="CE294" i="2"/>
  <c r="CG294" i="2"/>
  <c r="CI294" i="2"/>
  <c r="CK294" i="2"/>
  <c r="CM294" i="2"/>
  <c r="CN294" i="2"/>
  <c r="CO294" i="2"/>
  <c r="D295" i="2"/>
  <c r="L295" i="2"/>
  <c r="N295" i="2"/>
  <c r="Q295" i="2"/>
  <c r="R295" i="2"/>
  <c r="T295" i="2"/>
  <c r="W295" i="2"/>
  <c r="Z295" i="2"/>
  <c r="AB295" i="2"/>
  <c r="AD295" i="2"/>
  <c r="AF295" i="2"/>
  <c r="AJ295" i="2"/>
  <c r="AM295" i="2"/>
  <c r="AO295" i="2"/>
  <c r="AR295" i="2"/>
  <c r="AT295" i="2"/>
  <c r="AW295" i="2"/>
  <c r="AY295" i="2"/>
  <c r="BA295" i="2"/>
  <c r="BC295" i="2"/>
  <c r="BE295" i="2"/>
  <c r="BG295" i="2"/>
  <c r="BI295" i="2"/>
  <c r="BK295" i="2"/>
  <c r="BM295" i="2"/>
  <c r="BP295" i="2"/>
  <c r="BS295" i="2"/>
  <c r="BU295" i="2"/>
  <c r="BW295" i="2"/>
  <c r="BY295" i="2"/>
  <c r="CA295" i="2"/>
  <c r="CC295" i="2"/>
  <c r="CE295" i="2"/>
  <c r="CG295" i="2"/>
  <c r="CI295" i="2"/>
  <c r="CK295" i="2"/>
  <c r="CM295" i="2"/>
  <c r="CN295" i="2"/>
  <c r="CO295" i="2"/>
  <c r="D296" i="2"/>
  <c r="L296" i="2"/>
  <c r="N296" i="2"/>
  <c r="Q296" i="2"/>
  <c r="R296" i="2"/>
  <c r="T296" i="2" s="1"/>
  <c r="W296" i="2"/>
  <c r="Z296" i="2"/>
  <c r="AB296" i="2"/>
  <c r="AD296" i="2"/>
  <c r="AF296" i="2"/>
  <c r="AJ296" i="2"/>
  <c r="AM296" i="2"/>
  <c r="AO296" i="2"/>
  <c r="AR296" i="2"/>
  <c r="AT296" i="2"/>
  <c r="AW296" i="2"/>
  <c r="AY296" i="2"/>
  <c r="BA296" i="2"/>
  <c r="BC296" i="2"/>
  <c r="BE296" i="2"/>
  <c r="BG296" i="2"/>
  <c r="BI296" i="2"/>
  <c r="BK296" i="2"/>
  <c r="BM296" i="2"/>
  <c r="BP296" i="2"/>
  <c r="BS296" i="2"/>
  <c r="BU296" i="2"/>
  <c r="BW296" i="2"/>
  <c r="BY296" i="2"/>
  <c r="CA296" i="2"/>
  <c r="CC296" i="2"/>
  <c r="CE296" i="2"/>
  <c r="CG296" i="2"/>
  <c r="CI296" i="2"/>
  <c r="CK296" i="2"/>
  <c r="CM296" i="2"/>
  <c r="CN296" i="2"/>
  <c r="CO296" i="2"/>
  <c r="D297" i="2"/>
  <c r="L297" i="2"/>
  <c r="N297" i="2"/>
  <c r="Q297" i="2"/>
  <c r="R297" i="2"/>
  <c r="T297" i="2"/>
  <c r="W297" i="2"/>
  <c r="Z297" i="2"/>
  <c r="AB297" i="2"/>
  <c r="AD297" i="2"/>
  <c r="AF297" i="2"/>
  <c r="AJ297" i="2"/>
  <c r="AM297" i="2"/>
  <c r="AO297" i="2"/>
  <c r="AR297" i="2"/>
  <c r="AT297" i="2"/>
  <c r="AW297" i="2"/>
  <c r="AY297" i="2"/>
  <c r="BA297" i="2"/>
  <c r="BC297" i="2"/>
  <c r="BE297" i="2"/>
  <c r="BG297" i="2"/>
  <c r="BI297" i="2"/>
  <c r="BK297" i="2"/>
  <c r="BM297" i="2"/>
  <c r="BP297" i="2"/>
  <c r="BS297" i="2"/>
  <c r="BU297" i="2"/>
  <c r="BW297" i="2"/>
  <c r="BY297" i="2"/>
  <c r="CA297" i="2"/>
  <c r="CC297" i="2"/>
  <c r="CE297" i="2"/>
  <c r="CG297" i="2"/>
  <c r="CI297" i="2"/>
  <c r="CK297" i="2"/>
  <c r="CM297" i="2"/>
  <c r="CN297" i="2"/>
  <c r="CO297" i="2"/>
  <c r="D298" i="2"/>
  <c r="L298" i="2"/>
  <c r="N298" i="2"/>
  <c r="Q298" i="2"/>
  <c r="R298" i="2"/>
  <c r="T298" i="2" s="1"/>
  <c r="W298" i="2"/>
  <c r="Z298" i="2"/>
  <c r="AB298" i="2"/>
  <c r="AD298" i="2"/>
  <c r="AF298" i="2"/>
  <c r="AJ298" i="2"/>
  <c r="AM298" i="2"/>
  <c r="AO298" i="2"/>
  <c r="AR298" i="2"/>
  <c r="AT298" i="2"/>
  <c r="AW298" i="2"/>
  <c r="AY298" i="2"/>
  <c r="BA298" i="2"/>
  <c r="BC298" i="2"/>
  <c r="BE298" i="2"/>
  <c r="BG298" i="2"/>
  <c r="BI298" i="2"/>
  <c r="BK298" i="2"/>
  <c r="BM298" i="2"/>
  <c r="BP298" i="2"/>
  <c r="BS298" i="2"/>
  <c r="BU298" i="2"/>
  <c r="BW298" i="2"/>
  <c r="BY298" i="2"/>
  <c r="CA298" i="2"/>
  <c r="CC298" i="2"/>
  <c r="CE298" i="2"/>
  <c r="CG298" i="2"/>
  <c r="CI298" i="2"/>
  <c r="CK298" i="2"/>
  <c r="CM298" i="2"/>
  <c r="CN298" i="2"/>
  <c r="CO298" i="2"/>
  <c r="D299" i="2"/>
  <c r="L299" i="2"/>
  <c r="N299" i="2"/>
  <c r="Q299" i="2"/>
  <c r="R299" i="2"/>
  <c r="T299" i="2"/>
  <c r="W299" i="2"/>
  <c r="Z299" i="2"/>
  <c r="AB299" i="2"/>
  <c r="AD299" i="2"/>
  <c r="AF299" i="2"/>
  <c r="AJ299" i="2"/>
  <c r="AM299" i="2"/>
  <c r="AO299" i="2"/>
  <c r="AR299" i="2"/>
  <c r="AT299" i="2"/>
  <c r="AW299" i="2"/>
  <c r="AY299" i="2"/>
  <c r="BA299" i="2"/>
  <c r="BC299" i="2"/>
  <c r="BE299" i="2"/>
  <c r="BG299" i="2"/>
  <c r="BI299" i="2"/>
  <c r="BK299" i="2"/>
  <c r="BM299" i="2"/>
  <c r="BP299" i="2"/>
  <c r="BS299" i="2"/>
  <c r="BU299" i="2"/>
  <c r="BW299" i="2"/>
  <c r="BY299" i="2"/>
  <c r="CA299" i="2"/>
  <c r="CC299" i="2"/>
  <c r="CE299" i="2"/>
  <c r="CG299" i="2"/>
  <c r="CI299" i="2"/>
  <c r="CK299" i="2"/>
  <c r="CM299" i="2"/>
  <c r="CN299" i="2"/>
  <c r="CO299" i="2"/>
  <c r="D300" i="2"/>
  <c r="L300" i="2"/>
  <c r="N300" i="2"/>
  <c r="Q300" i="2"/>
  <c r="R300" i="2"/>
  <c r="T300" i="2"/>
  <c r="W300" i="2"/>
  <c r="Z300" i="2"/>
  <c r="AB300" i="2"/>
  <c r="AD300" i="2"/>
  <c r="AF300" i="2"/>
  <c r="AJ300" i="2"/>
  <c r="AM300" i="2"/>
  <c r="AO300" i="2"/>
  <c r="AR300" i="2"/>
  <c r="AT300" i="2"/>
  <c r="AW300" i="2"/>
  <c r="AY300" i="2"/>
  <c r="BA300" i="2"/>
  <c r="BC300" i="2"/>
  <c r="BE300" i="2"/>
  <c r="BG300" i="2"/>
  <c r="BI300" i="2"/>
  <c r="BK300" i="2"/>
  <c r="BM300" i="2"/>
  <c r="BP300" i="2"/>
  <c r="BS300" i="2"/>
  <c r="BU300" i="2"/>
  <c r="BW300" i="2"/>
  <c r="BY300" i="2"/>
  <c r="CA300" i="2"/>
  <c r="CC300" i="2"/>
  <c r="CE300" i="2"/>
  <c r="CG300" i="2"/>
  <c r="CI300" i="2"/>
  <c r="CK300" i="2"/>
  <c r="CM300" i="2"/>
  <c r="CN300" i="2"/>
  <c r="CO300" i="2"/>
  <c r="D11" i="1"/>
  <c r="L11" i="1"/>
  <c r="N11" i="1"/>
  <c r="Q11" i="1"/>
  <c r="R11" i="1"/>
  <c r="T11" i="1" s="1"/>
  <c r="X11" i="1"/>
  <c r="Z11" i="1"/>
  <c r="AB11" i="1"/>
  <c r="AA2" i="1" s="1"/>
  <c r="AD11" i="1"/>
  <c r="AF11" i="1"/>
  <c r="AH11" i="1"/>
  <c r="AG2" i="1" s="1"/>
  <c r="AJ11" i="1"/>
  <c r="AM11" i="1"/>
  <c r="AO11" i="1"/>
  <c r="AQ11" i="1"/>
  <c r="AS11" i="1"/>
  <c r="AW11" i="1"/>
  <c r="AZ11" i="1"/>
  <c r="BB11" i="1"/>
  <c r="BD11" i="1"/>
  <c r="BF11" i="1"/>
  <c r="BG11" i="1"/>
  <c r="BH11" i="1"/>
  <c r="D12" i="1"/>
  <c r="L12" i="1"/>
  <c r="N12" i="1"/>
  <c r="Q12" i="1"/>
  <c r="R12" i="1"/>
  <c r="T12" i="1"/>
  <c r="X12" i="1"/>
  <c r="Z12" i="1"/>
  <c r="Y2" i="1" s="1"/>
  <c r="AB12" i="1"/>
  <c r="AD12" i="1"/>
  <c r="AF12" i="1"/>
  <c r="AE2" i="1" s="1"/>
  <c r="AH12" i="1"/>
  <c r="AJ12" i="1"/>
  <c r="AM12" i="1"/>
  <c r="AO12" i="1"/>
  <c r="AQ12" i="1"/>
  <c r="AS12" i="1"/>
  <c r="AW12" i="1"/>
  <c r="AZ12" i="1"/>
  <c r="BB12" i="1"/>
  <c r="BD12" i="1"/>
  <c r="BF12" i="1"/>
  <c r="BG12" i="1"/>
  <c r="BH12" i="1"/>
  <c r="D13" i="1"/>
  <c r="L13" i="1"/>
  <c r="N13" i="1"/>
  <c r="Q13" i="1"/>
  <c r="P2" i="1" s="1"/>
  <c r="R13" i="1"/>
  <c r="T13" i="1"/>
  <c r="X13" i="1"/>
  <c r="Z13" i="1"/>
  <c r="AB13" i="1"/>
  <c r="AD13" i="1"/>
  <c r="AF13" i="1"/>
  <c r="AH13" i="1"/>
  <c r="AJ13" i="1"/>
  <c r="AM13" i="1"/>
  <c r="AO13" i="1"/>
  <c r="AQ13" i="1"/>
  <c r="AS13" i="1"/>
  <c r="AW13" i="1"/>
  <c r="AZ13" i="1"/>
  <c r="BB13" i="1"/>
  <c r="BD13" i="1"/>
  <c r="BF13" i="1"/>
  <c r="BG13" i="1"/>
  <c r="BH13" i="1"/>
  <c r="D14" i="1"/>
  <c r="L14" i="1"/>
  <c r="N14" i="1"/>
  <c r="Q14" i="1"/>
  <c r="R14" i="1"/>
  <c r="T14" i="1"/>
  <c r="X14" i="1"/>
  <c r="W2" i="1" s="1"/>
  <c r="Z14" i="1"/>
  <c r="AB14" i="1"/>
  <c r="AD14" i="1"/>
  <c r="AF14" i="1"/>
  <c r="AH14" i="1"/>
  <c r="AJ14" i="1"/>
  <c r="AM14" i="1"/>
  <c r="AO14" i="1"/>
  <c r="AQ14" i="1"/>
  <c r="AS14" i="1"/>
  <c r="AW14" i="1"/>
  <c r="AZ14" i="1"/>
  <c r="BB14" i="1"/>
  <c r="BD14" i="1"/>
  <c r="BF14" i="1"/>
  <c r="BG14" i="1"/>
  <c r="BH14" i="1"/>
  <c r="D15" i="1"/>
  <c r="L15" i="1"/>
  <c r="K2" i="1" s="1"/>
  <c r="N15" i="1"/>
  <c r="Q15" i="1"/>
  <c r="R15" i="1"/>
  <c r="T15" i="1" s="1"/>
  <c r="X15" i="1"/>
  <c r="Z15" i="1"/>
  <c r="AB15" i="1"/>
  <c r="AD15" i="1"/>
  <c r="AF15" i="1"/>
  <c r="AH15" i="1"/>
  <c r="AJ15" i="1"/>
  <c r="AM15" i="1"/>
  <c r="AO15" i="1"/>
  <c r="AQ15" i="1"/>
  <c r="AS15" i="1"/>
  <c r="AW15" i="1"/>
  <c r="AZ15" i="1"/>
  <c r="BB15" i="1"/>
  <c r="BD15" i="1"/>
  <c r="BF15" i="1"/>
  <c r="BG15" i="1"/>
  <c r="BH15" i="1"/>
  <c r="D16" i="1"/>
  <c r="L16" i="1"/>
  <c r="N16" i="1"/>
  <c r="Q16" i="1"/>
  <c r="R16" i="1"/>
  <c r="T16" i="1" s="1"/>
  <c r="X16" i="1"/>
  <c r="Z16" i="1"/>
  <c r="AB16" i="1"/>
  <c r="AD16" i="1"/>
  <c r="AF16" i="1"/>
  <c r="AH16" i="1"/>
  <c r="AJ16" i="1"/>
  <c r="AM16" i="1"/>
  <c r="AO16" i="1"/>
  <c r="AQ16" i="1"/>
  <c r="AS16" i="1"/>
  <c r="AW16" i="1"/>
  <c r="AZ16" i="1"/>
  <c r="BB16" i="1"/>
  <c r="BD16" i="1"/>
  <c r="BF16" i="1"/>
  <c r="BG16" i="1"/>
  <c r="BH16" i="1"/>
  <c r="D17" i="1"/>
  <c r="L17" i="1"/>
  <c r="N17" i="1"/>
  <c r="Q17" i="1"/>
  <c r="R17" i="1"/>
  <c r="T17" i="1"/>
  <c r="X17" i="1"/>
  <c r="Z17" i="1"/>
  <c r="AB17" i="1"/>
  <c r="AD17" i="1"/>
  <c r="AF17" i="1"/>
  <c r="AH17" i="1"/>
  <c r="AJ17" i="1"/>
  <c r="AM17" i="1"/>
  <c r="AO17" i="1"/>
  <c r="AQ17" i="1"/>
  <c r="AS17" i="1"/>
  <c r="AW17" i="1"/>
  <c r="AZ17" i="1"/>
  <c r="BB17" i="1"/>
  <c r="BD17" i="1"/>
  <c r="BF17" i="1"/>
  <c r="BG17" i="1"/>
  <c r="BH17" i="1"/>
  <c r="D18" i="1"/>
  <c r="L18" i="1"/>
  <c r="N18" i="1"/>
  <c r="Q18" i="1"/>
  <c r="R18" i="1"/>
  <c r="T18" i="1"/>
  <c r="X18" i="1"/>
  <c r="Z18" i="1"/>
  <c r="AB18" i="1"/>
  <c r="AD18" i="1"/>
  <c r="AF18" i="1"/>
  <c r="AH18" i="1"/>
  <c r="AJ18" i="1"/>
  <c r="AM18" i="1"/>
  <c r="AO18" i="1"/>
  <c r="AQ18" i="1"/>
  <c r="AS18" i="1"/>
  <c r="AW18" i="1"/>
  <c r="AZ18" i="1"/>
  <c r="BB18" i="1"/>
  <c r="BD18" i="1"/>
  <c r="BF18" i="1"/>
  <c r="BG18" i="1"/>
  <c r="BH18" i="1"/>
  <c r="D19" i="1"/>
  <c r="L19" i="1"/>
  <c r="N19" i="1"/>
  <c r="Q19" i="1"/>
  <c r="R19" i="1"/>
  <c r="T19" i="1"/>
  <c r="X19" i="1"/>
  <c r="Z19" i="1"/>
  <c r="AB19" i="1"/>
  <c r="AD19" i="1"/>
  <c r="AF19" i="1"/>
  <c r="AH19" i="1"/>
  <c r="AJ19" i="1"/>
  <c r="AM19" i="1"/>
  <c r="AO19" i="1"/>
  <c r="AQ19" i="1"/>
  <c r="AS19" i="1"/>
  <c r="AW19" i="1"/>
  <c r="AZ19" i="1"/>
  <c r="BB19" i="1"/>
  <c r="BD19" i="1"/>
  <c r="BF19" i="1"/>
  <c r="BG19" i="1"/>
  <c r="BH19" i="1"/>
  <c r="D20" i="1"/>
  <c r="L20" i="1"/>
  <c r="N20" i="1"/>
  <c r="Q20" i="1"/>
  <c r="R20" i="1"/>
  <c r="T20" i="1" s="1"/>
  <c r="X20" i="1"/>
  <c r="Z20" i="1"/>
  <c r="AB20" i="1"/>
  <c r="AD20" i="1"/>
  <c r="AF20" i="1"/>
  <c r="AH20" i="1"/>
  <c r="AJ20" i="1"/>
  <c r="AM20" i="1"/>
  <c r="AO20" i="1"/>
  <c r="AQ20" i="1"/>
  <c r="AS20" i="1"/>
  <c r="AW20" i="1"/>
  <c r="AZ20" i="1"/>
  <c r="BB20" i="1"/>
  <c r="BD20" i="1"/>
  <c r="BF20" i="1"/>
  <c r="BG20" i="1"/>
  <c r="BH20" i="1"/>
  <c r="D21" i="1"/>
  <c r="L21" i="1"/>
  <c r="N21" i="1"/>
  <c r="Q21" i="1"/>
  <c r="R21" i="1"/>
  <c r="T21" i="1" s="1"/>
  <c r="X21" i="1"/>
  <c r="Z21" i="1"/>
  <c r="AB21" i="1"/>
  <c r="AD21" i="1"/>
  <c r="AF21" i="1"/>
  <c r="AH21" i="1"/>
  <c r="AJ21" i="1"/>
  <c r="AM21" i="1"/>
  <c r="AO21" i="1"/>
  <c r="AQ21" i="1"/>
  <c r="AS21" i="1"/>
  <c r="AW21" i="1"/>
  <c r="AZ21" i="1"/>
  <c r="BB21" i="1"/>
  <c r="BD21" i="1"/>
  <c r="BF21" i="1"/>
  <c r="BG21" i="1"/>
  <c r="BH21" i="1"/>
  <c r="D22" i="1"/>
  <c r="L22" i="1"/>
  <c r="N22" i="1"/>
  <c r="Q22" i="1"/>
  <c r="R22" i="1"/>
  <c r="T22" i="1"/>
  <c r="X22" i="1"/>
  <c r="Z22" i="1"/>
  <c r="AB22" i="1"/>
  <c r="AD22" i="1"/>
  <c r="AF22" i="1"/>
  <c r="AH22" i="1"/>
  <c r="AJ22" i="1"/>
  <c r="AM22" i="1"/>
  <c r="AO22" i="1"/>
  <c r="AQ22" i="1"/>
  <c r="AS22" i="1"/>
  <c r="AW22" i="1"/>
  <c r="AZ22" i="1"/>
  <c r="BB22" i="1"/>
  <c r="BD22" i="1"/>
  <c r="BF22" i="1"/>
  <c r="BG22" i="1"/>
  <c r="BH22" i="1"/>
  <c r="D23" i="1"/>
  <c r="L23" i="1"/>
  <c r="N23" i="1"/>
  <c r="Q23" i="1"/>
  <c r="R23" i="1"/>
  <c r="T23" i="1"/>
  <c r="X23" i="1"/>
  <c r="Z23" i="1"/>
  <c r="AB23" i="1"/>
  <c r="AD23" i="1"/>
  <c r="AF23" i="1"/>
  <c r="AH23" i="1"/>
  <c r="AJ23" i="1"/>
  <c r="AM23" i="1"/>
  <c r="AO23" i="1"/>
  <c r="AQ23" i="1"/>
  <c r="AS23" i="1"/>
  <c r="AW23" i="1"/>
  <c r="AZ23" i="1"/>
  <c r="BB23" i="1"/>
  <c r="BD23" i="1"/>
  <c r="BF23" i="1"/>
  <c r="BG23" i="1"/>
  <c r="BH23" i="1"/>
  <c r="D24" i="1"/>
  <c r="L24" i="1"/>
  <c r="N24" i="1"/>
  <c r="Q24" i="1"/>
  <c r="R24" i="1"/>
  <c r="T24" i="1"/>
  <c r="X24" i="1"/>
  <c r="Z24" i="1"/>
  <c r="AB24" i="1"/>
  <c r="AD24" i="1"/>
  <c r="AF24" i="1"/>
  <c r="AH24" i="1"/>
  <c r="AJ24" i="1"/>
  <c r="AM24" i="1"/>
  <c r="AO24" i="1"/>
  <c r="AQ24" i="1"/>
  <c r="AS24" i="1"/>
  <c r="AW24" i="1"/>
  <c r="AZ24" i="1"/>
  <c r="BB24" i="1"/>
  <c r="BD24" i="1"/>
  <c r="BF24" i="1"/>
  <c r="BG24" i="1"/>
  <c r="BH24" i="1"/>
  <c r="D25" i="1"/>
  <c r="L25" i="1"/>
  <c r="N25" i="1"/>
  <c r="Q25" i="1"/>
  <c r="R25" i="1"/>
  <c r="T25" i="1" s="1"/>
  <c r="X25" i="1"/>
  <c r="Z25" i="1"/>
  <c r="AB25" i="1"/>
  <c r="AD25" i="1"/>
  <c r="AF25" i="1"/>
  <c r="AH25" i="1"/>
  <c r="AJ25" i="1"/>
  <c r="AM25" i="1"/>
  <c r="AO25" i="1"/>
  <c r="AQ25" i="1"/>
  <c r="AS25" i="1"/>
  <c r="AW25" i="1"/>
  <c r="AZ25" i="1"/>
  <c r="BB25" i="1"/>
  <c r="BD25" i="1"/>
  <c r="BF25" i="1"/>
  <c r="BG25" i="1"/>
  <c r="BH25" i="1"/>
  <c r="D26" i="1"/>
  <c r="L26" i="1"/>
  <c r="N26" i="1"/>
  <c r="Q26" i="1"/>
  <c r="R26" i="1"/>
  <c r="T26" i="1" s="1"/>
  <c r="X26" i="1"/>
  <c r="Z26" i="1"/>
  <c r="AB26" i="1"/>
  <c r="AD26" i="1"/>
  <c r="AF26" i="1"/>
  <c r="AH26" i="1"/>
  <c r="AJ26" i="1"/>
  <c r="AM26" i="1"/>
  <c r="AO26" i="1"/>
  <c r="AQ26" i="1"/>
  <c r="AS26" i="1"/>
  <c r="AW26" i="1"/>
  <c r="AZ26" i="1"/>
  <c r="BB26" i="1"/>
  <c r="BD26" i="1"/>
  <c r="BF26" i="1"/>
  <c r="BG26" i="1"/>
  <c r="BH26" i="1"/>
  <c r="D27" i="1"/>
  <c r="L27" i="1"/>
  <c r="N27" i="1"/>
  <c r="Q27" i="1"/>
  <c r="R27" i="1"/>
  <c r="T27" i="1"/>
  <c r="X27" i="1"/>
  <c r="Z27" i="1"/>
  <c r="AB27" i="1"/>
  <c r="AD27" i="1"/>
  <c r="AF27" i="1"/>
  <c r="AH27" i="1"/>
  <c r="AJ27" i="1"/>
  <c r="AM27" i="1"/>
  <c r="AO27" i="1"/>
  <c r="AQ27" i="1"/>
  <c r="AS27" i="1"/>
  <c r="AW27" i="1"/>
  <c r="AZ27" i="1"/>
  <c r="BB27" i="1"/>
  <c r="BD27" i="1"/>
  <c r="BF27" i="1"/>
  <c r="BG27" i="1"/>
  <c r="BH27" i="1"/>
  <c r="D28" i="1"/>
  <c r="L28" i="1"/>
  <c r="N28" i="1"/>
  <c r="Q28" i="1"/>
  <c r="R28" i="1"/>
  <c r="T28" i="1"/>
  <c r="X28" i="1"/>
  <c r="Z28" i="1"/>
  <c r="AB28" i="1"/>
  <c r="AD28" i="1"/>
  <c r="AF28" i="1"/>
  <c r="AH28" i="1"/>
  <c r="AJ28" i="1"/>
  <c r="AM28" i="1"/>
  <c r="AO28" i="1"/>
  <c r="AQ28" i="1"/>
  <c r="AS28" i="1"/>
  <c r="AW28" i="1"/>
  <c r="AZ28" i="1"/>
  <c r="BB28" i="1"/>
  <c r="BD28" i="1"/>
  <c r="BF28" i="1"/>
  <c r="BG28" i="1"/>
  <c r="BH28" i="1"/>
  <c r="D29" i="1"/>
  <c r="L29" i="1"/>
  <c r="N29" i="1"/>
  <c r="Q29" i="1"/>
  <c r="R29" i="1"/>
  <c r="T29" i="1"/>
  <c r="X29" i="1"/>
  <c r="Z29" i="1"/>
  <c r="AB29" i="1"/>
  <c r="AD29" i="1"/>
  <c r="AF29" i="1"/>
  <c r="AH29" i="1"/>
  <c r="AJ29" i="1"/>
  <c r="AM29" i="1"/>
  <c r="AO29" i="1"/>
  <c r="AQ29" i="1"/>
  <c r="AS29" i="1"/>
  <c r="AW29" i="1"/>
  <c r="AZ29" i="1"/>
  <c r="BB29" i="1"/>
  <c r="BD29" i="1"/>
  <c r="BF29" i="1"/>
  <c r="BG29" i="1"/>
  <c r="BH29" i="1"/>
  <c r="D30" i="1"/>
  <c r="L30" i="1"/>
  <c r="N30" i="1"/>
  <c r="Q30" i="1"/>
  <c r="R30" i="1"/>
  <c r="T30" i="1" s="1"/>
  <c r="X30" i="1"/>
  <c r="Z30" i="1"/>
  <c r="AB30" i="1"/>
  <c r="AD30" i="1"/>
  <c r="AF30" i="1"/>
  <c r="AH30" i="1"/>
  <c r="AJ30" i="1"/>
  <c r="AM30" i="1"/>
  <c r="AO30" i="1"/>
  <c r="AQ30" i="1"/>
  <c r="AS30" i="1"/>
  <c r="AW30" i="1"/>
  <c r="AZ30" i="1"/>
  <c r="BB30" i="1"/>
  <c r="BD30" i="1"/>
  <c r="BF30" i="1"/>
  <c r="BG30" i="1"/>
  <c r="BH30" i="1"/>
  <c r="D31" i="1"/>
  <c r="L31" i="1"/>
  <c r="N31" i="1"/>
  <c r="Q31" i="1"/>
  <c r="R31" i="1"/>
  <c r="T31" i="1" s="1"/>
  <c r="X31" i="1"/>
  <c r="Z31" i="1"/>
  <c r="AB31" i="1"/>
  <c r="AD31" i="1"/>
  <c r="AF31" i="1"/>
  <c r="AH31" i="1"/>
  <c r="AJ31" i="1"/>
  <c r="AM31" i="1"/>
  <c r="AO31" i="1"/>
  <c r="AQ31" i="1"/>
  <c r="AS31" i="1"/>
  <c r="AW31" i="1"/>
  <c r="AZ31" i="1"/>
  <c r="BB31" i="1"/>
  <c r="BD31" i="1"/>
  <c r="BF31" i="1"/>
  <c r="BG31" i="1"/>
  <c r="BH31" i="1"/>
  <c r="D32" i="1"/>
  <c r="L32" i="1"/>
  <c r="N32" i="1"/>
  <c r="Q32" i="1"/>
  <c r="R32" i="1"/>
  <c r="T32" i="1"/>
  <c r="X32" i="1"/>
  <c r="Z32" i="1"/>
  <c r="AB32" i="1"/>
  <c r="AD32" i="1"/>
  <c r="AF32" i="1"/>
  <c r="AH32" i="1"/>
  <c r="AJ32" i="1"/>
  <c r="AM32" i="1"/>
  <c r="AO32" i="1"/>
  <c r="AQ32" i="1"/>
  <c r="AS32" i="1"/>
  <c r="AW32" i="1"/>
  <c r="AZ32" i="1"/>
  <c r="BB32" i="1"/>
  <c r="BD32" i="1"/>
  <c r="BF32" i="1"/>
  <c r="BG32" i="1"/>
  <c r="BH32" i="1"/>
  <c r="D33" i="1"/>
  <c r="L33" i="1"/>
  <c r="N33" i="1"/>
  <c r="Q33" i="1"/>
  <c r="R33" i="1"/>
  <c r="T33" i="1"/>
  <c r="X33" i="1"/>
  <c r="Z33" i="1"/>
  <c r="AB33" i="1"/>
  <c r="AD33" i="1"/>
  <c r="AF33" i="1"/>
  <c r="AH33" i="1"/>
  <c r="AJ33" i="1"/>
  <c r="AM33" i="1"/>
  <c r="AO33" i="1"/>
  <c r="AQ33" i="1"/>
  <c r="AS33" i="1"/>
  <c r="AW33" i="1"/>
  <c r="AZ33" i="1"/>
  <c r="BB33" i="1"/>
  <c r="BD33" i="1"/>
  <c r="BF33" i="1"/>
  <c r="BG33" i="1"/>
  <c r="BH33" i="1"/>
  <c r="D34" i="1"/>
  <c r="L34" i="1"/>
  <c r="N34" i="1"/>
  <c r="Q34" i="1"/>
  <c r="R34" i="1"/>
  <c r="T34" i="1"/>
  <c r="X34" i="1"/>
  <c r="Z34" i="1"/>
  <c r="AB34" i="1"/>
  <c r="AD34" i="1"/>
  <c r="AF34" i="1"/>
  <c r="AH34" i="1"/>
  <c r="AJ34" i="1"/>
  <c r="AM34" i="1"/>
  <c r="AO34" i="1"/>
  <c r="AQ34" i="1"/>
  <c r="AS34" i="1"/>
  <c r="AW34" i="1"/>
  <c r="AZ34" i="1"/>
  <c r="BB34" i="1"/>
  <c r="BD34" i="1"/>
  <c r="BF34" i="1"/>
  <c r="BG34" i="1"/>
  <c r="BH34" i="1"/>
  <c r="D35" i="1"/>
  <c r="L35" i="1"/>
  <c r="N35" i="1"/>
  <c r="Q35" i="1"/>
  <c r="R35" i="1"/>
  <c r="T35" i="1" s="1"/>
  <c r="X35" i="1"/>
  <c r="Z35" i="1"/>
  <c r="AB35" i="1"/>
  <c r="AD35" i="1"/>
  <c r="AF35" i="1"/>
  <c r="AH35" i="1"/>
  <c r="AJ35" i="1"/>
  <c r="AM35" i="1"/>
  <c r="AO35" i="1"/>
  <c r="AQ35" i="1"/>
  <c r="AS35" i="1"/>
  <c r="AW35" i="1"/>
  <c r="AZ35" i="1"/>
  <c r="BB35" i="1"/>
  <c r="BD35" i="1"/>
  <c r="BF35" i="1"/>
  <c r="BG35" i="1"/>
  <c r="BH35" i="1"/>
  <c r="D36" i="1"/>
  <c r="L36" i="1"/>
  <c r="N36" i="1"/>
  <c r="Q36" i="1"/>
  <c r="R36" i="1"/>
  <c r="T36" i="1" s="1"/>
  <c r="X36" i="1"/>
  <c r="Z36" i="1"/>
  <c r="AB36" i="1"/>
  <c r="AD36" i="1"/>
  <c r="AF36" i="1"/>
  <c r="AH36" i="1"/>
  <c r="AJ36" i="1"/>
  <c r="AM36" i="1"/>
  <c r="AO36" i="1"/>
  <c r="AQ36" i="1"/>
  <c r="AS36" i="1"/>
  <c r="AW36" i="1"/>
  <c r="AZ36" i="1"/>
  <c r="BB36" i="1"/>
  <c r="BD36" i="1"/>
  <c r="BF36" i="1"/>
  <c r="BG36" i="1"/>
  <c r="BH36" i="1"/>
  <c r="D37" i="1"/>
  <c r="L37" i="1"/>
  <c r="N37" i="1"/>
  <c r="Q37" i="1"/>
  <c r="R37" i="1"/>
  <c r="T37" i="1"/>
  <c r="X37" i="1"/>
  <c r="Z37" i="1"/>
  <c r="AB37" i="1"/>
  <c r="AD37" i="1"/>
  <c r="AF37" i="1"/>
  <c r="AH37" i="1"/>
  <c r="AJ37" i="1"/>
  <c r="AM37" i="1"/>
  <c r="AO37" i="1"/>
  <c r="AQ37" i="1"/>
  <c r="AS37" i="1"/>
  <c r="AW37" i="1"/>
  <c r="AZ37" i="1"/>
  <c r="BB37" i="1"/>
  <c r="BD37" i="1"/>
  <c r="BF37" i="1"/>
  <c r="BG37" i="1"/>
  <c r="BH37" i="1"/>
  <c r="D38" i="1"/>
  <c r="L38" i="1"/>
  <c r="N38" i="1"/>
  <c r="Q38" i="1"/>
  <c r="R38" i="1"/>
  <c r="T38" i="1"/>
  <c r="X38" i="1"/>
  <c r="Z38" i="1"/>
  <c r="AB38" i="1"/>
  <c r="AD38" i="1"/>
  <c r="AF38" i="1"/>
  <c r="AH38" i="1"/>
  <c r="AJ38" i="1"/>
  <c r="AM38" i="1"/>
  <c r="AO38" i="1"/>
  <c r="AQ38" i="1"/>
  <c r="AS38" i="1"/>
  <c r="AW38" i="1"/>
  <c r="AZ38" i="1"/>
  <c r="BB38" i="1"/>
  <c r="BD38" i="1"/>
  <c r="BF38" i="1"/>
  <c r="BG38" i="1"/>
  <c r="BH38" i="1"/>
  <c r="D39" i="1"/>
  <c r="L39" i="1"/>
  <c r="N39" i="1"/>
  <c r="Q39" i="1"/>
  <c r="R39" i="1"/>
  <c r="T39" i="1"/>
  <c r="X39" i="1"/>
  <c r="Z39" i="1"/>
  <c r="AB39" i="1"/>
  <c r="AD39" i="1"/>
  <c r="AF39" i="1"/>
  <c r="AH39" i="1"/>
  <c r="AJ39" i="1"/>
  <c r="AM39" i="1"/>
  <c r="AO39" i="1"/>
  <c r="AQ39" i="1"/>
  <c r="AS39" i="1"/>
  <c r="AW39" i="1"/>
  <c r="AZ39" i="1"/>
  <c r="BB39" i="1"/>
  <c r="BD39" i="1"/>
  <c r="BF39" i="1"/>
  <c r="BG39" i="1"/>
  <c r="BH39" i="1"/>
  <c r="D40" i="1"/>
  <c r="L40" i="1"/>
  <c r="N40" i="1"/>
  <c r="Q40" i="1"/>
  <c r="R40" i="1"/>
  <c r="T40" i="1"/>
  <c r="X40" i="1"/>
  <c r="Z40" i="1"/>
  <c r="AB40" i="1"/>
  <c r="AD40" i="1"/>
  <c r="AF40" i="1"/>
  <c r="AH40" i="1"/>
  <c r="AJ40" i="1"/>
  <c r="AM40" i="1"/>
  <c r="AO40" i="1"/>
  <c r="AQ40" i="1"/>
  <c r="AS40" i="1"/>
  <c r="AW40" i="1"/>
  <c r="AZ40" i="1"/>
  <c r="BB40" i="1"/>
  <c r="BD40" i="1"/>
  <c r="BF40" i="1"/>
  <c r="BG40" i="1"/>
  <c r="BH40" i="1"/>
  <c r="D41" i="1"/>
  <c r="L41" i="1"/>
  <c r="N41" i="1"/>
  <c r="Q41" i="1"/>
  <c r="R41" i="1"/>
  <c r="T41" i="1" s="1"/>
  <c r="X41" i="1"/>
  <c r="Z41" i="1"/>
  <c r="AB41" i="1"/>
  <c r="AD41" i="1"/>
  <c r="AF41" i="1"/>
  <c r="AH41" i="1"/>
  <c r="AJ41" i="1"/>
  <c r="AM41" i="1"/>
  <c r="AO41" i="1"/>
  <c r="AQ41" i="1"/>
  <c r="AS41" i="1"/>
  <c r="AW41" i="1"/>
  <c r="AZ41" i="1"/>
  <c r="BB41" i="1"/>
  <c r="BD41" i="1"/>
  <c r="BF41" i="1"/>
  <c r="BG41" i="1"/>
  <c r="BH41" i="1"/>
  <c r="D42" i="1"/>
  <c r="L42" i="1"/>
  <c r="N42" i="1"/>
  <c r="Q42" i="1"/>
  <c r="R42" i="1"/>
  <c r="T42" i="1"/>
  <c r="X42" i="1"/>
  <c r="Z42" i="1"/>
  <c r="AB42" i="1"/>
  <c r="AD42" i="1"/>
  <c r="AF42" i="1"/>
  <c r="AH42" i="1"/>
  <c r="AJ42" i="1"/>
  <c r="AM42" i="1"/>
  <c r="AO42" i="1"/>
  <c r="AQ42" i="1"/>
  <c r="AS42" i="1"/>
  <c r="AW42" i="1"/>
  <c r="AZ42" i="1"/>
  <c r="BB42" i="1"/>
  <c r="BD42" i="1"/>
  <c r="BF42" i="1"/>
  <c r="BG42" i="1"/>
  <c r="BH42" i="1"/>
  <c r="D43" i="1"/>
  <c r="L43" i="1"/>
  <c r="N43" i="1"/>
  <c r="Q43" i="1"/>
  <c r="R43" i="1"/>
  <c r="T43" i="1"/>
  <c r="X43" i="1"/>
  <c r="Z43" i="1"/>
  <c r="AB43" i="1"/>
  <c r="AD43" i="1"/>
  <c r="AF43" i="1"/>
  <c r="AH43" i="1"/>
  <c r="AJ43" i="1"/>
  <c r="AM43" i="1"/>
  <c r="AO43" i="1"/>
  <c r="AQ43" i="1"/>
  <c r="AS43" i="1"/>
  <c r="AW43" i="1"/>
  <c r="AZ43" i="1"/>
  <c r="BB43" i="1"/>
  <c r="BD43" i="1"/>
  <c r="BF43" i="1"/>
  <c r="BG43" i="1"/>
  <c r="BH43" i="1"/>
  <c r="D44" i="1"/>
  <c r="L44" i="1"/>
  <c r="N44" i="1"/>
  <c r="Q44" i="1"/>
  <c r="R44" i="1"/>
  <c r="T44" i="1"/>
  <c r="X44" i="1"/>
  <c r="Z44" i="1"/>
  <c r="AB44" i="1"/>
  <c r="AD44" i="1"/>
  <c r="AF44" i="1"/>
  <c r="AH44" i="1"/>
  <c r="AJ44" i="1"/>
  <c r="AM44" i="1"/>
  <c r="AO44" i="1"/>
  <c r="AQ44" i="1"/>
  <c r="AS44" i="1"/>
  <c r="AW44" i="1"/>
  <c r="AZ44" i="1"/>
  <c r="BB44" i="1"/>
  <c r="BD44" i="1"/>
  <c r="BF44" i="1"/>
  <c r="BG44" i="1"/>
  <c r="BH44" i="1"/>
  <c r="D45" i="1"/>
  <c r="L45" i="1"/>
  <c r="N45" i="1"/>
  <c r="Q45" i="1"/>
  <c r="R45" i="1"/>
  <c r="T45" i="1" s="1"/>
  <c r="X45" i="1"/>
  <c r="Z45" i="1"/>
  <c r="AB45" i="1"/>
  <c r="AD45" i="1"/>
  <c r="AF45" i="1"/>
  <c r="AH45" i="1"/>
  <c r="AJ45" i="1"/>
  <c r="AM45" i="1"/>
  <c r="AO45" i="1"/>
  <c r="AQ45" i="1"/>
  <c r="AS45" i="1"/>
  <c r="AW45" i="1"/>
  <c r="AZ45" i="1"/>
  <c r="BB45" i="1"/>
  <c r="BD45" i="1"/>
  <c r="BF45" i="1"/>
  <c r="BG45" i="1"/>
  <c r="BH45" i="1"/>
  <c r="D46" i="1"/>
  <c r="L46" i="1"/>
  <c r="N46" i="1"/>
  <c r="Q46" i="1"/>
  <c r="R46" i="1"/>
  <c r="T46" i="1" s="1"/>
  <c r="X46" i="1"/>
  <c r="Z46" i="1"/>
  <c r="AB46" i="1"/>
  <c r="AD46" i="1"/>
  <c r="AF46" i="1"/>
  <c r="AH46" i="1"/>
  <c r="AJ46" i="1"/>
  <c r="AM46" i="1"/>
  <c r="AO46" i="1"/>
  <c r="AQ46" i="1"/>
  <c r="AS46" i="1"/>
  <c r="AW46" i="1"/>
  <c r="AZ46" i="1"/>
  <c r="BB46" i="1"/>
  <c r="BD46" i="1"/>
  <c r="BF46" i="1"/>
  <c r="BG46" i="1"/>
  <c r="BH46" i="1"/>
  <c r="D47" i="1"/>
  <c r="L47" i="1"/>
  <c r="N47" i="1"/>
  <c r="Q47" i="1"/>
  <c r="R47" i="1"/>
  <c r="T47" i="1"/>
  <c r="X47" i="1"/>
  <c r="Z47" i="1"/>
  <c r="AB47" i="1"/>
  <c r="AD47" i="1"/>
  <c r="AF47" i="1"/>
  <c r="AH47" i="1"/>
  <c r="AJ47" i="1"/>
  <c r="AM47" i="1"/>
  <c r="AO47" i="1"/>
  <c r="AQ47" i="1"/>
  <c r="AS47" i="1"/>
  <c r="AW47" i="1"/>
  <c r="AZ47" i="1"/>
  <c r="BB47" i="1"/>
  <c r="BD47" i="1"/>
  <c r="BF47" i="1"/>
  <c r="BG47" i="1"/>
  <c r="BH47" i="1"/>
  <c r="D48" i="1"/>
  <c r="L48" i="1"/>
  <c r="N48" i="1"/>
  <c r="Q48" i="1"/>
  <c r="R48" i="1"/>
  <c r="T48" i="1"/>
  <c r="X48" i="1"/>
  <c r="Z48" i="1"/>
  <c r="AB48" i="1"/>
  <c r="AD48" i="1"/>
  <c r="AF48" i="1"/>
  <c r="AH48" i="1"/>
  <c r="AJ48" i="1"/>
  <c r="AM48" i="1"/>
  <c r="AO48" i="1"/>
  <c r="AQ48" i="1"/>
  <c r="AS48" i="1"/>
  <c r="AW48" i="1"/>
  <c r="AZ48" i="1"/>
  <c r="BB48" i="1"/>
  <c r="BD48" i="1"/>
  <c r="BF48" i="1"/>
  <c r="BG48" i="1"/>
  <c r="BH48" i="1"/>
  <c r="D49" i="1"/>
  <c r="L49" i="1"/>
  <c r="N49" i="1"/>
  <c r="Q49" i="1"/>
  <c r="R49" i="1"/>
  <c r="T49" i="1"/>
  <c r="X49" i="1"/>
  <c r="Z49" i="1"/>
  <c r="AB49" i="1"/>
  <c r="AD49" i="1"/>
  <c r="AF49" i="1"/>
  <c r="AH49" i="1"/>
  <c r="AJ49" i="1"/>
  <c r="AM49" i="1"/>
  <c r="AO49" i="1"/>
  <c r="AQ49" i="1"/>
  <c r="AS49" i="1"/>
  <c r="AW49" i="1"/>
  <c r="AZ49" i="1"/>
  <c r="BB49" i="1"/>
  <c r="BD49" i="1"/>
  <c r="BF49" i="1"/>
  <c r="BG49" i="1"/>
  <c r="BH49" i="1"/>
  <c r="D50" i="1"/>
  <c r="L50" i="1"/>
  <c r="N50" i="1"/>
  <c r="Q50" i="1"/>
  <c r="R50" i="1"/>
  <c r="T50" i="1"/>
  <c r="X50" i="1"/>
  <c r="Z50" i="1"/>
  <c r="AB50" i="1"/>
  <c r="AD50" i="1"/>
  <c r="AF50" i="1"/>
  <c r="AH50" i="1"/>
  <c r="AJ50" i="1"/>
  <c r="AM50" i="1"/>
  <c r="AO50" i="1"/>
  <c r="AQ50" i="1"/>
  <c r="AS50" i="1"/>
  <c r="AW50" i="1"/>
  <c r="AZ50" i="1"/>
  <c r="BB50" i="1"/>
  <c r="BD50" i="1"/>
  <c r="BF50" i="1"/>
  <c r="BG50" i="1"/>
  <c r="BH50" i="1"/>
  <c r="D51" i="1"/>
  <c r="L51" i="1"/>
  <c r="N51" i="1"/>
  <c r="Q51" i="1"/>
  <c r="R51" i="1"/>
  <c r="T51" i="1" s="1"/>
  <c r="X51" i="1"/>
  <c r="Z51" i="1"/>
  <c r="AB51" i="1"/>
  <c r="AD51" i="1"/>
  <c r="AF51" i="1"/>
  <c r="AH51" i="1"/>
  <c r="AJ51" i="1"/>
  <c r="AM51" i="1"/>
  <c r="AO51" i="1"/>
  <c r="AQ51" i="1"/>
  <c r="AS51" i="1"/>
  <c r="AW51" i="1"/>
  <c r="AZ51" i="1"/>
  <c r="BB51" i="1"/>
  <c r="BD51" i="1"/>
  <c r="BF51" i="1"/>
  <c r="BG51" i="1"/>
  <c r="BH51" i="1"/>
  <c r="D52" i="1"/>
  <c r="L52" i="1"/>
  <c r="N52" i="1"/>
  <c r="Q52" i="1"/>
  <c r="R52" i="1"/>
  <c r="T52" i="1"/>
  <c r="X52" i="1"/>
  <c r="Z52" i="1"/>
  <c r="AB52" i="1"/>
  <c r="AD52" i="1"/>
  <c r="AF52" i="1"/>
  <c r="AH52" i="1"/>
  <c r="AJ52" i="1"/>
  <c r="AM52" i="1"/>
  <c r="AO52" i="1"/>
  <c r="AQ52" i="1"/>
  <c r="AS52" i="1"/>
  <c r="AW52" i="1"/>
  <c r="AZ52" i="1"/>
  <c r="BB52" i="1"/>
  <c r="BD52" i="1"/>
  <c r="BF52" i="1"/>
  <c r="BG52" i="1"/>
  <c r="BH52" i="1"/>
  <c r="D53" i="1"/>
  <c r="L53" i="1"/>
  <c r="N53" i="1"/>
  <c r="Q53" i="1"/>
  <c r="R53" i="1"/>
  <c r="T53" i="1"/>
  <c r="X53" i="1"/>
  <c r="Z53" i="1"/>
  <c r="AB53" i="1"/>
  <c r="AD53" i="1"/>
  <c r="AF53" i="1"/>
  <c r="AH53" i="1"/>
  <c r="AJ53" i="1"/>
  <c r="AM53" i="1"/>
  <c r="AO53" i="1"/>
  <c r="AQ53" i="1"/>
  <c r="AS53" i="1"/>
  <c r="AW53" i="1"/>
  <c r="AZ53" i="1"/>
  <c r="BB53" i="1"/>
  <c r="BD53" i="1"/>
  <c r="BF53" i="1"/>
  <c r="BG53" i="1"/>
  <c r="BH53" i="1"/>
  <c r="D54" i="1"/>
  <c r="L54" i="1"/>
  <c r="N54" i="1"/>
  <c r="Q54" i="1"/>
  <c r="R54" i="1"/>
  <c r="T54" i="1"/>
  <c r="X54" i="1"/>
  <c r="Z54" i="1"/>
  <c r="AB54" i="1"/>
  <c r="AD54" i="1"/>
  <c r="AF54" i="1"/>
  <c r="AH54" i="1"/>
  <c r="AJ54" i="1"/>
  <c r="AM54" i="1"/>
  <c r="AO54" i="1"/>
  <c r="AQ54" i="1"/>
  <c r="AS54" i="1"/>
  <c r="AW54" i="1"/>
  <c r="AZ54" i="1"/>
  <c r="BB54" i="1"/>
  <c r="BD54" i="1"/>
  <c r="BF54" i="1"/>
  <c r="BG54" i="1"/>
  <c r="BH54" i="1"/>
  <c r="D55" i="1"/>
  <c r="L55" i="1"/>
  <c r="N55" i="1"/>
  <c r="Q55" i="1"/>
  <c r="R55" i="1"/>
  <c r="T55" i="1"/>
  <c r="X55" i="1"/>
  <c r="Z55" i="1"/>
  <c r="AB55" i="1"/>
  <c r="AD55" i="1"/>
  <c r="AF55" i="1"/>
  <c r="AH55" i="1"/>
  <c r="AJ55" i="1"/>
  <c r="AM55" i="1"/>
  <c r="AO55" i="1"/>
  <c r="AQ55" i="1"/>
  <c r="AS55" i="1"/>
  <c r="AW55" i="1"/>
  <c r="AZ55" i="1"/>
  <c r="BB55" i="1"/>
  <c r="BD55" i="1"/>
  <c r="BF55" i="1"/>
  <c r="BG55" i="1"/>
  <c r="BH55" i="1"/>
  <c r="D56" i="1"/>
  <c r="L56" i="1"/>
  <c r="N56" i="1"/>
  <c r="Q56" i="1"/>
  <c r="R56" i="1"/>
  <c r="T56" i="1" s="1"/>
  <c r="X56" i="1"/>
  <c r="Z56" i="1"/>
  <c r="AB56" i="1"/>
  <c r="AD56" i="1"/>
  <c r="AF56" i="1"/>
  <c r="AH56" i="1"/>
  <c r="AJ56" i="1"/>
  <c r="AM56" i="1"/>
  <c r="AO56" i="1"/>
  <c r="AQ56" i="1"/>
  <c r="AS56" i="1"/>
  <c r="AW56" i="1"/>
  <c r="AZ56" i="1"/>
  <c r="BB56" i="1"/>
  <c r="BD56" i="1"/>
  <c r="BF56" i="1"/>
  <c r="BG56" i="1"/>
  <c r="BH56" i="1"/>
  <c r="D57" i="1"/>
  <c r="L57" i="1"/>
  <c r="N57" i="1"/>
  <c r="Q57" i="1"/>
  <c r="R57" i="1"/>
  <c r="T57" i="1"/>
  <c r="X57" i="1"/>
  <c r="Z57" i="1"/>
  <c r="AB57" i="1"/>
  <c r="AD57" i="1"/>
  <c r="AF57" i="1"/>
  <c r="AH57" i="1"/>
  <c r="AJ57" i="1"/>
  <c r="AM57" i="1"/>
  <c r="AO57" i="1"/>
  <c r="AQ57" i="1"/>
  <c r="AS57" i="1"/>
  <c r="AW57" i="1"/>
  <c r="AZ57" i="1"/>
  <c r="BB57" i="1"/>
  <c r="BD57" i="1"/>
  <c r="BF57" i="1"/>
  <c r="BG57" i="1"/>
  <c r="BH57" i="1"/>
  <c r="D58" i="1"/>
  <c r="L58" i="1"/>
  <c r="N58" i="1"/>
  <c r="Q58" i="1"/>
  <c r="R58" i="1"/>
  <c r="T58" i="1"/>
  <c r="X58" i="1"/>
  <c r="Z58" i="1"/>
  <c r="AB58" i="1"/>
  <c r="AD58" i="1"/>
  <c r="AF58" i="1"/>
  <c r="AH58" i="1"/>
  <c r="AJ58" i="1"/>
  <c r="AM58" i="1"/>
  <c r="AO58" i="1"/>
  <c r="AQ58" i="1"/>
  <c r="AS58" i="1"/>
  <c r="AW58" i="1"/>
  <c r="AZ58" i="1"/>
  <c r="BB58" i="1"/>
  <c r="BD58" i="1"/>
  <c r="BF58" i="1"/>
  <c r="BG58" i="1"/>
  <c r="BH58" i="1"/>
  <c r="D59" i="1"/>
  <c r="L59" i="1"/>
  <c r="N59" i="1"/>
  <c r="Q59" i="1"/>
  <c r="R59" i="1"/>
  <c r="T59" i="1"/>
  <c r="X59" i="1"/>
  <c r="Z59" i="1"/>
  <c r="AB59" i="1"/>
  <c r="AD59" i="1"/>
  <c r="AF59" i="1"/>
  <c r="AH59" i="1"/>
  <c r="AJ59" i="1"/>
  <c r="AM59" i="1"/>
  <c r="AO59" i="1"/>
  <c r="AQ59" i="1"/>
  <c r="AS59" i="1"/>
  <c r="AW59" i="1"/>
  <c r="AZ59" i="1"/>
  <c r="BB59" i="1"/>
  <c r="BD59" i="1"/>
  <c r="BF59" i="1"/>
  <c r="BG59" i="1"/>
  <c r="BH59" i="1"/>
  <c r="D60" i="1"/>
  <c r="L60" i="1"/>
  <c r="N60" i="1"/>
  <c r="Q60" i="1"/>
  <c r="R60" i="1"/>
  <c r="T60" i="1" s="1"/>
  <c r="X60" i="1"/>
  <c r="Z60" i="1"/>
  <c r="AB60" i="1"/>
  <c r="AD60" i="1"/>
  <c r="AF60" i="1"/>
  <c r="AH60" i="1"/>
  <c r="AJ60" i="1"/>
  <c r="AM60" i="1"/>
  <c r="AO60" i="1"/>
  <c r="AQ60" i="1"/>
  <c r="AS60" i="1"/>
  <c r="AW60" i="1"/>
  <c r="AZ60" i="1"/>
  <c r="BB60" i="1"/>
  <c r="BD60" i="1"/>
  <c r="BF60" i="1"/>
  <c r="BG60" i="1"/>
  <c r="BH60" i="1"/>
  <c r="D61" i="1"/>
  <c r="L61" i="1"/>
  <c r="N61" i="1"/>
  <c r="Q61" i="1"/>
  <c r="R61" i="1"/>
  <c r="T61" i="1" s="1"/>
  <c r="X61" i="1"/>
  <c r="Z61" i="1"/>
  <c r="AB61" i="1"/>
  <c r="AD61" i="1"/>
  <c r="AF61" i="1"/>
  <c r="AH61" i="1"/>
  <c r="AJ61" i="1"/>
  <c r="AM61" i="1"/>
  <c r="AO61" i="1"/>
  <c r="AQ61" i="1"/>
  <c r="AS61" i="1"/>
  <c r="AW61" i="1"/>
  <c r="AZ61" i="1"/>
  <c r="BB61" i="1"/>
  <c r="BD61" i="1"/>
  <c r="BF61" i="1"/>
  <c r="BG61" i="1"/>
  <c r="BH61" i="1"/>
  <c r="D62" i="1"/>
  <c r="L62" i="1"/>
  <c r="N62" i="1"/>
  <c r="Q62" i="1"/>
  <c r="R62" i="1"/>
  <c r="T62" i="1"/>
  <c r="X62" i="1"/>
  <c r="Z62" i="1"/>
  <c r="AB62" i="1"/>
  <c r="AD62" i="1"/>
  <c r="AF62" i="1"/>
  <c r="AH62" i="1"/>
  <c r="AJ62" i="1"/>
  <c r="AM62" i="1"/>
  <c r="AO62" i="1"/>
  <c r="AQ62" i="1"/>
  <c r="AS62" i="1"/>
  <c r="AW62" i="1"/>
  <c r="AZ62" i="1"/>
  <c r="BB62" i="1"/>
  <c r="BD62" i="1"/>
  <c r="BF62" i="1"/>
  <c r="BG62" i="1"/>
  <c r="BH62" i="1"/>
  <c r="D63" i="1"/>
  <c r="L63" i="1"/>
  <c r="N63" i="1"/>
  <c r="Q63" i="1"/>
  <c r="R63" i="1"/>
  <c r="T63" i="1"/>
  <c r="X63" i="1"/>
  <c r="Z63" i="1"/>
  <c r="AB63" i="1"/>
  <c r="AD63" i="1"/>
  <c r="AF63" i="1"/>
  <c r="AH63" i="1"/>
  <c r="AJ63" i="1"/>
  <c r="AM63" i="1"/>
  <c r="AO63" i="1"/>
  <c r="AQ63" i="1"/>
  <c r="AS63" i="1"/>
  <c r="AW63" i="1"/>
  <c r="AZ63" i="1"/>
  <c r="BB63" i="1"/>
  <c r="BD63" i="1"/>
  <c r="BF63" i="1"/>
  <c r="BG63" i="1"/>
  <c r="BH63" i="1"/>
  <c r="D64" i="1"/>
  <c r="L64" i="1"/>
  <c r="N64" i="1"/>
  <c r="Q64" i="1"/>
  <c r="R64" i="1"/>
  <c r="T64" i="1"/>
  <c r="X64" i="1"/>
  <c r="Z64" i="1"/>
  <c r="AB64" i="1"/>
  <c r="AD64" i="1"/>
  <c r="AF64" i="1"/>
  <c r="AH64" i="1"/>
  <c r="AJ64" i="1"/>
  <c r="AM64" i="1"/>
  <c r="AO64" i="1"/>
  <c r="AQ64" i="1"/>
  <c r="AS64" i="1"/>
  <c r="AW64" i="1"/>
  <c r="AZ64" i="1"/>
  <c r="BB64" i="1"/>
  <c r="BD64" i="1"/>
  <c r="BF64" i="1"/>
  <c r="BG64" i="1"/>
  <c r="BH64" i="1"/>
  <c r="D65" i="1"/>
  <c r="L65" i="1"/>
  <c r="N65" i="1"/>
  <c r="Q65" i="1"/>
  <c r="R65" i="1"/>
  <c r="T65" i="1" s="1"/>
  <c r="X65" i="1"/>
  <c r="Z65" i="1"/>
  <c r="AB65" i="1"/>
  <c r="AD65" i="1"/>
  <c r="AF65" i="1"/>
  <c r="AH65" i="1"/>
  <c r="AJ65" i="1"/>
  <c r="AM65" i="1"/>
  <c r="AO65" i="1"/>
  <c r="AQ65" i="1"/>
  <c r="AS65" i="1"/>
  <c r="AW65" i="1"/>
  <c r="AZ65" i="1"/>
  <c r="BB65" i="1"/>
  <c r="BD65" i="1"/>
  <c r="BF65" i="1"/>
  <c r="BG65" i="1"/>
  <c r="BH65" i="1"/>
  <c r="D66" i="1"/>
  <c r="L66" i="1"/>
  <c r="N66" i="1"/>
  <c r="Q66" i="1"/>
  <c r="R66" i="1"/>
  <c r="T66" i="1" s="1"/>
  <c r="X66" i="1"/>
  <c r="Z66" i="1"/>
  <c r="AB66" i="1"/>
  <c r="AD66" i="1"/>
  <c r="AF66" i="1"/>
  <c r="AH66" i="1"/>
  <c r="AJ66" i="1"/>
  <c r="AM66" i="1"/>
  <c r="AO66" i="1"/>
  <c r="AQ66" i="1"/>
  <c r="AS66" i="1"/>
  <c r="AW66" i="1"/>
  <c r="AZ66" i="1"/>
  <c r="BB66" i="1"/>
  <c r="BD66" i="1"/>
  <c r="BF66" i="1"/>
  <c r="BG66" i="1"/>
  <c r="BH66" i="1"/>
  <c r="D67" i="1"/>
  <c r="L67" i="1"/>
  <c r="N67" i="1"/>
  <c r="Q67" i="1"/>
  <c r="R67" i="1"/>
  <c r="T67" i="1"/>
  <c r="X67" i="1"/>
  <c r="Z67" i="1"/>
  <c r="AB67" i="1"/>
  <c r="AD67" i="1"/>
  <c r="AF67" i="1"/>
  <c r="AH67" i="1"/>
  <c r="AJ67" i="1"/>
  <c r="AI2" i="1" s="1"/>
  <c r="AM67" i="1"/>
  <c r="AO67" i="1"/>
  <c r="AQ67" i="1"/>
  <c r="AS67" i="1"/>
  <c r="AW67" i="1"/>
  <c r="AZ67" i="1"/>
  <c r="BB67" i="1"/>
  <c r="BD67" i="1"/>
  <c r="BF67" i="1"/>
  <c r="BG67" i="1"/>
  <c r="BH67" i="1"/>
  <c r="D68" i="1"/>
  <c r="L68" i="1"/>
  <c r="N68" i="1"/>
  <c r="Q68" i="1"/>
  <c r="R68" i="1"/>
  <c r="T68" i="1"/>
  <c r="X68" i="1"/>
  <c r="Z68" i="1"/>
  <c r="AB68" i="1"/>
  <c r="AD68" i="1"/>
  <c r="AF68" i="1"/>
  <c r="AH68" i="1"/>
  <c r="AJ68" i="1"/>
  <c r="AM68" i="1"/>
  <c r="AO68" i="1"/>
  <c r="AQ68" i="1"/>
  <c r="AS68" i="1"/>
  <c r="AW68" i="1"/>
  <c r="AZ68" i="1"/>
  <c r="BB68" i="1"/>
  <c r="BD68" i="1"/>
  <c r="BF68" i="1"/>
  <c r="BG68" i="1"/>
  <c r="BH68" i="1"/>
  <c r="D69" i="1"/>
  <c r="L69" i="1"/>
  <c r="N69" i="1"/>
  <c r="Q69" i="1"/>
  <c r="R69" i="1"/>
  <c r="T69" i="1"/>
  <c r="X69" i="1"/>
  <c r="Z69" i="1"/>
  <c r="AB69" i="1"/>
  <c r="AD69" i="1"/>
  <c r="AF69" i="1"/>
  <c r="AH69" i="1"/>
  <c r="AJ69" i="1"/>
  <c r="AM69" i="1"/>
  <c r="AO69" i="1"/>
  <c r="AQ69" i="1"/>
  <c r="AS69" i="1"/>
  <c r="AW69" i="1"/>
  <c r="AZ69" i="1"/>
  <c r="BB69" i="1"/>
  <c r="BD69" i="1"/>
  <c r="BF69" i="1"/>
  <c r="BG69" i="1"/>
  <c r="BH69" i="1"/>
  <c r="D70" i="1"/>
  <c r="L70" i="1"/>
  <c r="N70" i="1"/>
  <c r="Q70" i="1"/>
  <c r="R70" i="1"/>
  <c r="T70" i="1" s="1"/>
  <c r="X70" i="1"/>
  <c r="Z70" i="1"/>
  <c r="AB70" i="1"/>
  <c r="AD70" i="1"/>
  <c r="AF70" i="1"/>
  <c r="AH70" i="1"/>
  <c r="AJ70" i="1"/>
  <c r="AM70" i="1"/>
  <c r="AO70" i="1"/>
  <c r="AQ70" i="1"/>
  <c r="AS70" i="1"/>
  <c r="AW70" i="1"/>
  <c r="AZ70" i="1"/>
  <c r="BB70" i="1"/>
  <c r="BD70" i="1"/>
  <c r="BF70" i="1"/>
  <c r="BG70" i="1"/>
  <c r="BH70" i="1"/>
  <c r="D71" i="1"/>
  <c r="L71" i="1"/>
  <c r="N71" i="1"/>
  <c r="Q71" i="1"/>
  <c r="R71" i="1"/>
  <c r="T71" i="1" s="1"/>
  <c r="X71" i="1"/>
  <c r="Z71" i="1"/>
  <c r="AB71" i="1"/>
  <c r="AD71" i="1"/>
  <c r="AF71" i="1"/>
  <c r="AH71" i="1"/>
  <c r="AJ71" i="1"/>
  <c r="AM71" i="1"/>
  <c r="AO71" i="1"/>
  <c r="AQ71" i="1"/>
  <c r="AS71" i="1"/>
  <c r="AW71" i="1"/>
  <c r="AZ71" i="1"/>
  <c r="BB71" i="1"/>
  <c r="BD71" i="1"/>
  <c r="BF71" i="1"/>
  <c r="BG71" i="1"/>
  <c r="BH71" i="1"/>
  <c r="D72" i="1"/>
  <c r="L72" i="1"/>
  <c r="N72" i="1"/>
  <c r="Q72" i="1"/>
  <c r="R72" i="1"/>
  <c r="T72" i="1"/>
  <c r="X72" i="1"/>
  <c r="Z72" i="1"/>
  <c r="AB72" i="1"/>
  <c r="AD72" i="1"/>
  <c r="AF72" i="1"/>
  <c r="AH72" i="1"/>
  <c r="AJ72" i="1"/>
  <c r="AM72" i="1"/>
  <c r="AO72" i="1"/>
  <c r="AQ72" i="1"/>
  <c r="AS72" i="1"/>
  <c r="AW72" i="1"/>
  <c r="AZ72" i="1"/>
  <c r="BB72" i="1"/>
  <c r="BD72" i="1"/>
  <c r="BF72" i="1"/>
  <c r="BG72" i="1"/>
  <c r="BH72" i="1"/>
  <c r="D73" i="1"/>
  <c r="L73" i="1"/>
  <c r="N73" i="1"/>
  <c r="Q73" i="1"/>
  <c r="R73" i="1"/>
  <c r="T73" i="1"/>
  <c r="X73" i="1"/>
  <c r="Z73" i="1"/>
  <c r="AB73" i="1"/>
  <c r="AD73" i="1"/>
  <c r="AF73" i="1"/>
  <c r="AH73" i="1"/>
  <c r="AJ73" i="1"/>
  <c r="AM73" i="1"/>
  <c r="AO73" i="1"/>
  <c r="AQ73" i="1"/>
  <c r="AS73" i="1"/>
  <c r="AW73" i="1"/>
  <c r="AZ73" i="1"/>
  <c r="BB73" i="1"/>
  <c r="BD73" i="1"/>
  <c r="BF73" i="1"/>
  <c r="BG73" i="1"/>
  <c r="BH73" i="1"/>
  <c r="D74" i="1"/>
  <c r="L74" i="1"/>
  <c r="N74" i="1"/>
  <c r="Q74" i="1"/>
  <c r="R74" i="1"/>
  <c r="T74" i="1"/>
  <c r="X74" i="1"/>
  <c r="Z74" i="1"/>
  <c r="AB74" i="1"/>
  <c r="AD74" i="1"/>
  <c r="AF74" i="1"/>
  <c r="AH74" i="1"/>
  <c r="AJ74" i="1"/>
  <c r="AM74" i="1"/>
  <c r="AO74" i="1"/>
  <c r="AQ74" i="1"/>
  <c r="AS74" i="1"/>
  <c r="AW74" i="1"/>
  <c r="AZ74" i="1"/>
  <c r="BB74" i="1"/>
  <c r="BD74" i="1"/>
  <c r="BF74" i="1"/>
  <c r="BG74" i="1"/>
  <c r="BH74" i="1"/>
  <c r="D75" i="1"/>
  <c r="L75" i="1"/>
  <c r="N75" i="1"/>
  <c r="Q75" i="1"/>
  <c r="R75" i="1"/>
  <c r="T75" i="1" s="1"/>
  <c r="X75" i="1"/>
  <c r="Z75" i="1"/>
  <c r="AB75" i="1"/>
  <c r="AD75" i="1"/>
  <c r="AF75" i="1"/>
  <c r="AH75" i="1"/>
  <c r="AJ75" i="1"/>
  <c r="AM75" i="1"/>
  <c r="AO75" i="1"/>
  <c r="AQ75" i="1"/>
  <c r="AS75" i="1"/>
  <c r="AW75" i="1"/>
  <c r="AZ75" i="1"/>
  <c r="BB75" i="1"/>
  <c r="BD75" i="1"/>
  <c r="BF75" i="1"/>
  <c r="BG75" i="1"/>
  <c r="BH75" i="1"/>
  <c r="D76" i="1"/>
  <c r="L76" i="1"/>
  <c r="N76" i="1"/>
  <c r="Q76" i="1"/>
  <c r="R76" i="1"/>
  <c r="T76" i="1" s="1"/>
  <c r="X76" i="1"/>
  <c r="Z76" i="1"/>
  <c r="AB76" i="1"/>
  <c r="AD76" i="1"/>
  <c r="AF76" i="1"/>
  <c r="AH76" i="1"/>
  <c r="AJ76" i="1"/>
  <c r="AM76" i="1"/>
  <c r="AO76" i="1"/>
  <c r="AQ76" i="1"/>
  <c r="AS76" i="1"/>
  <c r="AW76" i="1"/>
  <c r="AZ76" i="1"/>
  <c r="BB76" i="1"/>
  <c r="BD76" i="1"/>
  <c r="BF76" i="1"/>
  <c r="BG76" i="1"/>
  <c r="BH76" i="1"/>
  <c r="D77" i="1"/>
  <c r="L77" i="1"/>
  <c r="N77" i="1"/>
  <c r="Q77" i="1"/>
  <c r="R77" i="1"/>
  <c r="T77" i="1"/>
  <c r="X77" i="1"/>
  <c r="Z77" i="1"/>
  <c r="AB77" i="1"/>
  <c r="AD77" i="1"/>
  <c r="AF77" i="1"/>
  <c r="AH77" i="1"/>
  <c r="AJ77" i="1"/>
  <c r="AM77" i="1"/>
  <c r="AO77" i="1"/>
  <c r="AQ77" i="1"/>
  <c r="AS77" i="1"/>
  <c r="AW77" i="1"/>
  <c r="AZ77" i="1"/>
  <c r="BB77" i="1"/>
  <c r="BD77" i="1"/>
  <c r="BF77" i="1"/>
  <c r="BG77" i="1"/>
  <c r="BH77" i="1"/>
  <c r="D78" i="1"/>
  <c r="L78" i="1"/>
  <c r="N78" i="1"/>
  <c r="Q78" i="1"/>
  <c r="R78" i="1"/>
  <c r="T78" i="1"/>
  <c r="X78" i="1"/>
  <c r="Z78" i="1"/>
  <c r="AB78" i="1"/>
  <c r="AD78" i="1"/>
  <c r="AF78" i="1"/>
  <c r="AH78" i="1"/>
  <c r="AJ78" i="1"/>
  <c r="AM78" i="1"/>
  <c r="AO78" i="1"/>
  <c r="AQ78" i="1"/>
  <c r="AS78" i="1"/>
  <c r="AW78" i="1"/>
  <c r="AZ78" i="1"/>
  <c r="BB78" i="1"/>
  <c r="BD78" i="1"/>
  <c r="BF78" i="1"/>
  <c r="BG78" i="1"/>
  <c r="BH78" i="1"/>
  <c r="D79" i="1"/>
  <c r="L79" i="1"/>
  <c r="N79" i="1"/>
  <c r="Q79" i="1"/>
  <c r="R79" i="1"/>
  <c r="T79" i="1"/>
  <c r="X79" i="1"/>
  <c r="Z79" i="1"/>
  <c r="AB79" i="1"/>
  <c r="AD79" i="1"/>
  <c r="AF79" i="1"/>
  <c r="AH79" i="1"/>
  <c r="AJ79" i="1"/>
  <c r="AM79" i="1"/>
  <c r="AO79" i="1"/>
  <c r="AQ79" i="1"/>
  <c r="AS79" i="1"/>
  <c r="AW79" i="1"/>
  <c r="AZ79" i="1"/>
  <c r="BB79" i="1"/>
  <c r="BD79" i="1"/>
  <c r="BF79" i="1"/>
  <c r="BG79" i="1"/>
  <c r="BH79" i="1"/>
  <c r="D80" i="1"/>
  <c r="L80" i="1"/>
  <c r="N80" i="1"/>
  <c r="Q80" i="1"/>
  <c r="R80" i="1"/>
  <c r="T80" i="1" s="1"/>
  <c r="X80" i="1"/>
  <c r="Z80" i="1"/>
  <c r="AB80" i="1"/>
  <c r="AD80" i="1"/>
  <c r="AF80" i="1"/>
  <c r="AH80" i="1"/>
  <c r="AJ80" i="1"/>
  <c r="AM80" i="1"/>
  <c r="AO80" i="1"/>
  <c r="AQ80" i="1"/>
  <c r="AS80" i="1"/>
  <c r="AW80" i="1"/>
  <c r="AZ80" i="1"/>
  <c r="BB80" i="1"/>
  <c r="BD80" i="1"/>
  <c r="BF80" i="1"/>
  <c r="BG80" i="1"/>
  <c r="BH80" i="1"/>
  <c r="D81" i="1"/>
  <c r="L81" i="1"/>
  <c r="N81" i="1"/>
  <c r="Q81" i="1"/>
  <c r="R81" i="1"/>
  <c r="T81" i="1" s="1"/>
  <c r="X81" i="1"/>
  <c r="Z81" i="1"/>
  <c r="AB81" i="1"/>
  <c r="AD81" i="1"/>
  <c r="AF81" i="1"/>
  <c r="AH81" i="1"/>
  <c r="AJ81" i="1"/>
  <c r="AM81" i="1"/>
  <c r="AO81" i="1"/>
  <c r="AQ81" i="1"/>
  <c r="AS81" i="1"/>
  <c r="AW81" i="1"/>
  <c r="AZ81" i="1"/>
  <c r="BB81" i="1"/>
  <c r="BD81" i="1"/>
  <c r="BF81" i="1"/>
  <c r="BG81" i="1"/>
  <c r="BH81" i="1"/>
  <c r="D82" i="1"/>
  <c r="L82" i="1"/>
  <c r="N82" i="1"/>
  <c r="Q82" i="1"/>
  <c r="R82" i="1"/>
  <c r="T82" i="1"/>
  <c r="X82" i="1"/>
  <c r="Z82" i="1"/>
  <c r="AB82" i="1"/>
  <c r="AD82" i="1"/>
  <c r="AF82" i="1"/>
  <c r="AH82" i="1"/>
  <c r="AJ82" i="1"/>
  <c r="AM82" i="1"/>
  <c r="AO82" i="1"/>
  <c r="AQ82" i="1"/>
  <c r="AS82" i="1"/>
  <c r="AW82" i="1"/>
  <c r="AZ82" i="1"/>
  <c r="BB82" i="1"/>
  <c r="BD82" i="1"/>
  <c r="BF82" i="1"/>
  <c r="BG82" i="1"/>
  <c r="BH82" i="1"/>
  <c r="D83" i="1"/>
  <c r="L83" i="1"/>
  <c r="N83" i="1"/>
  <c r="Q83" i="1"/>
  <c r="R83" i="1"/>
  <c r="T83" i="1"/>
  <c r="X83" i="1"/>
  <c r="Z83" i="1"/>
  <c r="AB83" i="1"/>
  <c r="AD83" i="1"/>
  <c r="AF83" i="1"/>
  <c r="AH83" i="1"/>
  <c r="AJ83" i="1"/>
  <c r="AM83" i="1"/>
  <c r="AO83" i="1"/>
  <c r="AQ83" i="1"/>
  <c r="AS83" i="1"/>
  <c r="AW83" i="1"/>
  <c r="AZ83" i="1"/>
  <c r="BB83" i="1"/>
  <c r="BD83" i="1"/>
  <c r="BF83" i="1"/>
  <c r="BG83" i="1"/>
  <c r="BH83" i="1"/>
  <c r="D84" i="1"/>
  <c r="L84" i="1"/>
  <c r="N84" i="1"/>
  <c r="Q84" i="1"/>
  <c r="R84" i="1"/>
  <c r="T84" i="1"/>
  <c r="X84" i="1"/>
  <c r="Z84" i="1"/>
  <c r="AB84" i="1"/>
  <c r="AD84" i="1"/>
  <c r="AF84" i="1"/>
  <c r="AH84" i="1"/>
  <c r="AJ84" i="1"/>
  <c r="AM84" i="1"/>
  <c r="AO84" i="1"/>
  <c r="AQ84" i="1"/>
  <c r="AS84" i="1"/>
  <c r="AW84" i="1"/>
  <c r="AZ84" i="1"/>
  <c r="BB84" i="1"/>
  <c r="BD84" i="1"/>
  <c r="BF84" i="1"/>
  <c r="BG84" i="1"/>
  <c r="BH84" i="1"/>
  <c r="D85" i="1"/>
  <c r="L85" i="1"/>
  <c r="N85" i="1"/>
  <c r="Q85" i="1"/>
  <c r="R85" i="1"/>
  <c r="T85" i="1" s="1"/>
  <c r="X85" i="1"/>
  <c r="Z85" i="1"/>
  <c r="AB85" i="1"/>
  <c r="AD85" i="1"/>
  <c r="AF85" i="1"/>
  <c r="AH85" i="1"/>
  <c r="AJ85" i="1"/>
  <c r="AM85" i="1"/>
  <c r="AO85" i="1"/>
  <c r="AQ85" i="1"/>
  <c r="AS85" i="1"/>
  <c r="AW85" i="1"/>
  <c r="AZ85" i="1"/>
  <c r="BB85" i="1"/>
  <c r="BD85" i="1"/>
  <c r="BF85" i="1"/>
  <c r="BG85" i="1"/>
  <c r="BH85" i="1"/>
  <c r="D86" i="1"/>
  <c r="L86" i="1"/>
  <c r="N86" i="1"/>
  <c r="Q86" i="1"/>
  <c r="R86" i="1"/>
  <c r="T86" i="1" s="1"/>
  <c r="X86" i="1"/>
  <c r="Z86" i="1"/>
  <c r="AB86" i="1"/>
  <c r="AD86" i="1"/>
  <c r="AF86" i="1"/>
  <c r="AH86" i="1"/>
  <c r="AJ86" i="1"/>
  <c r="AM86" i="1"/>
  <c r="AO86" i="1"/>
  <c r="AQ86" i="1"/>
  <c r="AS86" i="1"/>
  <c r="AW86" i="1"/>
  <c r="AZ86" i="1"/>
  <c r="BB86" i="1"/>
  <c r="BD86" i="1"/>
  <c r="BF86" i="1"/>
  <c r="BG86" i="1"/>
  <c r="BH86" i="1"/>
  <c r="D87" i="1"/>
  <c r="L87" i="1"/>
  <c r="N87" i="1"/>
  <c r="Q87" i="1"/>
  <c r="R87" i="1"/>
  <c r="T87" i="1"/>
  <c r="X87" i="1"/>
  <c r="Z87" i="1"/>
  <c r="AB87" i="1"/>
  <c r="AD87" i="1"/>
  <c r="AF87" i="1"/>
  <c r="AH87" i="1"/>
  <c r="AJ87" i="1"/>
  <c r="AM87" i="1"/>
  <c r="AO87" i="1"/>
  <c r="AQ87" i="1"/>
  <c r="AS87" i="1"/>
  <c r="AW87" i="1"/>
  <c r="AZ87" i="1"/>
  <c r="BB87" i="1"/>
  <c r="BD87" i="1"/>
  <c r="BF87" i="1"/>
  <c r="BG87" i="1"/>
  <c r="BH87" i="1"/>
  <c r="D88" i="1"/>
  <c r="L88" i="1"/>
  <c r="N88" i="1"/>
  <c r="Q88" i="1"/>
  <c r="R88" i="1"/>
  <c r="T88" i="1"/>
  <c r="X88" i="1"/>
  <c r="Z88" i="1"/>
  <c r="AB88" i="1"/>
  <c r="AD88" i="1"/>
  <c r="AF88" i="1"/>
  <c r="AH88" i="1"/>
  <c r="AJ88" i="1"/>
  <c r="AM88" i="1"/>
  <c r="AO88" i="1"/>
  <c r="AQ88" i="1"/>
  <c r="AS88" i="1"/>
  <c r="AW88" i="1"/>
  <c r="AZ88" i="1"/>
  <c r="BB88" i="1"/>
  <c r="BD88" i="1"/>
  <c r="BF88" i="1"/>
  <c r="BG88" i="1"/>
  <c r="BH88" i="1"/>
  <c r="D89" i="1"/>
  <c r="L89" i="1"/>
  <c r="N89" i="1"/>
  <c r="Q89" i="1"/>
  <c r="R89" i="1"/>
  <c r="T89" i="1"/>
  <c r="X89" i="1"/>
  <c r="Z89" i="1"/>
  <c r="AB89" i="1"/>
  <c r="AD89" i="1"/>
  <c r="AF89" i="1"/>
  <c r="AH89" i="1"/>
  <c r="AJ89" i="1"/>
  <c r="AM89" i="1"/>
  <c r="AO89" i="1"/>
  <c r="AQ89" i="1"/>
  <c r="AS89" i="1"/>
  <c r="AW89" i="1"/>
  <c r="AZ89" i="1"/>
  <c r="BB89" i="1"/>
  <c r="BD89" i="1"/>
  <c r="BF89" i="1"/>
  <c r="BG89" i="1"/>
  <c r="BH89" i="1"/>
  <c r="D90" i="1"/>
  <c r="L90" i="1"/>
  <c r="N90" i="1"/>
  <c r="Q90" i="1"/>
  <c r="R90" i="1"/>
  <c r="T90" i="1" s="1"/>
  <c r="X90" i="1"/>
  <c r="Z90" i="1"/>
  <c r="AB90" i="1"/>
  <c r="AD90" i="1"/>
  <c r="AF90" i="1"/>
  <c r="AH90" i="1"/>
  <c r="AJ90" i="1"/>
  <c r="AM90" i="1"/>
  <c r="AO90" i="1"/>
  <c r="AQ90" i="1"/>
  <c r="AS90" i="1"/>
  <c r="AW90" i="1"/>
  <c r="AZ90" i="1"/>
  <c r="BB90" i="1"/>
  <c r="BD90" i="1"/>
  <c r="BF90" i="1"/>
  <c r="BG90" i="1"/>
  <c r="BH90" i="1"/>
  <c r="D91" i="1"/>
  <c r="L91" i="1"/>
  <c r="N91" i="1"/>
  <c r="Q91" i="1"/>
  <c r="R91" i="1"/>
  <c r="T91" i="1" s="1"/>
  <c r="X91" i="1"/>
  <c r="Z91" i="1"/>
  <c r="AB91" i="1"/>
  <c r="AD91" i="1"/>
  <c r="AF91" i="1"/>
  <c r="AH91" i="1"/>
  <c r="AJ91" i="1"/>
  <c r="AM91" i="1"/>
  <c r="AO91" i="1"/>
  <c r="AQ91" i="1"/>
  <c r="AS91" i="1"/>
  <c r="AW91" i="1"/>
  <c r="AZ91" i="1"/>
  <c r="BB91" i="1"/>
  <c r="BD91" i="1"/>
  <c r="BF91" i="1"/>
  <c r="BG91" i="1"/>
  <c r="BH91" i="1"/>
  <c r="D92" i="1"/>
  <c r="L92" i="1"/>
  <c r="N92" i="1"/>
  <c r="Q92" i="1"/>
  <c r="R92" i="1"/>
  <c r="T92" i="1"/>
  <c r="X92" i="1"/>
  <c r="Z92" i="1"/>
  <c r="AB92" i="1"/>
  <c r="AD92" i="1"/>
  <c r="AF92" i="1"/>
  <c r="AH92" i="1"/>
  <c r="AJ92" i="1"/>
  <c r="AM92" i="1"/>
  <c r="AO92" i="1"/>
  <c r="AQ92" i="1"/>
  <c r="AS92" i="1"/>
  <c r="AW92" i="1"/>
  <c r="AZ92" i="1"/>
  <c r="BB92" i="1"/>
  <c r="BD92" i="1"/>
  <c r="BF92" i="1"/>
  <c r="BG92" i="1"/>
  <c r="BH92" i="1"/>
  <c r="D93" i="1"/>
  <c r="L93" i="1"/>
  <c r="N93" i="1"/>
  <c r="Q93" i="1"/>
  <c r="R93" i="1"/>
  <c r="T93" i="1"/>
  <c r="X93" i="1"/>
  <c r="Z93" i="1"/>
  <c r="AB93" i="1"/>
  <c r="AD93" i="1"/>
  <c r="AF93" i="1"/>
  <c r="AH93" i="1"/>
  <c r="AJ93" i="1"/>
  <c r="AM93" i="1"/>
  <c r="AO93" i="1"/>
  <c r="AQ93" i="1"/>
  <c r="AS93" i="1"/>
  <c r="AW93" i="1"/>
  <c r="AZ93" i="1"/>
  <c r="BB93" i="1"/>
  <c r="BD93" i="1"/>
  <c r="BF93" i="1"/>
  <c r="BG93" i="1"/>
  <c r="BH93" i="1"/>
  <c r="D94" i="1"/>
  <c r="L94" i="1"/>
  <c r="N94" i="1"/>
  <c r="Q94" i="1"/>
  <c r="R94" i="1"/>
  <c r="T94" i="1"/>
  <c r="X94" i="1"/>
  <c r="Z94" i="1"/>
  <c r="AB94" i="1"/>
  <c r="AD94" i="1"/>
  <c r="AF94" i="1"/>
  <c r="AH94" i="1"/>
  <c r="AJ94" i="1"/>
  <c r="AM94" i="1"/>
  <c r="AO94" i="1"/>
  <c r="AQ94" i="1"/>
  <c r="AS94" i="1"/>
  <c r="AW94" i="1"/>
  <c r="AZ94" i="1"/>
  <c r="BB94" i="1"/>
  <c r="BD94" i="1"/>
  <c r="BF94" i="1"/>
  <c r="BG94" i="1"/>
  <c r="BH94" i="1"/>
  <c r="D95" i="1"/>
  <c r="L95" i="1"/>
  <c r="N95" i="1"/>
  <c r="Q95" i="1"/>
  <c r="R95" i="1"/>
  <c r="T95" i="1" s="1"/>
  <c r="X95" i="1"/>
  <c r="Z95" i="1"/>
  <c r="AB95" i="1"/>
  <c r="AD95" i="1"/>
  <c r="AF95" i="1"/>
  <c r="AH95" i="1"/>
  <c r="AJ95" i="1"/>
  <c r="AM95" i="1"/>
  <c r="AO95" i="1"/>
  <c r="AQ95" i="1"/>
  <c r="AS95" i="1"/>
  <c r="AW95" i="1"/>
  <c r="AZ95" i="1"/>
  <c r="BB95" i="1"/>
  <c r="BD95" i="1"/>
  <c r="BF95" i="1"/>
  <c r="BG95" i="1"/>
  <c r="BH95" i="1"/>
  <c r="D96" i="1"/>
  <c r="L96" i="1"/>
  <c r="N96" i="1"/>
  <c r="Q96" i="1"/>
  <c r="R96" i="1"/>
  <c r="T96" i="1" s="1"/>
  <c r="X96" i="1"/>
  <c r="Z96" i="1"/>
  <c r="AB96" i="1"/>
  <c r="AD96" i="1"/>
  <c r="AF96" i="1"/>
  <c r="AH96" i="1"/>
  <c r="AJ96" i="1"/>
  <c r="AM96" i="1"/>
  <c r="AO96" i="1"/>
  <c r="AQ96" i="1"/>
  <c r="AS96" i="1"/>
  <c r="AW96" i="1"/>
  <c r="AZ96" i="1"/>
  <c r="BB96" i="1"/>
  <c r="BD96" i="1"/>
  <c r="BF96" i="1"/>
  <c r="BG96" i="1"/>
  <c r="BH96" i="1"/>
  <c r="D97" i="1"/>
  <c r="L97" i="1"/>
  <c r="N97" i="1"/>
  <c r="Q97" i="1"/>
  <c r="R97" i="1"/>
  <c r="T97" i="1"/>
  <c r="X97" i="1"/>
  <c r="Z97" i="1"/>
  <c r="AB97" i="1"/>
  <c r="AD97" i="1"/>
  <c r="AF97" i="1"/>
  <c r="AH97" i="1"/>
  <c r="AJ97" i="1"/>
  <c r="AM97" i="1"/>
  <c r="AO97" i="1"/>
  <c r="AQ97" i="1"/>
  <c r="AS97" i="1"/>
  <c r="AW97" i="1"/>
  <c r="AZ97" i="1"/>
  <c r="BB97" i="1"/>
  <c r="BD97" i="1"/>
  <c r="BF97" i="1"/>
  <c r="BG97" i="1"/>
  <c r="BH97" i="1"/>
  <c r="D98" i="1"/>
  <c r="L98" i="1"/>
  <c r="N98" i="1"/>
  <c r="Q98" i="1"/>
  <c r="R98" i="1"/>
  <c r="T98" i="1"/>
  <c r="X98" i="1"/>
  <c r="Z98" i="1"/>
  <c r="AB98" i="1"/>
  <c r="AD98" i="1"/>
  <c r="AF98" i="1"/>
  <c r="AH98" i="1"/>
  <c r="AJ98" i="1"/>
  <c r="AM98" i="1"/>
  <c r="AO98" i="1"/>
  <c r="AQ98" i="1"/>
  <c r="AS98" i="1"/>
  <c r="AW98" i="1"/>
  <c r="AZ98" i="1"/>
  <c r="BB98" i="1"/>
  <c r="BD98" i="1"/>
  <c r="BF98" i="1"/>
  <c r="BG98" i="1"/>
  <c r="BH98" i="1"/>
  <c r="D99" i="1"/>
  <c r="L99" i="1"/>
  <c r="N99" i="1"/>
  <c r="Q99" i="1"/>
  <c r="R99" i="1"/>
  <c r="T99" i="1"/>
  <c r="X99" i="1"/>
  <c r="Z99" i="1"/>
  <c r="AB99" i="1"/>
  <c r="AD99" i="1"/>
  <c r="AF99" i="1"/>
  <c r="AH99" i="1"/>
  <c r="AJ99" i="1"/>
  <c r="AM99" i="1"/>
  <c r="AO99" i="1"/>
  <c r="AQ99" i="1"/>
  <c r="AS99" i="1"/>
  <c r="AW99" i="1"/>
  <c r="AZ99" i="1"/>
  <c r="BB99" i="1"/>
  <c r="BD99" i="1"/>
  <c r="BF99" i="1"/>
  <c r="BG99" i="1"/>
  <c r="BH99" i="1"/>
  <c r="D100" i="1"/>
  <c r="L100" i="1"/>
  <c r="N100" i="1"/>
  <c r="Q100" i="1"/>
  <c r="R100" i="1"/>
  <c r="T100" i="1" s="1"/>
  <c r="X100" i="1"/>
  <c r="Z100" i="1"/>
  <c r="AB100" i="1"/>
  <c r="AD100" i="1"/>
  <c r="AF100" i="1"/>
  <c r="AH100" i="1"/>
  <c r="AJ100" i="1"/>
  <c r="AM100" i="1"/>
  <c r="AO100" i="1"/>
  <c r="AQ100" i="1"/>
  <c r="AS100" i="1"/>
  <c r="AW100" i="1"/>
  <c r="AZ100" i="1"/>
  <c r="BB100" i="1"/>
  <c r="BD100" i="1"/>
  <c r="BF100" i="1"/>
  <c r="BG100" i="1"/>
  <c r="BH100" i="1"/>
  <c r="D101" i="1"/>
  <c r="L101" i="1"/>
  <c r="N101" i="1"/>
  <c r="Q101" i="1"/>
  <c r="R101" i="1"/>
  <c r="T101" i="1" s="1"/>
  <c r="X101" i="1"/>
  <c r="Z101" i="1"/>
  <c r="AB101" i="1"/>
  <c r="AD101" i="1"/>
  <c r="AF101" i="1"/>
  <c r="AH101" i="1"/>
  <c r="AJ101" i="1"/>
  <c r="AM101" i="1"/>
  <c r="AO101" i="1"/>
  <c r="AQ101" i="1"/>
  <c r="AS101" i="1"/>
  <c r="AW101" i="1"/>
  <c r="AZ101" i="1"/>
  <c r="BB101" i="1"/>
  <c r="BD101" i="1"/>
  <c r="BF101" i="1"/>
  <c r="BG101" i="1"/>
  <c r="BH101" i="1"/>
  <c r="D102" i="1"/>
  <c r="L102" i="1"/>
  <c r="N102" i="1"/>
  <c r="Q102" i="1"/>
  <c r="R102" i="1"/>
  <c r="T102" i="1"/>
  <c r="X102" i="1"/>
  <c r="Z102" i="1"/>
  <c r="AB102" i="1"/>
  <c r="AD102" i="1"/>
  <c r="AF102" i="1"/>
  <c r="AH102" i="1"/>
  <c r="AJ102" i="1"/>
  <c r="AM102" i="1"/>
  <c r="AO102" i="1"/>
  <c r="AQ102" i="1"/>
  <c r="AS102" i="1"/>
  <c r="AW102" i="1"/>
  <c r="AZ102" i="1"/>
  <c r="BB102" i="1"/>
  <c r="BD102" i="1"/>
  <c r="BF102" i="1"/>
  <c r="BG102" i="1"/>
  <c r="BH102" i="1"/>
  <c r="D103" i="1"/>
  <c r="L103" i="1"/>
  <c r="N103" i="1"/>
  <c r="Q103" i="1"/>
  <c r="R103" i="1"/>
  <c r="T103" i="1"/>
  <c r="X103" i="1"/>
  <c r="Z103" i="1"/>
  <c r="AB103" i="1"/>
  <c r="AD103" i="1"/>
  <c r="AF103" i="1"/>
  <c r="AH103" i="1"/>
  <c r="AJ103" i="1"/>
  <c r="AM103" i="1"/>
  <c r="AO103" i="1"/>
  <c r="AQ103" i="1"/>
  <c r="AS103" i="1"/>
  <c r="AW103" i="1"/>
  <c r="AZ103" i="1"/>
  <c r="BB103" i="1"/>
  <c r="BD103" i="1"/>
  <c r="BF103" i="1"/>
  <c r="BG103" i="1"/>
  <c r="BH103" i="1"/>
  <c r="D104" i="1"/>
  <c r="L104" i="1"/>
  <c r="N104" i="1"/>
  <c r="Q104" i="1"/>
  <c r="R104" i="1"/>
  <c r="T104" i="1"/>
  <c r="X104" i="1"/>
  <c r="Z104" i="1"/>
  <c r="AB104" i="1"/>
  <c r="AD104" i="1"/>
  <c r="AF104" i="1"/>
  <c r="AH104" i="1"/>
  <c r="AJ104" i="1"/>
  <c r="AM104" i="1"/>
  <c r="AO104" i="1"/>
  <c r="AQ104" i="1"/>
  <c r="AS104" i="1"/>
  <c r="AW104" i="1"/>
  <c r="AZ104" i="1"/>
  <c r="BB104" i="1"/>
  <c r="BD104" i="1"/>
  <c r="BF104" i="1"/>
  <c r="BG104" i="1"/>
  <c r="BH104" i="1"/>
  <c r="D105" i="1"/>
  <c r="L105" i="1"/>
  <c r="N105" i="1"/>
  <c r="Q105" i="1"/>
  <c r="R105" i="1"/>
  <c r="T105" i="1" s="1"/>
  <c r="X105" i="1"/>
  <c r="Z105" i="1"/>
  <c r="AB105" i="1"/>
  <c r="AD105" i="1"/>
  <c r="AF105" i="1"/>
  <c r="AH105" i="1"/>
  <c r="AJ105" i="1"/>
  <c r="AM105" i="1"/>
  <c r="AO105" i="1"/>
  <c r="AQ105" i="1"/>
  <c r="AS105" i="1"/>
  <c r="AW105" i="1"/>
  <c r="AZ105" i="1"/>
  <c r="BB105" i="1"/>
  <c r="BD105" i="1"/>
  <c r="BF105" i="1"/>
  <c r="BG105" i="1"/>
  <c r="BH105" i="1"/>
  <c r="D106" i="1"/>
  <c r="L106" i="1"/>
  <c r="N106" i="1"/>
  <c r="Q106" i="1"/>
  <c r="R106" i="1"/>
  <c r="T106" i="1" s="1"/>
  <c r="X106" i="1"/>
  <c r="Z106" i="1"/>
  <c r="AB106" i="1"/>
  <c r="AD106" i="1"/>
  <c r="AF106" i="1"/>
  <c r="AH106" i="1"/>
  <c r="AJ106" i="1"/>
  <c r="AM106" i="1"/>
  <c r="AO106" i="1"/>
  <c r="AQ106" i="1"/>
  <c r="AS106" i="1"/>
  <c r="AW106" i="1"/>
  <c r="AZ106" i="1"/>
  <c r="BB106" i="1"/>
  <c r="BD106" i="1"/>
  <c r="BF106" i="1"/>
  <c r="BG106" i="1"/>
  <c r="BH106" i="1"/>
  <c r="D107" i="1"/>
  <c r="L107" i="1"/>
  <c r="N107" i="1"/>
  <c r="Q107" i="1"/>
  <c r="R107" i="1"/>
  <c r="T107" i="1"/>
  <c r="X107" i="1"/>
  <c r="Z107" i="1"/>
  <c r="AB107" i="1"/>
  <c r="AD107" i="1"/>
  <c r="AF107" i="1"/>
  <c r="AH107" i="1"/>
  <c r="AJ107" i="1"/>
  <c r="AM107" i="1"/>
  <c r="AO107" i="1"/>
  <c r="AQ107" i="1"/>
  <c r="AS107" i="1"/>
  <c r="AW107" i="1"/>
  <c r="AZ107" i="1"/>
  <c r="BB107" i="1"/>
  <c r="BD107" i="1"/>
  <c r="BF107" i="1"/>
  <c r="BG107" i="1"/>
  <c r="BH107" i="1"/>
  <c r="D108" i="1"/>
  <c r="L108" i="1"/>
  <c r="N108" i="1"/>
  <c r="Q108" i="1"/>
  <c r="R108" i="1"/>
  <c r="T108" i="1"/>
  <c r="X108" i="1"/>
  <c r="Z108" i="1"/>
  <c r="AB108" i="1"/>
  <c r="AD108" i="1"/>
  <c r="AF108" i="1"/>
  <c r="AH108" i="1"/>
  <c r="AJ108" i="1"/>
  <c r="AM108" i="1"/>
  <c r="AO108" i="1"/>
  <c r="AQ108" i="1"/>
  <c r="AS108" i="1"/>
  <c r="AW108" i="1"/>
  <c r="AZ108" i="1"/>
  <c r="BB108" i="1"/>
  <c r="BD108" i="1"/>
  <c r="BF108" i="1"/>
  <c r="BG108" i="1"/>
  <c r="BH108" i="1"/>
  <c r="D109" i="1"/>
  <c r="L109" i="1"/>
  <c r="N109" i="1"/>
  <c r="Q109" i="1"/>
  <c r="R109" i="1"/>
  <c r="T109" i="1"/>
  <c r="X109" i="1"/>
  <c r="Z109" i="1"/>
  <c r="AB109" i="1"/>
  <c r="AD109" i="1"/>
  <c r="AF109" i="1"/>
  <c r="AH109" i="1"/>
  <c r="AJ109" i="1"/>
  <c r="AM109" i="1"/>
  <c r="AO109" i="1"/>
  <c r="AQ109" i="1"/>
  <c r="AS109" i="1"/>
  <c r="AW109" i="1"/>
  <c r="AZ109" i="1"/>
  <c r="BB109" i="1"/>
  <c r="BD109" i="1"/>
  <c r="BF109" i="1"/>
  <c r="BG109" i="1"/>
  <c r="BH109" i="1"/>
  <c r="D110" i="1"/>
  <c r="L110" i="1"/>
  <c r="N110" i="1"/>
  <c r="Q110" i="1"/>
  <c r="R110" i="1"/>
  <c r="T110" i="1" s="1"/>
  <c r="X110" i="1"/>
  <c r="Z110" i="1"/>
  <c r="AB110" i="1"/>
  <c r="AD110" i="1"/>
  <c r="AF110" i="1"/>
  <c r="AH110" i="1"/>
  <c r="AJ110" i="1"/>
  <c r="AM110" i="1"/>
  <c r="AO110" i="1"/>
  <c r="AQ110" i="1"/>
  <c r="AS110" i="1"/>
  <c r="AW110" i="1"/>
  <c r="AZ110" i="1"/>
  <c r="BB110" i="1"/>
  <c r="BD110" i="1"/>
  <c r="BF110" i="1"/>
  <c r="BG110" i="1"/>
  <c r="BH110" i="1"/>
  <c r="D111" i="1"/>
  <c r="L111" i="1"/>
  <c r="N111" i="1"/>
  <c r="Q111" i="1"/>
  <c r="R111" i="1"/>
  <c r="T111" i="1" s="1"/>
  <c r="X111" i="1"/>
  <c r="Z111" i="1"/>
  <c r="AB111" i="1"/>
  <c r="AD111" i="1"/>
  <c r="AF111" i="1"/>
  <c r="AH111" i="1"/>
  <c r="AJ111" i="1"/>
  <c r="AM111" i="1"/>
  <c r="AO111" i="1"/>
  <c r="AQ111" i="1"/>
  <c r="AS111" i="1"/>
  <c r="AW111" i="1"/>
  <c r="AZ111" i="1"/>
  <c r="BB111" i="1"/>
  <c r="BD111" i="1"/>
  <c r="BF111" i="1"/>
  <c r="BG111" i="1"/>
  <c r="BH111" i="1"/>
  <c r="D112" i="1"/>
  <c r="L112" i="1"/>
  <c r="N112" i="1"/>
  <c r="Q112" i="1"/>
  <c r="R112" i="1"/>
  <c r="T112" i="1"/>
  <c r="X112" i="1"/>
  <c r="Z112" i="1"/>
  <c r="AB112" i="1"/>
  <c r="AD112" i="1"/>
  <c r="AF112" i="1"/>
  <c r="AH112" i="1"/>
  <c r="AJ112" i="1"/>
  <c r="AM112" i="1"/>
  <c r="AO112" i="1"/>
  <c r="AQ112" i="1"/>
  <c r="AS112" i="1"/>
  <c r="AW112" i="1"/>
  <c r="AZ112" i="1"/>
  <c r="BB112" i="1"/>
  <c r="BD112" i="1"/>
  <c r="BF112" i="1"/>
  <c r="BG112" i="1"/>
  <c r="BH112" i="1"/>
  <c r="D113" i="1"/>
  <c r="L113" i="1"/>
  <c r="N113" i="1"/>
  <c r="Q113" i="1"/>
  <c r="R113" i="1"/>
  <c r="T113" i="1"/>
  <c r="X113" i="1"/>
  <c r="Z113" i="1"/>
  <c r="AB113" i="1"/>
  <c r="AD113" i="1"/>
  <c r="AF113" i="1"/>
  <c r="AH113" i="1"/>
  <c r="AJ113" i="1"/>
  <c r="AM113" i="1"/>
  <c r="AO113" i="1"/>
  <c r="AQ113" i="1"/>
  <c r="AS113" i="1"/>
  <c r="AW113" i="1"/>
  <c r="AZ113" i="1"/>
  <c r="BB113" i="1"/>
  <c r="BD113" i="1"/>
  <c r="BF113" i="1"/>
  <c r="BG113" i="1"/>
  <c r="BH113" i="1"/>
  <c r="D114" i="1"/>
  <c r="L114" i="1"/>
  <c r="N114" i="1"/>
  <c r="Q114" i="1"/>
  <c r="R114" i="1"/>
  <c r="T114" i="1"/>
  <c r="X114" i="1"/>
  <c r="Z114" i="1"/>
  <c r="AB114" i="1"/>
  <c r="AD114" i="1"/>
  <c r="AF114" i="1"/>
  <c r="AH114" i="1"/>
  <c r="AJ114" i="1"/>
  <c r="AM114" i="1"/>
  <c r="AO114" i="1"/>
  <c r="AQ114" i="1"/>
  <c r="AS114" i="1"/>
  <c r="AW114" i="1"/>
  <c r="AZ114" i="1"/>
  <c r="BB114" i="1"/>
  <c r="BD114" i="1"/>
  <c r="BF114" i="1"/>
  <c r="BG114" i="1"/>
  <c r="BH114" i="1"/>
  <c r="D115" i="1"/>
  <c r="L115" i="1"/>
  <c r="N115" i="1"/>
  <c r="Q115" i="1"/>
  <c r="R115" i="1"/>
  <c r="T115" i="1" s="1"/>
  <c r="X115" i="1"/>
  <c r="Z115" i="1"/>
  <c r="AB115" i="1"/>
  <c r="AD115" i="1"/>
  <c r="AF115" i="1"/>
  <c r="AH115" i="1"/>
  <c r="AJ115" i="1"/>
  <c r="AM115" i="1"/>
  <c r="AO115" i="1"/>
  <c r="AQ115" i="1"/>
  <c r="AS115" i="1"/>
  <c r="AW115" i="1"/>
  <c r="AZ115" i="1"/>
  <c r="BB115" i="1"/>
  <c r="BD115" i="1"/>
  <c r="BF115" i="1"/>
  <c r="BG115" i="1"/>
  <c r="BH115" i="1"/>
  <c r="D116" i="1"/>
  <c r="L116" i="1"/>
  <c r="N116" i="1"/>
  <c r="Q116" i="1"/>
  <c r="R116" i="1"/>
  <c r="T116" i="1" s="1"/>
  <c r="X116" i="1"/>
  <c r="Z116" i="1"/>
  <c r="AB116" i="1"/>
  <c r="AD116" i="1"/>
  <c r="AF116" i="1"/>
  <c r="AH116" i="1"/>
  <c r="AJ116" i="1"/>
  <c r="AM116" i="1"/>
  <c r="AO116" i="1"/>
  <c r="AQ116" i="1"/>
  <c r="AS116" i="1"/>
  <c r="AW116" i="1"/>
  <c r="AZ116" i="1"/>
  <c r="BB116" i="1"/>
  <c r="BD116" i="1"/>
  <c r="BF116" i="1"/>
  <c r="BG116" i="1"/>
  <c r="BH116" i="1"/>
  <c r="D117" i="1"/>
  <c r="L117" i="1"/>
  <c r="N117" i="1"/>
  <c r="Q117" i="1"/>
  <c r="R117" i="1"/>
  <c r="T117" i="1"/>
  <c r="X117" i="1"/>
  <c r="Z117" i="1"/>
  <c r="AB117" i="1"/>
  <c r="AD117" i="1"/>
  <c r="AF117" i="1"/>
  <c r="AH117" i="1"/>
  <c r="AJ117" i="1"/>
  <c r="AM117" i="1"/>
  <c r="AO117" i="1"/>
  <c r="AQ117" i="1"/>
  <c r="AS117" i="1"/>
  <c r="AW117" i="1"/>
  <c r="AZ117" i="1"/>
  <c r="BB117" i="1"/>
  <c r="BD117" i="1"/>
  <c r="BF117" i="1"/>
  <c r="BG117" i="1"/>
  <c r="BH117" i="1"/>
  <c r="D118" i="1"/>
  <c r="L118" i="1"/>
  <c r="N118" i="1"/>
  <c r="Q118" i="1"/>
  <c r="R118" i="1"/>
  <c r="T118" i="1"/>
  <c r="X118" i="1"/>
  <c r="Z118" i="1"/>
  <c r="AB118" i="1"/>
  <c r="AD118" i="1"/>
  <c r="AF118" i="1"/>
  <c r="AH118" i="1"/>
  <c r="AJ118" i="1"/>
  <c r="AM118" i="1"/>
  <c r="AO118" i="1"/>
  <c r="AQ118" i="1"/>
  <c r="AS118" i="1"/>
  <c r="AW118" i="1"/>
  <c r="AZ118" i="1"/>
  <c r="BB118" i="1"/>
  <c r="BD118" i="1"/>
  <c r="BF118" i="1"/>
  <c r="BG118" i="1"/>
  <c r="BH118" i="1"/>
  <c r="D119" i="1"/>
  <c r="L119" i="1"/>
  <c r="N119" i="1"/>
  <c r="Q119" i="1"/>
  <c r="R119" i="1"/>
  <c r="T119" i="1"/>
  <c r="X119" i="1"/>
  <c r="Z119" i="1"/>
  <c r="AB119" i="1"/>
  <c r="AD119" i="1"/>
  <c r="AF119" i="1"/>
  <c r="AH119" i="1"/>
  <c r="AJ119" i="1"/>
  <c r="AM119" i="1"/>
  <c r="AO119" i="1"/>
  <c r="AQ119" i="1"/>
  <c r="AS119" i="1"/>
  <c r="AW119" i="1"/>
  <c r="AZ119" i="1"/>
  <c r="BB119" i="1"/>
  <c r="BD119" i="1"/>
  <c r="BF119" i="1"/>
  <c r="BG119" i="1"/>
  <c r="BH119" i="1"/>
  <c r="D120" i="1"/>
  <c r="L120" i="1"/>
  <c r="N120" i="1"/>
  <c r="Q120" i="1"/>
  <c r="R120" i="1"/>
  <c r="T120" i="1" s="1"/>
  <c r="X120" i="1"/>
  <c r="Z120" i="1"/>
  <c r="AB120" i="1"/>
  <c r="AD120" i="1"/>
  <c r="AF120" i="1"/>
  <c r="AH120" i="1"/>
  <c r="AJ120" i="1"/>
  <c r="AM120" i="1"/>
  <c r="AO120" i="1"/>
  <c r="AQ120" i="1"/>
  <c r="AS120" i="1"/>
  <c r="AW120" i="1"/>
  <c r="AZ120" i="1"/>
  <c r="BB120" i="1"/>
  <c r="BD120" i="1"/>
  <c r="BF120" i="1"/>
  <c r="BG120" i="1"/>
  <c r="BH120" i="1"/>
  <c r="D121" i="1"/>
  <c r="L121" i="1"/>
  <c r="N121" i="1"/>
  <c r="Q121" i="1"/>
  <c r="R121" i="1"/>
  <c r="T121" i="1" s="1"/>
  <c r="X121" i="1"/>
  <c r="Z121" i="1"/>
  <c r="AB121" i="1"/>
  <c r="AD121" i="1"/>
  <c r="AF121" i="1"/>
  <c r="AH121" i="1"/>
  <c r="AJ121" i="1"/>
  <c r="AM121" i="1"/>
  <c r="AO121" i="1"/>
  <c r="AQ121" i="1"/>
  <c r="AS121" i="1"/>
  <c r="AW121" i="1"/>
  <c r="AZ121" i="1"/>
  <c r="BB121" i="1"/>
  <c r="BD121" i="1"/>
  <c r="BF121" i="1"/>
  <c r="BG121" i="1"/>
  <c r="BH121" i="1"/>
  <c r="D122" i="1"/>
  <c r="L122" i="1"/>
  <c r="N122" i="1"/>
  <c r="Q122" i="1"/>
  <c r="R122" i="1"/>
  <c r="T122" i="1"/>
  <c r="X122" i="1"/>
  <c r="Z122" i="1"/>
  <c r="AB122" i="1"/>
  <c r="AD122" i="1"/>
  <c r="AF122" i="1"/>
  <c r="AH122" i="1"/>
  <c r="AJ122" i="1"/>
  <c r="AM122" i="1"/>
  <c r="AO122" i="1"/>
  <c r="AQ122" i="1"/>
  <c r="AS122" i="1"/>
  <c r="AW122" i="1"/>
  <c r="AZ122" i="1"/>
  <c r="BB122" i="1"/>
  <c r="BD122" i="1"/>
  <c r="BF122" i="1"/>
  <c r="BG122" i="1"/>
  <c r="BH122" i="1"/>
  <c r="D123" i="1"/>
  <c r="L123" i="1"/>
  <c r="N123" i="1"/>
  <c r="Q123" i="1"/>
  <c r="R123" i="1"/>
  <c r="T123" i="1"/>
  <c r="X123" i="1"/>
  <c r="Z123" i="1"/>
  <c r="AB123" i="1"/>
  <c r="AD123" i="1"/>
  <c r="AF123" i="1"/>
  <c r="AH123" i="1"/>
  <c r="AJ123" i="1"/>
  <c r="AM123" i="1"/>
  <c r="AO123" i="1"/>
  <c r="AQ123" i="1"/>
  <c r="AS123" i="1"/>
  <c r="AW123" i="1"/>
  <c r="AZ123" i="1"/>
  <c r="BB123" i="1"/>
  <c r="BD123" i="1"/>
  <c r="BF123" i="1"/>
  <c r="BG123" i="1"/>
  <c r="BH123" i="1"/>
  <c r="D124" i="1"/>
  <c r="L124" i="1"/>
  <c r="N124" i="1"/>
  <c r="Q124" i="1"/>
  <c r="R124" i="1"/>
  <c r="T124" i="1"/>
  <c r="X124" i="1"/>
  <c r="Z124" i="1"/>
  <c r="AB124" i="1"/>
  <c r="AD124" i="1"/>
  <c r="AF124" i="1"/>
  <c r="AH124" i="1"/>
  <c r="AJ124" i="1"/>
  <c r="AM124" i="1"/>
  <c r="AO124" i="1"/>
  <c r="AQ124" i="1"/>
  <c r="AS124" i="1"/>
  <c r="AW124" i="1"/>
  <c r="AZ124" i="1"/>
  <c r="BB124" i="1"/>
  <c r="BD124" i="1"/>
  <c r="BF124" i="1"/>
  <c r="BG124" i="1"/>
  <c r="BH124" i="1"/>
  <c r="D125" i="1"/>
  <c r="L125" i="1"/>
  <c r="N125" i="1"/>
  <c r="Q125" i="1"/>
  <c r="R125" i="1"/>
  <c r="T125" i="1" s="1"/>
  <c r="X125" i="1"/>
  <c r="Z125" i="1"/>
  <c r="AB125" i="1"/>
  <c r="AD125" i="1"/>
  <c r="AF125" i="1"/>
  <c r="AH125" i="1"/>
  <c r="AJ125" i="1"/>
  <c r="AM125" i="1"/>
  <c r="AO125" i="1"/>
  <c r="AQ125" i="1"/>
  <c r="AS125" i="1"/>
  <c r="AW125" i="1"/>
  <c r="AZ125" i="1"/>
  <c r="BB125" i="1"/>
  <c r="BD125" i="1"/>
  <c r="BF125" i="1"/>
  <c r="BG125" i="1"/>
  <c r="BH125" i="1"/>
  <c r="D126" i="1"/>
  <c r="L126" i="1"/>
  <c r="N126" i="1"/>
  <c r="Q126" i="1"/>
  <c r="R126" i="1"/>
  <c r="T126" i="1" s="1"/>
  <c r="X126" i="1"/>
  <c r="Z126" i="1"/>
  <c r="AB126" i="1"/>
  <c r="AD126" i="1"/>
  <c r="AF126" i="1"/>
  <c r="AH126" i="1"/>
  <c r="AJ126" i="1"/>
  <c r="AM126" i="1"/>
  <c r="AO126" i="1"/>
  <c r="AQ126" i="1"/>
  <c r="AS126" i="1"/>
  <c r="AW126" i="1"/>
  <c r="AZ126" i="1"/>
  <c r="BB126" i="1"/>
  <c r="BD126" i="1"/>
  <c r="BF126" i="1"/>
  <c r="BG126" i="1"/>
  <c r="BH126" i="1"/>
  <c r="D127" i="1"/>
  <c r="L127" i="1"/>
  <c r="N127" i="1"/>
  <c r="Q127" i="1"/>
  <c r="R127" i="1"/>
  <c r="T127" i="1"/>
  <c r="X127" i="1"/>
  <c r="Z127" i="1"/>
  <c r="AB127" i="1"/>
  <c r="AD127" i="1"/>
  <c r="AF127" i="1"/>
  <c r="AH127" i="1"/>
  <c r="AJ127" i="1"/>
  <c r="AM127" i="1"/>
  <c r="AO127" i="1"/>
  <c r="AQ127" i="1"/>
  <c r="AS127" i="1"/>
  <c r="AW127" i="1"/>
  <c r="AZ127" i="1"/>
  <c r="BB127" i="1"/>
  <c r="BD127" i="1"/>
  <c r="BF127" i="1"/>
  <c r="BG127" i="1"/>
  <c r="BH127" i="1"/>
  <c r="D128" i="1"/>
  <c r="L128" i="1"/>
  <c r="N128" i="1"/>
  <c r="Q128" i="1"/>
  <c r="R128" i="1"/>
  <c r="T128" i="1"/>
  <c r="X128" i="1"/>
  <c r="Z128" i="1"/>
  <c r="AB128" i="1"/>
  <c r="AD128" i="1"/>
  <c r="AF128" i="1"/>
  <c r="AH128" i="1"/>
  <c r="AJ128" i="1"/>
  <c r="AM128" i="1"/>
  <c r="AO128" i="1"/>
  <c r="AQ128" i="1"/>
  <c r="AS128" i="1"/>
  <c r="AW128" i="1"/>
  <c r="AZ128" i="1"/>
  <c r="BB128" i="1"/>
  <c r="BD128" i="1"/>
  <c r="BF128" i="1"/>
  <c r="BG128" i="1"/>
  <c r="BH128" i="1"/>
  <c r="D129" i="1"/>
  <c r="L129" i="1"/>
  <c r="N129" i="1"/>
  <c r="Q129" i="1"/>
  <c r="R129" i="1"/>
  <c r="T129" i="1"/>
  <c r="X129" i="1"/>
  <c r="Z129" i="1"/>
  <c r="AB129" i="1"/>
  <c r="AD129" i="1"/>
  <c r="AF129" i="1"/>
  <c r="AH129" i="1"/>
  <c r="AJ129" i="1"/>
  <c r="AM129" i="1"/>
  <c r="AO129" i="1"/>
  <c r="AQ129" i="1"/>
  <c r="AS129" i="1"/>
  <c r="AW129" i="1"/>
  <c r="AZ129" i="1"/>
  <c r="BB129" i="1"/>
  <c r="BD129" i="1"/>
  <c r="BF129" i="1"/>
  <c r="BG129" i="1"/>
  <c r="BH129" i="1"/>
  <c r="D130" i="1"/>
  <c r="L130" i="1"/>
  <c r="N130" i="1"/>
  <c r="Q130" i="1"/>
  <c r="R130" i="1"/>
  <c r="T130" i="1" s="1"/>
  <c r="X130" i="1"/>
  <c r="Z130" i="1"/>
  <c r="AB130" i="1"/>
  <c r="AD130" i="1"/>
  <c r="AF130" i="1"/>
  <c r="AH130" i="1"/>
  <c r="AJ130" i="1"/>
  <c r="AM130" i="1"/>
  <c r="AO130" i="1"/>
  <c r="AQ130" i="1"/>
  <c r="AS130" i="1"/>
  <c r="AW130" i="1"/>
  <c r="AZ130" i="1"/>
  <c r="BB130" i="1"/>
  <c r="BD130" i="1"/>
  <c r="BF130" i="1"/>
  <c r="BG130" i="1"/>
  <c r="BH130" i="1"/>
  <c r="D131" i="1"/>
  <c r="L131" i="1"/>
  <c r="N131" i="1"/>
  <c r="Q131" i="1"/>
  <c r="R131" i="1"/>
  <c r="T131" i="1" s="1"/>
  <c r="X131" i="1"/>
  <c r="Z131" i="1"/>
  <c r="AB131" i="1"/>
  <c r="AD131" i="1"/>
  <c r="AF131" i="1"/>
  <c r="AH131" i="1"/>
  <c r="AJ131" i="1"/>
  <c r="AM131" i="1"/>
  <c r="AO131" i="1"/>
  <c r="AQ131" i="1"/>
  <c r="AS131" i="1"/>
  <c r="AW131" i="1"/>
  <c r="AZ131" i="1"/>
  <c r="BB131" i="1"/>
  <c r="BD131" i="1"/>
  <c r="BF131" i="1"/>
  <c r="BG131" i="1"/>
  <c r="BH131" i="1"/>
  <c r="D132" i="1"/>
  <c r="L132" i="1"/>
  <c r="N132" i="1"/>
  <c r="Q132" i="1"/>
  <c r="R132" i="1"/>
  <c r="T132" i="1"/>
  <c r="X132" i="1"/>
  <c r="Z132" i="1"/>
  <c r="AB132" i="1"/>
  <c r="AD132" i="1"/>
  <c r="AF132" i="1"/>
  <c r="AH132" i="1"/>
  <c r="AJ132" i="1"/>
  <c r="AM132" i="1"/>
  <c r="AO132" i="1"/>
  <c r="AQ132" i="1"/>
  <c r="AS132" i="1"/>
  <c r="AW132" i="1"/>
  <c r="AZ132" i="1"/>
  <c r="BB132" i="1"/>
  <c r="BD132" i="1"/>
  <c r="BF132" i="1"/>
  <c r="BG132" i="1"/>
  <c r="BH132" i="1"/>
  <c r="D133" i="1"/>
  <c r="L133" i="1"/>
  <c r="N133" i="1"/>
  <c r="Q133" i="1"/>
  <c r="R133" i="1"/>
  <c r="T133" i="1"/>
  <c r="X133" i="1"/>
  <c r="Z133" i="1"/>
  <c r="AB133" i="1"/>
  <c r="AD133" i="1"/>
  <c r="AF133" i="1"/>
  <c r="AH133" i="1"/>
  <c r="AJ133" i="1"/>
  <c r="AM133" i="1"/>
  <c r="AO133" i="1"/>
  <c r="AQ133" i="1"/>
  <c r="AS133" i="1"/>
  <c r="AW133" i="1"/>
  <c r="AZ133" i="1"/>
  <c r="BB133" i="1"/>
  <c r="BD133" i="1"/>
  <c r="BF133" i="1"/>
  <c r="BG133" i="1"/>
  <c r="BH133" i="1"/>
  <c r="D134" i="1"/>
  <c r="L134" i="1"/>
  <c r="N134" i="1"/>
  <c r="Q134" i="1"/>
  <c r="R134" i="1"/>
  <c r="T134" i="1"/>
  <c r="X134" i="1"/>
  <c r="Z134" i="1"/>
  <c r="AB134" i="1"/>
  <c r="AD134" i="1"/>
  <c r="AF134" i="1"/>
  <c r="AH134" i="1"/>
  <c r="AJ134" i="1"/>
  <c r="AM134" i="1"/>
  <c r="AO134" i="1"/>
  <c r="AQ134" i="1"/>
  <c r="AS134" i="1"/>
  <c r="AW134" i="1"/>
  <c r="AZ134" i="1"/>
  <c r="BB134" i="1"/>
  <c r="BD134" i="1"/>
  <c r="BF134" i="1"/>
  <c r="BG134" i="1"/>
  <c r="BH134" i="1"/>
  <c r="D135" i="1"/>
  <c r="L135" i="1"/>
  <c r="N135" i="1"/>
  <c r="Q135" i="1"/>
  <c r="R135" i="1"/>
  <c r="T135" i="1" s="1"/>
  <c r="X135" i="1"/>
  <c r="Z135" i="1"/>
  <c r="AB135" i="1"/>
  <c r="AD135" i="1"/>
  <c r="AF135" i="1"/>
  <c r="AH135" i="1"/>
  <c r="AJ135" i="1"/>
  <c r="AM135" i="1"/>
  <c r="AO135" i="1"/>
  <c r="AQ135" i="1"/>
  <c r="AS135" i="1"/>
  <c r="AW135" i="1"/>
  <c r="AZ135" i="1"/>
  <c r="BB135" i="1"/>
  <c r="BD135" i="1"/>
  <c r="BF135" i="1"/>
  <c r="BG135" i="1"/>
  <c r="BH135" i="1"/>
  <c r="D136" i="1"/>
  <c r="L136" i="1"/>
  <c r="N136" i="1"/>
  <c r="Q136" i="1"/>
  <c r="R136" i="1"/>
  <c r="T136" i="1" s="1"/>
  <c r="X136" i="1"/>
  <c r="Z136" i="1"/>
  <c r="AB136" i="1"/>
  <c r="AD136" i="1"/>
  <c r="AF136" i="1"/>
  <c r="AH136" i="1"/>
  <c r="AJ136" i="1"/>
  <c r="AM136" i="1"/>
  <c r="AO136" i="1"/>
  <c r="AQ136" i="1"/>
  <c r="AS136" i="1"/>
  <c r="AW136" i="1"/>
  <c r="AZ136" i="1"/>
  <c r="BB136" i="1"/>
  <c r="BD136" i="1"/>
  <c r="BF136" i="1"/>
  <c r="BG136" i="1"/>
  <c r="BH136" i="1"/>
  <c r="D137" i="1"/>
  <c r="L137" i="1"/>
  <c r="N137" i="1"/>
  <c r="Q137" i="1"/>
  <c r="R137" i="1"/>
  <c r="T137" i="1"/>
  <c r="X137" i="1"/>
  <c r="Z137" i="1"/>
  <c r="AB137" i="1"/>
  <c r="AD137" i="1"/>
  <c r="AF137" i="1"/>
  <c r="AH137" i="1"/>
  <c r="AJ137" i="1"/>
  <c r="AM137" i="1"/>
  <c r="AO137" i="1"/>
  <c r="AQ137" i="1"/>
  <c r="AS137" i="1"/>
  <c r="AW137" i="1"/>
  <c r="AZ137" i="1"/>
  <c r="BB137" i="1"/>
  <c r="BD137" i="1"/>
  <c r="BF137" i="1"/>
  <c r="BG137" i="1"/>
  <c r="BH137" i="1"/>
  <c r="D138" i="1"/>
  <c r="L138" i="1"/>
  <c r="N138" i="1"/>
  <c r="Q138" i="1"/>
  <c r="R138" i="1"/>
  <c r="T138" i="1"/>
  <c r="X138" i="1"/>
  <c r="Z138" i="1"/>
  <c r="AB138" i="1"/>
  <c r="AD138" i="1"/>
  <c r="AF138" i="1"/>
  <c r="AH138" i="1"/>
  <c r="AJ138" i="1"/>
  <c r="AM138" i="1"/>
  <c r="AO138" i="1"/>
  <c r="AQ138" i="1"/>
  <c r="AS138" i="1"/>
  <c r="AW138" i="1"/>
  <c r="AZ138" i="1"/>
  <c r="BB138" i="1"/>
  <c r="BD138" i="1"/>
  <c r="BF138" i="1"/>
  <c r="BG138" i="1"/>
  <c r="BH138" i="1"/>
  <c r="D139" i="1"/>
  <c r="L139" i="1"/>
  <c r="N139" i="1"/>
  <c r="Q139" i="1"/>
  <c r="R139" i="1"/>
  <c r="T139" i="1"/>
  <c r="X139" i="1"/>
  <c r="Z139" i="1"/>
  <c r="AB139" i="1"/>
  <c r="AD139" i="1"/>
  <c r="AF139" i="1"/>
  <c r="AH139" i="1"/>
  <c r="AJ139" i="1"/>
  <c r="AM139" i="1"/>
  <c r="AO139" i="1"/>
  <c r="AQ139" i="1"/>
  <c r="AS139" i="1"/>
  <c r="AW139" i="1"/>
  <c r="AZ139" i="1"/>
  <c r="BB139" i="1"/>
  <c r="BD139" i="1"/>
  <c r="BF139" i="1"/>
  <c r="BG139" i="1"/>
  <c r="BH139" i="1"/>
  <c r="D140" i="1"/>
  <c r="L140" i="1"/>
  <c r="N140" i="1"/>
  <c r="Q140" i="1"/>
  <c r="R140" i="1"/>
  <c r="T140" i="1" s="1"/>
  <c r="X140" i="1"/>
  <c r="Z140" i="1"/>
  <c r="AB140" i="1"/>
  <c r="AD140" i="1"/>
  <c r="AF140" i="1"/>
  <c r="AH140" i="1"/>
  <c r="AJ140" i="1"/>
  <c r="AM140" i="1"/>
  <c r="AO140" i="1"/>
  <c r="AQ140" i="1"/>
  <c r="AS140" i="1"/>
  <c r="AW140" i="1"/>
  <c r="AZ140" i="1"/>
  <c r="BB140" i="1"/>
  <c r="BD140" i="1"/>
  <c r="BF140" i="1"/>
  <c r="BG140" i="1"/>
  <c r="BH140" i="1"/>
  <c r="D141" i="1"/>
  <c r="L141" i="1"/>
  <c r="N141" i="1"/>
  <c r="Q141" i="1"/>
  <c r="R141" i="1"/>
  <c r="T141" i="1" s="1"/>
  <c r="X141" i="1"/>
  <c r="Z141" i="1"/>
  <c r="AB141" i="1"/>
  <c r="AD141" i="1"/>
  <c r="AF141" i="1"/>
  <c r="AH141" i="1"/>
  <c r="AJ141" i="1"/>
  <c r="AM141" i="1"/>
  <c r="AO141" i="1"/>
  <c r="AQ141" i="1"/>
  <c r="AS141" i="1"/>
  <c r="AW141" i="1"/>
  <c r="AZ141" i="1"/>
  <c r="BB141" i="1"/>
  <c r="BD141" i="1"/>
  <c r="BF141" i="1"/>
  <c r="BG141" i="1"/>
  <c r="BH141" i="1"/>
  <c r="D142" i="1"/>
  <c r="L142" i="1"/>
  <c r="N142" i="1"/>
  <c r="Q142" i="1"/>
  <c r="R142" i="1"/>
  <c r="T142" i="1"/>
  <c r="X142" i="1"/>
  <c r="Z142" i="1"/>
  <c r="AB142" i="1"/>
  <c r="AD142" i="1"/>
  <c r="AF142" i="1"/>
  <c r="AH142" i="1"/>
  <c r="AJ142" i="1"/>
  <c r="AM142" i="1"/>
  <c r="AO142" i="1"/>
  <c r="AQ142" i="1"/>
  <c r="AS142" i="1"/>
  <c r="AW142" i="1"/>
  <c r="AZ142" i="1"/>
  <c r="BB142" i="1"/>
  <c r="BD142" i="1"/>
  <c r="BF142" i="1"/>
  <c r="BG142" i="1"/>
  <c r="BH142" i="1"/>
  <c r="D143" i="1"/>
  <c r="L143" i="1"/>
  <c r="N143" i="1"/>
  <c r="Q143" i="1"/>
  <c r="R143" i="1"/>
  <c r="T143" i="1"/>
  <c r="X143" i="1"/>
  <c r="Z143" i="1"/>
  <c r="AB143" i="1"/>
  <c r="AD143" i="1"/>
  <c r="AF143" i="1"/>
  <c r="AH143" i="1"/>
  <c r="AJ143" i="1"/>
  <c r="AM143" i="1"/>
  <c r="AO143" i="1"/>
  <c r="AQ143" i="1"/>
  <c r="AS143" i="1"/>
  <c r="AW143" i="1"/>
  <c r="AZ143" i="1"/>
  <c r="BB143" i="1"/>
  <c r="BD143" i="1"/>
  <c r="BF143" i="1"/>
  <c r="BG143" i="1"/>
  <c r="BH143" i="1"/>
  <c r="D144" i="1"/>
  <c r="L144" i="1"/>
  <c r="N144" i="1"/>
  <c r="Q144" i="1"/>
  <c r="R144" i="1"/>
  <c r="T144" i="1"/>
  <c r="X144" i="1"/>
  <c r="Z144" i="1"/>
  <c r="AB144" i="1"/>
  <c r="AD144" i="1"/>
  <c r="AF144" i="1"/>
  <c r="AH144" i="1"/>
  <c r="AJ144" i="1"/>
  <c r="AM144" i="1"/>
  <c r="AO144" i="1"/>
  <c r="AQ144" i="1"/>
  <c r="AS144" i="1"/>
  <c r="AW144" i="1"/>
  <c r="AZ144" i="1"/>
  <c r="BB144" i="1"/>
  <c r="BD144" i="1"/>
  <c r="BF144" i="1"/>
  <c r="BG144" i="1"/>
  <c r="BH144" i="1"/>
  <c r="D145" i="1"/>
  <c r="L145" i="1"/>
  <c r="N145" i="1"/>
  <c r="Q145" i="1"/>
  <c r="R145" i="1"/>
  <c r="T145" i="1" s="1"/>
  <c r="X145" i="1"/>
  <c r="Z145" i="1"/>
  <c r="AB145" i="1"/>
  <c r="AD145" i="1"/>
  <c r="AF145" i="1"/>
  <c r="AH145" i="1"/>
  <c r="AJ145" i="1"/>
  <c r="AM145" i="1"/>
  <c r="AO145" i="1"/>
  <c r="AQ145" i="1"/>
  <c r="AS145" i="1"/>
  <c r="AW145" i="1"/>
  <c r="AZ145" i="1"/>
  <c r="BB145" i="1"/>
  <c r="BD145" i="1"/>
  <c r="BF145" i="1"/>
  <c r="BG145" i="1"/>
  <c r="BH145" i="1"/>
  <c r="D146" i="1"/>
  <c r="L146" i="1"/>
  <c r="N146" i="1"/>
  <c r="Q146" i="1"/>
  <c r="R146" i="1"/>
  <c r="T146" i="1" s="1"/>
  <c r="X146" i="1"/>
  <c r="Z146" i="1"/>
  <c r="AB146" i="1"/>
  <c r="AD146" i="1"/>
  <c r="AF146" i="1"/>
  <c r="AH146" i="1"/>
  <c r="AJ146" i="1"/>
  <c r="AM146" i="1"/>
  <c r="AO146" i="1"/>
  <c r="AQ146" i="1"/>
  <c r="AS146" i="1"/>
  <c r="AW146" i="1"/>
  <c r="AZ146" i="1"/>
  <c r="BB146" i="1"/>
  <c r="BD146" i="1"/>
  <c r="BF146" i="1"/>
  <c r="BG146" i="1"/>
  <c r="BH146" i="1"/>
  <c r="D147" i="1"/>
  <c r="L147" i="1"/>
  <c r="N147" i="1"/>
  <c r="Q147" i="1"/>
  <c r="R147" i="1"/>
  <c r="T147" i="1"/>
  <c r="X147" i="1"/>
  <c r="Z147" i="1"/>
  <c r="AB147" i="1"/>
  <c r="AD147" i="1"/>
  <c r="AF147" i="1"/>
  <c r="AH147" i="1"/>
  <c r="AJ147" i="1"/>
  <c r="AM147" i="1"/>
  <c r="AO147" i="1"/>
  <c r="AQ147" i="1"/>
  <c r="AS147" i="1"/>
  <c r="AW147" i="1"/>
  <c r="AZ147" i="1"/>
  <c r="BB147" i="1"/>
  <c r="BD147" i="1"/>
  <c r="BF147" i="1"/>
  <c r="BG147" i="1"/>
  <c r="BH147" i="1"/>
  <c r="D148" i="1"/>
  <c r="L148" i="1"/>
  <c r="N148" i="1"/>
  <c r="Q148" i="1"/>
  <c r="R148" i="1"/>
  <c r="T148" i="1"/>
  <c r="X148" i="1"/>
  <c r="Z148" i="1"/>
  <c r="AB148" i="1"/>
  <c r="AD148" i="1"/>
  <c r="AF148" i="1"/>
  <c r="AH148" i="1"/>
  <c r="AJ148" i="1"/>
  <c r="AM148" i="1"/>
  <c r="AO148" i="1"/>
  <c r="AQ148" i="1"/>
  <c r="AS148" i="1"/>
  <c r="AW148" i="1"/>
  <c r="AZ148" i="1"/>
  <c r="BB148" i="1"/>
  <c r="BD148" i="1"/>
  <c r="BF148" i="1"/>
  <c r="BG148" i="1"/>
  <c r="BH148" i="1"/>
  <c r="D149" i="1"/>
  <c r="L149" i="1"/>
  <c r="N149" i="1"/>
  <c r="Q149" i="1"/>
  <c r="R149" i="1"/>
  <c r="T149" i="1"/>
  <c r="X149" i="1"/>
  <c r="Z149" i="1"/>
  <c r="AB149" i="1"/>
  <c r="AD149" i="1"/>
  <c r="AF149" i="1"/>
  <c r="AH149" i="1"/>
  <c r="AJ149" i="1"/>
  <c r="AM149" i="1"/>
  <c r="AO149" i="1"/>
  <c r="AQ149" i="1"/>
  <c r="AS149" i="1"/>
  <c r="AW149" i="1"/>
  <c r="AZ149" i="1"/>
  <c r="BB149" i="1"/>
  <c r="BD149" i="1"/>
  <c r="BF149" i="1"/>
  <c r="BG149" i="1"/>
  <c r="BH149" i="1"/>
  <c r="D150" i="1"/>
  <c r="L150" i="1"/>
  <c r="N150" i="1"/>
  <c r="Q150" i="1"/>
  <c r="R150" i="1"/>
  <c r="T150" i="1" s="1"/>
  <c r="X150" i="1"/>
  <c r="Z150" i="1"/>
  <c r="AB150" i="1"/>
  <c r="AD150" i="1"/>
  <c r="AF150" i="1"/>
  <c r="AH150" i="1"/>
  <c r="AJ150" i="1"/>
  <c r="AM150" i="1"/>
  <c r="AO150" i="1"/>
  <c r="AQ150" i="1"/>
  <c r="AS150" i="1"/>
  <c r="AW150" i="1"/>
  <c r="AZ150" i="1"/>
  <c r="BB150" i="1"/>
  <c r="BD150" i="1"/>
  <c r="BF150" i="1"/>
  <c r="BG150" i="1"/>
  <c r="BH150" i="1"/>
  <c r="D151" i="1"/>
  <c r="L151" i="1"/>
  <c r="N151" i="1"/>
  <c r="Q151" i="1"/>
  <c r="R151" i="1"/>
  <c r="T151" i="1" s="1"/>
  <c r="X151" i="1"/>
  <c r="Z151" i="1"/>
  <c r="AB151" i="1"/>
  <c r="AD151" i="1"/>
  <c r="AF151" i="1"/>
  <c r="AH151" i="1"/>
  <c r="AJ151" i="1"/>
  <c r="AM151" i="1"/>
  <c r="AO151" i="1"/>
  <c r="AQ151" i="1"/>
  <c r="AS151" i="1"/>
  <c r="AW151" i="1"/>
  <c r="AZ151" i="1"/>
  <c r="BB151" i="1"/>
  <c r="BD151" i="1"/>
  <c r="BF151" i="1"/>
  <c r="BG151" i="1"/>
  <c r="BH151" i="1"/>
  <c r="D152" i="1"/>
  <c r="L152" i="1"/>
  <c r="N152" i="1"/>
  <c r="Q152" i="1"/>
  <c r="R152" i="1"/>
  <c r="T152" i="1"/>
  <c r="X152" i="1"/>
  <c r="Z152" i="1"/>
  <c r="AB152" i="1"/>
  <c r="AD152" i="1"/>
  <c r="AF152" i="1"/>
  <c r="AH152" i="1"/>
  <c r="AJ152" i="1"/>
  <c r="AM152" i="1"/>
  <c r="AO152" i="1"/>
  <c r="AQ152" i="1"/>
  <c r="AS152" i="1"/>
  <c r="AW152" i="1"/>
  <c r="AZ152" i="1"/>
  <c r="BB152" i="1"/>
  <c r="BD152" i="1"/>
  <c r="BF152" i="1"/>
  <c r="BG152" i="1"/>
  <c r="BH152" i="1"/>
  <c r="D153" i="1"/>
  <c r="L153" i="1"/>
  <c r="N153" i="1"/>
  <c r="Q153" i="1"/>
  <c r="R153" i="1"/>
  <c r="T153" i="1"/>
  <c r="X153" i="1"/>
  <c r="Z153" i="1"/>
  <c r="AB153" i="1"/>
  <c r="AD153" i="1"/>
  <c r="AF153" i="1"/>
  <c r="AH153" i="1"/>
  <c r="AJ153" i="1"/>
  <c r="AM153" i="1"/>
  <c r="AO153" i="1"/>
  <c r="AQ153" i="1"/>
  <c r="AS153" i="1"/>
  <c r="AW153" i="1"/>
  <c r="AZ153" i="1"/>
  <c r="BB153" i="1"/>
  <c r="BD153" i="1"/>
  <c r="BF153" i="1"/>
  <c r="BG153" i="1"/>
  <c r="BH153" i="1"/>
  <c r="D154" i="1"/>
  <c r="L154" i="1"/>
  <c r="N154" i="1"/>
  <c r="Q154" i="1"/>
  <c r="R154" i="1"/>
  <c r="T154" i="1"/>
  <c r="X154" i="1"/>
  <c r="Z154" i="1"/>
  <c r="AB154" i="1"/>
  <c r="AD154" i="1"/>
  <c r="AF154" i="1"/>
  <c r="AH154" i="1"/>
  <c r="AJ154" i="1"/>
  <c r="AM154" i="1"/>
  <c r="AO154" i="1"/>
  <c r="AQ154" i="1"/>
  <c r="AS154" i="1"/>
  <c r="AW154" i="1"/>
  <c r="AZ154" i="1"/>
  <c r="BB154" i="1"/>
  <c r="BD154" i="1"/>
  <c r="BF154" i="1"/>
  <c r="BG154" i="1"/>
  <c r="BH154" i="1"/>
  <c r="D155" i="1"/>
  <c r="L155" i="1"/>
  <c r="N155" i="1"/>
  <c r="Q155" i="1"/>
  <c r="R155" i="1"/>
  <c r="T155" i="1" s="1"/>
  <c r="X155" i="1"/>
  <c r="Z155" i="1"/>
  <c r="AB155" i="1"/>
  <c r="AD155" i="1"/>
  <c r="AF155" i="1"/>
  <c r="AH155" i="1"/>
  <c r="AJ155" i="1"/>
  <c r="AM155" i="1"/>
  <c r="AO155" i="1"/>
  <c r="AQ155" i="1"/>
  <c r="AS155" i="1"/>
  <c r="AW155" i="1"/>
  <c r="AZ155" i="1"/>
  <c r="BB155" i="1"/>
  <c r="BD155" i="1"/>
  <c r="BF155" i="1"/>
  <c r="BG155" i="1"/>
  <c r="BH155" i="1"/>
  <c r="D156" i="1"/>
  <c r="L156" i="1"/>
  <c r="N156" i="1"/>
  <c r="Q156" i="1"/>
  <c r="R156" i="1"/>
  <c r="T156" i="1" s="1"/>
  <c r="X156" i="1"/>
  <c r="Z156" i="1"/>
  <c r="AB156" i="1"/>
  <c r="AD156" i="1"/>
  <c r="AF156" i="1"/>
  <c r="AH156" i="1"/>
  <c r="AJ156" i="1"/>
  <c r="AM156" i="1"/>
  <c r="AO156" i="1"/>
  <c r="AQ156" i="1"/>
  <c r="AS156" i="1"/>
  <c r="AW156" i="1"/>
  <c r="AZ156" i="1"/>
  <c r="BB156" i="1"/>
  <c r="BD156" i="1"/>
  <c r="BF156" i="1"/>
  <c r="BG156" i="1"/>
  <c r="BH156" i="1"/>
  <c r="D157" i="1"/>
  <c r="L157" i="1"/>
  <c r="N157" i="1"/>
  <c r="Q157" i="1"/>
  <c r="R157" i="1"/>
  <c r="T157" i="1"/>
  <c r="X157" i="1"/>
  <c r="Z157" i="1"/>
  <c r="AB157" i="1"/>
  <c r="AD157" i="1"/>
  <c r="AF157" i="1"/>
  <c r="AH157" i="1"/>
  <c r="AJ157" i="1"/>
  <c r="AM157" i="1"/>
  <c r="AO157" i="1"/>
  <c r="AQ157" i="1"/>
  <c r="AS157" i="1"/>
  <c r="AW157" i="1"/>
  <c r="AZ157" i="1"/>
  <c r="BB157" i="1"/>
  <c r="BD157" i="1"/>
  <c r="BF157" i="1"/>
  <c r="BG157" i="1"/>
  <c r="BH157" i="1"/>
  <c r="D158" i="1"/>
  <c r="L158" i="1"/>
  <c r="N158" i="1"/>
  <c r="Q158" i="1"/>
  <c r="R158" i="1"/>
  <c r="T158" i="1"/>
  <c r="X158" i="1"/>
  <c r="Z158" i="1"/>
  <c r="AB158" i="1"/>
  <c r="AD158" i="1"/>
  <c r="AF158" i="1"/>
  <c r="AH158" i="1"/>
  <c r="AJ158" i="1"/>
  <c r="AM158" i="1"/>
  <c r="AO158" i="1"/>
  <c r="AQ158" i="1"/>
  <c r="AS158" i="1"/>
  <c r="AW158" i="1"/>
  <c r="AZ158" i="1"/>
  <c r="BB158" i="1"/>
  <c r="BD158" i="1"/>
  <c r="BF158" i="1"/>
  <c r="BG158" i="1"/>
  <c r="BH158" i="1"/>
  <c r="D159" i="1"/>
  <c r="L159" i="1"/>
  <c r="N159" i="1"/>
  <c r="Q159" i="1"/>
  <c r="R159" i="1"/>
  <c r="T159" i="1"/>
  <c r="X159" i="1"/>
  <c r="Z159" i="1"/>
  <c r="AB159" i="1"/>
  <c r="AD159" i="1"/>
  <c r="AF159" i="1"/>
  <c r="AH159" i="1"/>
  <c r="AJ159" i="1"/>
  <c r="AM159" i="1"/>
  <c r="AO159" i="1"/>
  <c r="AQ159" i="1"/>
  <c r="AS159" i="1"/>
  <c r="AW159" i="1"/>
  <c r="AZ159" i="1"/>
  <c r="BB159" i="1"/>
  <c r="BD159" i="1"/>
  <c r="BF159" i="1"/>
  <c r="BG159" i="1"/>
  <c r="BH159" i="1"/>
  <c r="D160" i="1"/>
  <c r="L160" i="1"/>
  <c r="N160" i="1"/>
  <c r="Q160" i="1"/>
  <c r="R160" i="1"/>
  <c r="T160" i="1" s="1"/>
  <c r="X160" i="1"/>
  <c r="Z160" i="1"/>
  <c r="AB160" i="1"/>
  <c r="AD160" i="1"/>
  <c r="AF160" i="1"/>
  <c r="AH160" i="1"/>
  <c r="AJ160" i="1"/>
  <c r="AM160" i="1"/>
  <c r="AO160" i="1"/>
  <c r="AQ160" i="1"/>
  <c r="AS160" i="1"/>
  <c r="AW160" i="1"/>
  <c r="AZ160" i="1"/>
  <c r="BB160" i="1"/>
  <c r="BD160" i="1"/>
  <c r="BF160" i="1"/>
  <c r="BG160" i="1"/>
  <c r="BH160" i="1"/>
  <c r="D161" i="1"/>
  <c r="L161" i="1"/>
  <c r="N161" i="1"/>
  <c r="Q161" i="1"/>
  <c r="R161" i="1"/>
  <c r="T161" i="1" s="1"/>
  <c r="X161" i="1"/>
  <c r="Z161" i="1"/>
  <c r="AB161" i="1"/>
  <c r="AD161" i="1"/>
  <c r="AF161" i="1"/>
  <c r="AH161" i="1"/>
  <c r="AJ161" i="1"/>
  <c r="AM161" i="1"/>
  <c r="AO161" i="1"/>
  <c r="AQ161" i="1"/>
  <c r="AS161" i="1"/>
  <c r="AW161" i="1"/>
  <c r="AZ161" i="1"/>
  <c r="BB161" i="1"/>
  <c r="BD161" i="1"/>
  <c r="BF161" i="1"/>
  <c r="BG161" i="1"/>
  <c r="BH161" i="1"/>
  <c r="D162" i="1"/>
  <c r="L162" i="1"/>
  <c r="N162" i="1"/>
  <c r="Q162" i="1"/>
  <c r="R162" i="1"/>
  <c r="T162" i="1"/>
  <c r="X162" i="1"/>
  <c r="Z162" i="1"/>
  <c r="AB162" i="1"/>
  <c r="AD162" i="1"/>
  <c r="AF162" i="1"/>
  <c r="AH162" i="1"/>
  <c r="AJ162" i="1"/>
  <c r="AM162" i="1"/>
  <c r="AO162" i="1"/>
  <c r="AQ162" i="1"/>
  <c r="AS162" i="1"/>
  <c r="AW162" i="1"/>
  <c r="AZ162" i="1"/>
  <c r="BB162" i="1"/>
  <c r="BD162" i="1"/>
  <c r="BF162" i="1"/>
  <c r="BG162" i="1"/>
  <c r="BH162" i="1"/>
  <c r="D163" i="1"/>
  <c r="L163" i="1"/>
  <c r="N163" i="1"/>
  <c r="Q163" i="1"/>
  <c r="R163" i="1"/>
  <c r="T163" i="1"/>
  <c r="X163" i="1"/>
  <c r="Z163" i="1"/>
  <c r="AB163" i="1"/>
  <c r="AD163" i="1"/>
  <c r="AF163" i="1"/>
  <c r="AH163" i="1"/>
  <c r="AJ163" i="1"/>
  <c r="AM163" i="1"/>
  <c r="AO163" i="1"/>
  <c r="AQ163" i="1"/>
  <c r="AS163" i="1"/>
  <c r="AW163" i="1"/>
  <c r="AZ163" i="1"/>
  <c r="BB163" i="1"/>
  <c r="BD163" i="1"/>
  <c r="BF163" i="1"/>
  <c r="BG163" i="1"/>
  <c r="BH163" i="1"/>
  <c r="D164" i="1"/>
  <c r="L164" i="1"/>
  <c r="N164" i="1"/>
  <c r="Q164" i="1"/>
  <c r="R164" i="1"/>
  <c r="T164" i="1"/>
  <c r="X164" i="1"/>
  <c r="Z164" i="1"/>
  <c r="AB164" i="1"/>
  <c r="AD164" i="1"/>
  <c r="AF164" i="1"/>
  <c r="AH164" i="1"/>
  <c r="AJ164" i="1"/>
  <c r="AM164" i="1"/>
  <c r="AO164" i="1"/>
  <c r="AQ164" i="1"/>
  <c r="AS164" i="1"/>
  <c r="AW164" i="1"/>
  <c r="AZ164" i="1"/>
  <c r="BB164" i="1"/>
  <c r="BD164" i="1"/>
  <c r="BF164" i="1"/>
  <c r="BG164" i="1"/>
  <c r="BH164" i="1"/>
  <c r="D165" i="1"/>
  <c r="L165" i="1"/>
  <c r="N165" i="1"/>
  <c r="Q165" i="1"/>
  <c r="R165" i="1"/>
  <c r="T165" i="1" s="1"/>
  <c r="X165" i="1"/>
  <c r="Z165" i="1"/>
  <c r="AB165" i="1"/>
  <c r="AD165" i="1"/>
  <c r="AF165" i="1"/>
  <c r="AH165" i="1"/>
  <c r="AJ165" i="1"/>
  <c r="AM165" i="1"/>
  <c r="AO165" i="1"/>
  <c r="AQ165" i="1"/>
  <c r="AS165" i="1"/>
  <c r="AW165" i="1"/>
  <c r="AZ165" i="1"/>
  <c r="BB165" i="1"/>
  <c r="BD165" i="1"/>
  <c r="BF165" i="1"/>
  <c r="BG165" i="1"/>
  <c r="BH165" i="1"/>
  <c r="D166" i="1"/>
  <c r="L166" i="1"/>
  <c r="N166" i="1"/>
  <c r="Q166" i="1"/>
  <c r="R166" i="1"/>
  <c r="T166" i="1" s="1"/>
  <c r="X166" i="1"/>
  <c r="Z166" i="1"/>
  <c r="AB166" i="1"/>
  <c r="AD166" i="1"/>
  <c r="AF166" i="1"/>
  <c r="AH166" i="1"/>
  <c r="AJ166" i="1"/>
  <c r="AM166" i="1"/>
  <c r="AO166" i="1"/>
  <c r="AQ166" i="1"/>
  <c r="AS166" i="1"/>
  <c r="AW166" i="1"/>
  <c r="AZ166" i="1"/>
  <c r="BB166" i="1"/>
  <c r="BD166" i="1"/>
  <c r="BF166" i="1"/>
  <c r="BG166" i="1"/>
  <c r="BH166" i="1"/>
  <c r="D167" i="1"/>
  <c r="L167" i="1"/>
  <c r="N167" i="1"/>
  <c r="Q167" i="1"/>
  <c r="R167" i="1"/>
  <c r="T167" i="1"/>
  <c r="X167" i="1"/>
  <c r="Z167" i="1"/>
  <c r="AB167" i="1"/>
  <c r="AD167" i="1"/>
  <c r="AF167" i="1"/>
  <c r="AH167" i="1"/>
  <c r="AJ167" i="1"/>
  <c r="AM167" i="1"/>
  <c r="AO167" i="1"/>
  <c r="AQ167" i="1"/>
  <c r="AS167" i="1"/>
  <c r="AW167" i="1"/>
  <c r="AZ167" i="1"/>
  <c r="BB167" i="1"/>
  <c r="BD167" i="1"/>
  <c r="BF167" i="1"/>
  <c r="BG167" i="1"/>
  <c r="BH167" i="1"/>
  <c r="D168" i="1"/>
  <c r="L168" i="1"/>
  <c r="N168" i="1"/>
  <c r="Q168" i="1"/>
  <c r="R168" i="1"/>
  <c r="T168" i="1"/>
  <c r="X168" i="1"/>
  <c r="Z168" i="1"/>
  <c r="AB168" i="1"/>
  <c r="AD168" i="1"/>
  <c r="AF168" i="1"/>
  <c r="AH168" i="1"/>
  <c r="AJ168" i="1"/>
  <c r="AM168" i="1"/>
  <c r="AO168" i="1"/>
  <c r="AQ168" i="1"/>
  <c r="AS168" i="1"/>
  <c r="AW168" i="1"/>
  <c r="AZ168" i="1"/>
  <c r="BB168" i="1"/>
  <c r="BD168" i="1"/>
  <c r="BF168" i="1"/>
  <c r="BG168" i="1"/>
  <c r="BH168" i="1"/>
  <c r="D169" i="1"/>
  <c r="L169" i="1"/>
  <c r="N169" i="1"/>
  <c r="Q169" i="1"/>
  <c r="R169" i="1"/>
  <c r="T169" i="1"/>
  <c r="X169" i="1"/>
  <c r="Z169" i="1"/>
  <c r="AB169" i="1"/>
  <c r="AD169" i="1"/>
  <c r="AF169" i="1"/>
  <c r="AH169" i="1"/>
  <c r="AJ169" i="1"/>
  <c r="AM169" i="1"/>
  <c r="AO169" i="1"/>
  <c r="AQ169" i="1"/>
  <c r="AS169" i="1"/>
  <c r="AW169" i="1"/>
  <c r="AZ169" i="1"/>
  <c r="BB169" i="1"/>
  <c r="BD169" i="1"/>
  <c r="BF169" i="1"/>
  <c r="BG169" i="1"/>
  <c r="BH169" i="1"/>
  <c r="D170" i="1"/>
  <c r="L170" i="1"/>
  <c r="N170" i="1"/>
  <c r="Q170" i="1"/>
  <c r="R170" i="1"/>
  <c r="T170" i="1" s="1"/>
  <c r="X170" i="1"/>
  <c r="Z170" i="1"/>
  <c r="AB170" i="1"/>
  <c r="AD170" i="1"/>
  <c r="AF170" i="1"/>
  <c r="AH170" i="1"/>
  <c r="AJ170" i="1"/>
  <c r="AM170" i="1"/>
  <c r="AO170" i="1"/>
  <c r="AQ170" i="1"/>
  <c r="AS170" i="1"/>
  <c r="AW170" i="1"/>
  <c r="AZ170" i="1"/>
  <c r="BB170" i="1"/>
  <c r="BD170" i="1"/>
  <c r="BF170" i="1"/>
  <c r="BG170" i="1"/>
  <c r="BH170" i="1"/>
  <c r="D171" i="1"/>
  <c r="L171" i="1"/>
  <c r="N171" i="1"/>
  <c r="Q171" i="1"/>
  <c r="R171" i="1"/>
  <c r="T171" i="1" s="1"/>
  <c r="X171" i="1"/>
  <c r="Z171" i="1"/>
  <c r="AB171" i="1"/>
  <c r="AD171" i="1"/>
  <c r="AF171" i="1"/>
  <c r="AH171" i="1"/>
  <c r="AJ171" i="1"/>
  <c r="AM171" i="1"/>
  <c r="AO171" i="1"/>
  <c r="AQ171" i="1"/>
  <c r="AS171" i="1"/>
  <c r="AW171" i="1"/>
  <c r="AZ171" i="1"/>
  <c r="BB171" i="1"/>
  <c r="BD171" i="1"/>
  <c r="BF171" i="1"/>
  <c r="BG171" i="1"/>
  <c r="BH171" i="1"/>
  <c r="D172" i="1"/>
  <c r="L172" i="1"/>
  <c r="N172" i="1"/>
  <c r="Q172" i="1"/>
  <c r="R172" i="1"/>
  <c r="T172" i="1"/>
  <c r="X172" i="1"/>
  <c r="Z172" i="1"/>
  <c r="AB172" i="1"/>
  <c r="AD172" i="1"/>
  <c r="AF172" i="1"/>
  <c r="AH172" i="1"/>
  <c r="AJ172" i="1"/>
  <c r="AM172" i="1"/>
  <c r="AO172" i="1"/>
  <c r="AQ172" i="1"/>
  <c r="AS172" i="1"/>
  <c r="AW172" i="1"/>
  <c r="AZ172" i="1"/>
  <c r="BB172" i="1"/>
  <c r="BD172" i="1"/>
  <c r="BF172" i="1"/>
  <c r="BG172" i="1"/>
  <c r="BH172" i="1"/>
  <c r="D173" i="1"/>
  <c r="L173" i="1"/>
  <c r="N173" i="1"/>
  <c r="Q173" i="1"/>
  <c r="R173" i="1"/>
  <c r="T173" i="1"/>
  <c r="X173" i="1"/>
  <c r="Z173" i="1"/>
  <c r="AB173" i="1"/>
  <c r="AD173" i="1"/>
  <c r="AF173" i="1"/>
  <c r="AH173" i="1"/>
  <c r="AJ173" i="1"/>
  <c r="AM173" i="1"/>
  <c r="AO173" i="1"/>
  <c r="AQ173" i="1"/>
  <c r="AS173" i="1"/>
  <c r="AW173" i="1"/>
  <c r="AZ173" i="1"/>
  <c r="BB173" i="1"/>
  <c r="BD173" i="1"/>
  <c r="BF173" i="1"/>
  <c r="BG173" i="1"/>
  <c r="BH173" i="1"/>
  <c r="D174" i="1"/>
  <c r="L174" i="1"/>
  <c r="N174" i="1"/>
  <c r="Q174" i="1"/>
  <c r="R174" i="1"/>
  <c r="T174" i="1"/>
  <c r="X174" i="1"/>
  <c r="Z174" i="1"/>
  <c r="AB174" i="1"/>
  <c r="AD174" i="1"/>
  <c r="AF174" i="1"/>
  <c r="AH174" i="1"/>
  <c r="AJ174" i="1"/>
  <c r="AM174" i="1"/>
  <c r="AO174" i="1"/>
  <c r="AQ174" i="1"/>
  <c r="AS174" i="1"/>
  <c r="AW174" i="1"/>
  <c r="AZ174" i="1"/>
  <c r="BB174" i="1"/>
  <c r="BD174" i="1"/>
  <c r="BF174" i="1"/>
  <c r="BG174" i="1"/>
  <c r="BH174" i="1"/>
  <c r="D175" i="1"/>
  <c r="L175" i="1"/>
  <c r="N175" i="1"/>
  <c r="Q175" i="1"/>
  <c r="R175" i="1"/>
  <c r="T175" i="1" s="1"/>
  <c r="X175" i="1"/>
  <c r="Z175" i="1"/>
  <c r="AB175" i="1"/>
  <c r="AD175" i="1"/>
  <c r="AF175" i="1"/>
  <c r="AH175" i="1"/>
  <c r="AJ175" i="1"/>
  <c r="AM175" i="1"/>
  <c r="AO175" i="1"/>
  <c r="AQ175" i="1"/>
  <c r="AS175" i="1"/>
  <c r="AW175" i="1"/>
  <c r="AZ175" i="1"/>
  <c r="BB175" i="1"/>
  <c r="BD175" i="1"/>
  <c r="BF175" i="1"/>
  <c r="BG175" i="1"/>
  <c r="BH175" i="1"/>
  <c r="D176" i="1"/>
  <c r="L176" i="1"/>
  <c r="N176" i="1"/>
  <c r="Q176" i="1"/>
  <c r="R176" i="1"/>
  <c r="T176" i="1" s="1"/>
  <c r="X176" i="1"/>
  <c r="Z176" i="1"/>
  <c r="AB176" i="1"/>
  <c r="AD176" i="1"/>
  <c r="AF176" i="1"/>
  <c r="AH176" i="1"/>
  <c r="AJ176" i="1"/>
  <c r="AM176" i="1"/>
  <c r="AO176" i="1"/>
  <c r="AQ176" i="1"/>
  <c r="AS176" i="1"/>
  <c r="AW176" i="1"/>
  <c r="AZ176" i="1"/>
  <c r="BB176" i="1"/>
  <c r="BD176" i="1"/>
  <c r="BF176" i="1"/>
  <c r="BG176" i="1"/>
  <c r="BH176" i="1"/>
  <c r="D177" i="1"/>
  <c r="L177" i="1"/>
  <c r="N177" i="1"/>
  <c r="Q177" i="1"/>
  <c r="R177" i="1"/>
  <c r="T177" i="1"/>
  <c r="X177" i="1"/>
  <c r="Z177" i="1"/>
  <c r="AB177" i="1"/>
  <c r="AD177" i="1"/>
  <c r="AF177" i="1"/>
  <c r="AH177" i="1"/>
  <c r="AJ177" i="1"/>
  <c r="AM177" i="1"/>
  <c r="AO177" i="1"/>
  <c r="AQ177" i="1"/>
  <c r="AS177" i="1"/>
  <c r="AW177" i="1"/>
  <c r="AZ177" i="1"/>
  <c r="BB177" i="1"/>
  <c r="BD177" i="1"/>
  <c r="BF177" i="1"/>
  <c r="BG177" i="1"/>
  <c r="BH177" i="1"/>
  <c r="D178" i="1"/>
  <c r="L178" i="1"/>
  <c r="N178" i="1"/>
  <c r="Q178" i="1"/>
  <c r="R178" i="1"/>
  <c r="T178" i="1"/>
  <c r="X178" i="1"/>
  <c r="Z178" i="1"/>
  <c r="AB178" i="1"/>
  <c r="AD178" i="1"/>
  <c r="AF178" i="1"/>
  <c r="AH178" i="1"/>
  <c r="AJ178" i="1"/>
  <c r="AM178" i="1"/>
  <c r="AO178" i="1"/>
  <c r="AQ178" i="1"/>
  <c r="AS178" i="1"/>
  <c r="AW178" i="1"/>
  <c r="AZ178" i="1"/>
  <c r="BB178" i="1"/>
  <c r="BD178" i="1"/>
  <c r="BF178" i="1"/>
  <c r="BG178" i="1"/>
  <c r="BH178" i="1"/>
  <c r="D179" i="1"/>
  <c r="L179" i="1"/>
  <c r="N179" i="1"/>
  <c r="Q179" i="1"/>
  <c r="R179" i="1"/>
  <c r="T179" i="1"/>
  <c r="X179" i="1"/>
  <c r="Z179" i="1"/>
  <c r="AB179" i="1"/>
  <c r="AD179" i="1"/>
  <c r="AF179" i="1"/>
  <c r="AH179" i="1"/>
  <c r="AJ179" i="1"/>
  <c r="AM179" i="1"/>
  <c r="AO179" i="1"/>
  <c r="AQ179" i="1"/>
  <c r="AS179" i="1"/>
  <c r="AW179" i="1"/>
  <c r="AZ179" i="1"/>
  <c r="BB179" i="1"/>
  <c r="BD179" i="1"/>
  <c r="BF179" i="1"/>
  <c r="BG179" i="1"/>
  <c r="BH179" i="1"/>
  <c r="D180" i="1"/>
  <c r="L180" i="1"/>
  <c r="N180" i="1"/>
  <c r="Q180" i="1"/>
  <c r="R180" i="1"/>
  <c r="T180" i="1" s="1"/>
  <c r="X180" i="1"/>
  <c r="Z180" i="1"/>
  <c r="AB180" i="1"/>
  <c r="AD180" i="1"/>
  <c r="AF180" i="1"/>
  <c r="AH180" i="1"/>
  <c r="AJ180" i="1"/>
  <c r="AM180" i="1"/>
  <c r="AO180" i="1"/>
  <c r="AQ180" i="1"/>
  <c r="AS180" i="1"/>
  <c r="AW180" i="1"/>
  <c r="AZ180" i="1"/>
  <c r="BB180" i="1"/>
  <c r="BD180" i="1"/>
  <c r="BF180" i="1"/>
  <c r="BG180" i="1"/>
  <c r="BH180" i="1"/>
  <c r="D181" i="1"/>
  <c r="L181" i="1"/>
  <c r="N181" i="1"/>
  <c r="Q181" i="1"/>
  <c r="R181" i="1"/>
  <c r="T181" i="1" s="1"/>
  <c r="X181" i="1"/>
  <c r="Z181" i="1"/>
  <c r="AB181" i="1"/>
  <c r="AD181" i="1"/>
  <c r="AF181" i="1"/>
  <c r="AH181" i="1"/>
  <c r="AJ181" i="1"/>
  <c r="AM181" i="1"/>
  <c r="AO181" i="1"/>
  <c r="AQ181" i="1"/>
  <c r="AS181" i="1"/>
  <c r="AW181" i="1"/>
  <c r="AZ181" i="1"/>
  <c r="BB181" i="1"/>
  <c r="BD181" i="1"/>
  <c r="BF181" i="1"/>
  <c r="BG181" i="1"/>
  <c r="BH181" i="1"/>
  <c r="D182" i="1"/>
  <c r="L182" i="1"/>
  <c r="N182" i="1"/>
  <c r="Q182" i="1"/>
  <c r="R182" i="1"/>
  <c r="T182" i="1"/>
  <c r="X182" i="1"/>
  <c r="Z182" i="1"/>
  <c r="AB182" i="1"/>
  <c r="AD182" i="1"/>
  <c r="AF182" i="1"/>
  <c r="AH182" i="1"/>
  <c r="AJ182" i="1"/>
  <c r="AM182" i="1"/>
  <c r="AO182" i="1"/>
  <c r="AQ182" i="1"/>
  <c r="AS182" i="1"/>
  <c r="AW182" i="1"/>
  <c r="AZ182" i="1"/>
  <c r="BB182" i="1"/>
  <c r="BD182" i="1"/>
  <c r="BF182" i="1"/>
  <c r="BG182" i="1"/>
  <c r="BH182" i="1"/>
  <c r="D183" i="1"/>
  <c r="L183" i="1"/>
  <c r="N183" i="1"/>
  <c r="Q183" i="1"/>
  <c r="R183" i="1"/>
  <c r="T183" i="1"/>
  <c r="X183" i="1"/>
  <c r="Z183" i="1"/>
  <c r="AB183" i="1"/>
  <c r="AD183" i="1"/>
  <c r="AF183" i="1"/>
  <c r="AH183" i="1"/>
  <c r="AJ183" i="1"/>
  <c r="AM183" i="1"/>
  <c r="AO183" i="1"/>
  <c r="AQ183" i="1"/>
  <c r="AS183" i="1"/>
  <c r="AW183" i="1"/>
  <c r="AZ183" i="1"/>
  <c r="BB183" i="1"/>
  <c r="BD183" i="1"/>
  <c r="BF183" i="1"/>
  <c r="BG183" i="1"/>
  <c r="BH183" i="1"/>
  <c r="D184" i="1"/>
  <c r="L184" i="1"/>
  <c r="N184" i="1"/>
  <c r="Q184" i="1"/>
  <c r="R184" i="1"/>
  <c r="T184" i="1"/>
  <c r="X184" i="1"/>
  <c r="Z184" i="1"/>
  <c r="AB184" i="1"/>
  <c r="AD184" i="1"/>
  <c r="AF184" i="1"/>
  <c r="AH184" i="1"/>
  <c r="AJ184" i="1"/>
  <c r="AM184" i="1"/>
  <c r="AO184" i="1"/>
  <c r="AQ184" i="1"/>
  <c r="AS184" i="1"/>
  <c r="AW184" i="1"/>
  <c r="AZ184" i="1"/>
  <c r="BB184" i="1"/>
  <c r="BD184" i="1"/>
  <c r="BF184" i="1"/>
  <c r="BG184" i="1"/>
  <c r="BH184" i="1"/>
  <c r="D185" i="1"/>
  <c r="L185" i="1"/>
  <c r="N185" i="1"/>
  <c r="Q185" i="1"/>
  <c r="R185" i="1"/>
  <c r="T185" i="1" s="1"/>
  <c r="X185" i="1"/>
  <c r="Z185" i="1"/>
  <c r="AB185" i="1"/>
  <c r="AD185" i="1"/>
  <c r="AF185" i="1"/>
  <c r="AH185" i="1"/>
  <c r="AJ185" i="1"/>
  <c r="AM185" i="1"/>
  <c r="AO185" i="1"/>
  <c r="AQ185" i="1"/>
  <c r="AS185" i="1"/>
  <c r="AW185" i="1"/>
  <c r="AZ185" i="1"/>
  <c r="BB185" i="1"/>
  <c r="BD185" i="1"/>
  <c r="BF185" i="1"/>
  <c r="BG185" i="1"/>
  <c r="BH185" i="1"/>
  <c r="D186" i="1"/>
  <c r="L186" i="1"/>
  <c r="N186" i="1"/>
  <c r="Q186" i="1"/>
  <c r="R186" i="1"/>
  <c r="T186" i="1" s="1"/>
  <c r="X186" i="1"/>
  <c r="Z186" i="1"/>
  <c r="AB186" i="1"/>
  <c r="AD186" i="1"/>
  <c r="AF186" i="1"/>
  <c r="AH186" i="1"/>
  <c r="AJ186" i="1"/>
  <c r="AM186" i="1"/>
  <c r="AO186" i="1"/>
  <c r="AQ186" i="1"/>
  <c r="AS186" i="1"/>
  <c r="AW186" i="1"/>
  <c r="AZ186" i="1"/>
  <c r="BB186" i="1"/>
  <c r="BD186" i="1"/>
  <c r="BF186" i="1"/>
  <c r="BG186" i="1"/>
  <c r="BH186" i="1"/>
  <c r="D187" i="1"/>
  <c r="L187" i="1"/>
  <c r="N187" i="1"/>
  <c r="Q187" i="1"/>
  <c r="R187" i="1"/>
  <c r="T187" i="1"/>
  <c r="X187" i="1"/>
  <c r="Z187" i="1"/>
  <c r="AB187" i="1"/>
  <c r="AD187" i="1"/>
  <c r="AF187" i="1"/>
  <c r="AH187" i="1"/>
  <c r="AJ187" i="1"/>
  <c r="AM187" i="1"/>
  <c r="AO187" i="1"/>
  <c r="AQ187" i="1"/>
  <c r="AS187" i="1"/>
  <c r="AW187" i="1"/>
  <c r="AZ187" i="1"/>
  <c r="BB187" i="1"/>
  <c r="BD187" i="1"/>
  <c r="BF187" i="1"/>
  <c r="BG187" i="1"/>
  <c r="BH187" i="1"/>
  <c r="D188" i="1"/>
  <c r="L188" i="1"/>
  <c r="N188" i="1"/>
  <c r="Q188" i="1"/>
  <c r="R188" i="1"/>
  <c r="T188" i="1"/>
  <c r="X188" i="1"/>
  <c r="Z188" i="1"/>
  <c r="AB188" i="1"/>
  <c r="AD188" i="1"/>
  <c r="AF188" i="1"/>
  <c r="AH188" i="1"/>
  <c r="AJ188" i="1"/>
  <c r="AM188" i="1"/>
  <c r="AO188" i="1"/>
  <c r="AQ188" i="1"/>
  <c r="AS188" i="1"/>
  <c r="AW188" i="1"/>
  <c r="AZ188" i="1"/>
  <c r="BB188" i="1"/>
  <c r="BD188" i="1"/>
  <c r="BF188" i="1"/>
  <c r="BG188" i="1"/>
  <c r="BH188" i="1"/>
  <c r="D189" i="1"/>
  <c r="L189" i="1"/>
  <c r="N189" i="1"/>
  <c r="Q189" i="1"/>
  <c r="R189" i="1"/>
  <c r="T189" i="1"/>
  <c r="X189" i="1"/>
  <c r="Z189" i="1"/>
  <c r="AB189" i="1"/>
  <c r="AD189" i="1"/>
  <c r="AF189" i="1"/>
  <c r="AH189" i="1"/>
  <c r="AJ189" i="1"/>
  <c r="AM189" i="1"/>
  <c r="AO189" i="1"/>
  <c r="AQ189" i="1"/>
  <c r="AS189" i="1"/>
  <c r="AW189" i="1"/>
  <c r="AZ189" i="1"/>
  <c r="BB189" i="1"/>
  <c r="BD189" i="1"/>
  <c r="BF189" i="1"/>
  <c r="BG189" i="1"/>
  <c r="BH189" i="1"/>
  <c r="D190" i="1"/>
  <c r="L190" i="1"/>
  <c r="N190" i="1"/>
  <c r="Q190" i="1"/>
  <c r="R190" i="1"/>
  <c r="T190" i="1" s="1"/>
  <c r="X190" i="1"/>
  <c r="Z190" i="1"/>
  <c r="AB190" i="1"/>
  <c r="AD190" i="1"/>
  <c r="AF190" i="1"/>
  <c r="AH190" i="1"/>
  <c r="AJ190" i="1"/>
  <c r="AM190" i="1"/>
  <c r="AO190" i="1"/>
  <c r="AQ190" i="1"/>
  <c r="AS190" i="1"/>
  <c r="AW190" i="1"/>
  <c r="AZ190" i="1"/>
  <c r="BB190" i="1"/>
  <c r="BD190" i="1"/>
  <c r="BF190" i="1"/>
  <c r="BG190" i="1"/>
  <c r="BH190" i="1"/>
  <c r="D191" i="1"/>
  <c r="L191" i="1"/>
  <c r="N191" i="1"/>
  <c r="Q191" i="1"/>
  <c r="R191" i="1"/>
  <c r="T191" i="1" s="1"/>
  <c r="X191" i="1"/>
  <c r="Z191" i="1"/>
  <c r="AB191" i="1"/>
  <c r="AD191" i="1"/>
  <c r="AF191" i="1"/>
  <c r="AH191" i="1"/>
  <c r="AJ191" i="1"/>
  <c r="AM191" i="1"/>
  <c r="AO191" i="1"/>
  <c r="AQ191" i="1"/>
  <c r="AS191" i="1"/>
  <c r="AW191" i="1"/>
  <c r="AZ191" i="1"/>
  <c r="BB191" i="1"/>
  <c r="BD191" i="1"/>
  <c r="BF191" i="1"/>
  <c r="BG191" i="1"/>
  <c r="BH191" i="1"/>
  <c r="D192" i="1"/>
  <c r="L192" i="1"/>
  <c r="N192" i="1"/>
  <c r="Q192" i="1"/>
  <c r="R192" i="1"/>
  <c r="T192" i="1"/>
  <c r="X192" i="1"/>
  <c r="Z192" i="1"/>
  <c r="AB192" i="1"/>
  <c r="AD192" i="1"/>
  <c r="AF192" i="1"/>
  <c r="AH192" i="1"/>
  <c r="AJ192" i="1"/>
  <c r="AM192" i="1"/>
  <c r="AO192" i="1"/>
  <c r="AQ192" i="1"/>
  <c r="AS192" i="1"/>
  <c r="AW192" i="1"/>
  <c r="AZ192" i="1"/>
  <c r="BB192" i="1"/>
  <c r="BD192" i="1"/>
  <c r="BF192" i="1"/>
  <c r="BG192" i="1"/>
  <c r="BH192" i="1"/>
  <c r="D193" i="1"/>
  <c r="L193" i="1"/>
  <c r="N193" i="1"/>
  <c r="Q193" i="1"/>
  <c r="R193" i="1"/>
  <c r="T193" i="1"/>
  <c r="X193" i="1"/>
  <c r="Z193" i="1"/>
  <c r="AB193" i="1"/>
  <c r="AD193" i="1"/>
  <c r="AF193" i="1"/>
  <c r="AH193" i="1"/>
  <c r="AJ193" i="1"/>
  <c r="AM193" i="1"/>
  <c r="AO193" i="1"/>
  <c r="AQ193" i="1"/>
  <c r="AS193" i="1"/>
  <c r="AW193" i="1"/>
  <c r="AZ193" i="1"/>
  <c r="BB193" i="1"/>
  <c r="BD193" i="1"/>
  <c r="BF193" i="1"/>
  <c r="BG193" i="1"/>
  <c r="BH193" i="1"/>
  <c r="D194" i="1"/>
  <c r="L194" i="1"/>
  <c r="N194" i="1"/>
  <c r="Q194" i="1"/>
  <c r="R194" i="1"/>
  <c r="T194" i="1"/>
  <c r="X194" i="1"/>
  <c r="Z194" i="1"/>
  <c r="AB194" i="1"/>
  <c r="AD194" i="1"/>
  <c r="AF194" i="1"/>
  <c r="AH194" i="1"/>
  <c r="AJ194" i="1"/>
  <c r="AM194" i="1"/>
  <c r="AO194" i="1"/>
  <c r="AQ194" i="1"/>
  <c r="AS194" i="1"/>
  <c r="AW194" i="1"/>
  <c r="AZ194" i="1"/>
  <c r="BB194" i="1"/>
  <c r="BD194" i="1"/>
  <c r="BF194" i="1"/>
  <c r="BG194" i="1"/>
  <c r="BH194" i="1"/>
  <c r="D195" i="1"/>
  <c r="L195" i="1"/>
  <c r="N195" i="1"/>
  <c r="Q195" i="1"/>
  <c r="R195" i="1"/>
  <c r="T195" i="1" s="1"/>
  <c r="X195" i="1"/>
  <c r="Z195" i="1"/>
  <c r="AB195" i="1"/>
  <c r="AD195" i="1"/>
  <c r="AF195" i="1"/>
  <c r="AH195" i="1"/>
  <c r="AJ195" i="1"/>
  <c r="AM195" i="1"/>
  <c r="AO195" i="1"/>
  <c r="AQ195" i="1"/>
  <c r="AS195" i="1"/>
  <c r="AW195" i="1"/>
  <c r="AZ195" i="1"/>
  <c r="BB195" i="1"/>
  <c r="BD195" i="1"/>
  <c r="BF195" i="1"/>
  <c r="BG195" i="1"/>
  <c r="BH195" i="1"/>
  <c r="D196" i="1"/>
  <c r="L196" i="1"/>
  <c r="N196" i="1"/>
  <c r="Q196" i="1"/>
  <c r="R196" i="1"/>
  <c r="T196" i="1" s="1"/>
  <c r="X196" i="1"/>
  <c r="Z196" i="1"/>
  <c r="AB196" i="1"/>
  <c r="AD196" i="1"/>
  <c r="AF196" i="1"/>
  <c r="AH196" i="1"/>
  <c r="AJ196" i="1"/>
  <c r="AM196" i="1"/>
  <c r="AO196" i="1"/>
  <c r="AQ196" i="1"/>
  <c r="AS196" i="1"/>
  <c r="AW196" i="1"/>
  <c r="AZ196" i="1"/>
  <c r="BB196" i="1"/>
  <c r="BD196" i="1"/>
  <c r="BF196" i="1"/>
  <c r="BG196" i="1"/>
  <c r="BH196" i="1"/>
  <c r="D197" i="1"/>
  <c r="L197" i="1"/>
  <c r="N197" i="1"/>
  <c r="Q197" i="1"/>
  <c r="R197" i="1"/>
  <c r="T197" i="1"/>
  <c r="X197" i="1"/>
  <c r="Z197" i="1"/>
  <c r="AB197" i="1"/>
  <c r="AD197" i="1"/>
  <c r="AF197" i="1"/>
  <c r="AH197" i="1"/>
  <c r="AJ197" i="1"/>
  <c r="AM197" i="1"/>
  <c r="AO197" i="1"/>
  <c r="AQ197" i="1"/>
  <c r="AS197" i="1"/>
  <c r="AW197" i="1"/>
  <c r="AZ197" i="1"/>
  <c r="BB197" i="1"/>
  <c r="BD197" i="1"/>
  <c r="BF197" i="1"/>
  <c r="BG197" i="1"/>
  <c r="BH197" i="1"/>
  <c r="D198" i="1"/>
  <c r="L198" i="1"/>
  <c r="N198" i="1"/>
  <c r="Q198" i="1"/>
  <c r="R198" i="1"/>
  <c r="T198" i="1"/>
  <c r="X198" i="1"/>
  <c r="Z198" i="1"/>
  <c r="AB198" i="1"/>
  <c r="AD198" i="1"/>
  <c r="AF198" i="1"/>
  <c r="AH198" i="1"/>
  <c r="AJ198" i="1"/>
  <c r="AM198" i="1"/>
  <c r="AO198" i="1"/>
  <c r="AQ198" i="1"/>
  <c r="AS198" i="1"/>
  <c r="AW198" i="1"/>
  <c r="AZ198" i="1"/>
  <c r="BB198" i="1"/>
  <c r="BD198" i="1"/>
  <c r="BF198" i="1"/>
  <c r="BG198" i="1"/>
  <c r="BH198" i="1"/>
  <c r="D199" i="1"/>
  <c r="L199" i="1"/>
  <c r="N199" i="1"/>
  <c r="Q199" i="1"/>
  <c r="R199" i="1"/>
  <c r="T199" i="1"/>
  <c r="X199" i="1"/>
  <c r="Z199" i="1"/>
  <c r="AB199" i="1"/>
  <c r="AD199" i="1"/>
  <c r="AF199" i="1"/>
  <c r="AH199" i="1"/>
  <c r="AJ199" i="1"/>
  <c r="AM199" i="1"/>
  <c r="AO199" i="1"/>
  <c r="AQ199" i="1"/>
  <c r="AS199" i="1"/>
  <c r="AW199" i="1"/>
  <c r="AZ199" i="1"/>
  <c r="BB199" i="1"/>
  <c r="BD199" i="1"/>
  <c r="BF199" i="1"/>
  <c r="BG199" i="1"/>
  <c r="BH199" i="1"/>
  <c r="D200" i="1"/>
  <c r="L200" i="1"/>
  <c r="N200" i="1"/>
  <c r="Q200" i="1"/>
  <c r="R200" i="1"/>
  <c r="T200" i="1" s="1"/>
  <c r="X200" i="1"/>
  <c r="Z200" i="1"/>
  <c r="AB200" i="1"/>
  <c r="AD200" i="1"/>
  <c r="AF200" i="1"/>
  <c r="AH200" i="1"/>
  <c r="AJ200" i="1"/>
  <c r="AM200" i="1"/>
  <c r="AO200" i="1"/>
  <c r="AQ200" i="1"/>
  <c r="AS200" i="1"/>
  <c r="AW200" i="1"/>
  <c r="AZ200" i="1"/>
  <c r="BB200" i="1"/>
  <c r="BD200" i="1"/>
  <c r="BF200" i="1"/>
  <c r="BG200" i="1"/>
  <c r="BH200" i="1"/>
  <c r="D201" i="1"/>
  <c r="L201" i="1"/>
  <c r="N201" i="1"/>
  <c r="Q201" i="1"/>
  <c r="R201" i="1"/>
  <c r="T201" i="1" s="1"/>
  <c r="X201" i="1"/>
  <c r="Z201" i="1"/>
  <c r="AB201" i="1"/>
  <c r="AD201" i="1"/>
  <c r="AF201" i="1"/>
  <c r="AH201" i="1"/>
  <c r="AJ201" i="1"/>
  <c r="AM201" i="1"/>
  <c r="AO201" i="1"/>
  <c r="AQ201" i="1"/>
  <c r="AS201" i="1"/>
  <c r="AW201" i="1"/>
  <c r="AZ201" i="1"/>
  <c r="BB201" i="1"/>
  <c r="BD201" i="1"/>
  <c r="BF201" i="1"/>
  <c r="BG201" i="1"/>
  <c r="BH201" i="1"/>
  <c r="D202" i="1"/>
  <c r="L202" i="1"/>
  <c r="N202" i="1"/>
  <c r="Q202" i="1"/>
  <c r="R202" i="1"/>
  <c r="T202" i="1"/>
  <c r="X202" i="1"/>
  <c r="Z202" i="1"/>
  <c r="AB202" i="1"/>
  <c r="AD202" i="1"/>
  <c r="AF202" i="1"/>
  <c r="AH202" i="1"/>
  <c r="AJ202" i="1"/>
  <c r="AM202" i="1"/>
  <c r="AO202" i="1"/>
  <c r="AQ202" i="1"/>
  <c r="AS202" i="1"/>
  <c r="AW202" i="1"/>
  <c r="AZ202" i="1"/>
  <c r="BB202" i="1"/>
  <c r="BD202" i="1"/>
  <c r="BF202" i="1"/>
  <c r="BG202" i="1"/>
  <c r="BH202" i="1"/>
  <c r="D203" i="1"/>
  <c r="L203" i="1"/>
  <c r="N203" i="1"/>
  <c r="Q203" i="1"/>
  <c r="R203" i="1"/>
  <c r="T203" i="1"/>
  <c r="X203" i="1"/>
  <c r="Z203" i="1"/>
  <c r="AB203" i="1"/>
  <c r="AD203" i="1"/>
  <c r="AF203" i="1"/>
  <c r="AH203" i="1"/>
  <c r="AJ203" i="1"/>
  <c r="AM203" i="1"/>
  <c r="AO203" i="1"/>
  <c r="AQ203" i="1"/>
  <c r="AS203" i="1"/>
  <c r="AW203" i="1"/>
  <c r="AZ203" i="1"/>
  <c r="BB203" i="1"/>
  <c r="BD203" i="1"/>
  <c r="BF203" i="1"/>
  <c r="BG203" i="1"/>
  <c r="BH203" i="1"/>
  <c r="D204" i="1"/>
  <c r="L204" i="1"/>
  <c r="N204" i="1"/>
  <c r="Q204" i="1"/>
  <c r="R204" i="1"/>
  <c r="T204" i="1"/>
  <c r="X204" i="1"/>
  <c r="Z204" i="1"/>
  <c r="AB204" i="1"/>
  <c r="AD204" i="1"/>
  <c r="AF204" i="1"/>
  <c r="AH204" i="1"/>
  <c r="AJ204" i="1"/>
  <c r="AM204" i="1"/>
  <c r="AO204" i="1"/>
  <c r="AQ204" i="1"/>
  <c r="AS204" i="1"/>
  <c r="AW204" i="1"/>
  <c r="AZ204" i="1"/>
  <c r="BB204" i="1"/>
  <c r="BD204" i="1"/>
  <c r="BF204" i="1"/>
  <c r="BG204" i="1"/>
  <c r="BH204" i="1"/>
  <c r="D205" i="1"/>
  <c r="L205" i="1"/>
  <c r="N205" i="1"/>
  <c r="Q205" i="1"/>
  <c r="R205" i="1"/>
  <c r="T205" i="1" s="1"/>
  <c r="X205" i="1"/>
  <c r="Z205" i="1"/>
  <c r="AB205" i="1"/>
  <c r="AD205" i="1"/>
  <c r="AF205" i="1"/>
  <c r="AH205" i="1"/>
  <c r="AJ205" i="1"/>
  <c r="AM205" i="1"/>
  <c r="AO205" i="1"/>
  <c r="AQ205" i="1"/>
  <c r="AS205" i="1"/>
  <c r="AW205" i="1"/>
  <c r="AZ205" i="1"/>
  <c r="BB205" i="1"/>
  <c r="BD205" i="1"/>
  <c r="BF205" i="1"/>
  <c r="BG205" i="1"/>
  <c r="BH205" i="1"/>
  <c r="D206" i="1"/>
  <c r="L206" i="1"/>
  <c r="N206" i="1"/>
  <c r="Q206" i="1"/>
  <c r="R206" i="1"/>
  <c r="T206" i="1" s="1"/>
  <c r="X206" i="1"/>
  <c r="Z206" i="1"/>
  <c r="AB206" i="1"/>
  <c r="AD206" i="1"/>
  <c r="AF206" i="1"/>
  <c r="AH206" i="1"/>
  <c r="AJ206" i="1"/>
  <c r="AM206" i="1"/>
  <c r="AO206" i="1"/>
  <c r="AQ206" i="1"/>
  <c r="AS206" i="1"/>
  <c r="AW206" i="1"/>
  <c r="AZ206" i="1"/>
  <c r="BB206" i="1"/>
  <c r="BD206" i="1"/>
  <c r="BF206" i="1"/>
  <c r="BG206" i="1"/>
  <c r="BH206" i="1"/>
  <c r="D207" i="1"/>
  <c r="L207" i="1"/>
  <c r="N207" i="1"/>
  <c r="Q207" i="1"/>
  <c r="R207" i="1"/>
  <c r="T207" i="1"/>
  <c r="X207" i="1"/>
  <c r="Z207" i="1"/>
  <c r="AB207" i="1"/>
  <c r="AD207" i="1"/>
  <c r="AF207" i="1"/>
  <c r="AH207" i="1"/>
  <c r="AJ207" i="1"/>
  <c r="AM207" i="1"/>
  <c r="AO207" i="1"/>
  <c r="AQ207" i="1"/>
  <c r="AS207" i="1"/>
  <c r="AW207" i="1"/>
  <c r="AZ207" i="1"/>
  <c r="BB207" i="1"/>
  <c r="BD207" i="1"/>
  <c r="BF207" i="1"/>
  <c r="BG207" i="1"/>
  <c r="BH207" i="1"/>
  <c r="D208" i="1"/>
  <c r="L208" i="1"/>
  <c r="N208" i="1"/>
  <c r="Q208" i="1"/>
  <c r="R208" i="1"/>
  <c r="T208" i="1"/>
  <c r="X208" i="1"/>
  <c r="Z208" i="1"/>
  <c r="AB208" i="1"/>
  <c r="AD208" i="1"/>
  <c r="AF208" i="1"/>
  <c r="AH208" i="1"/>
  <c r="AJ208" i="1"/>
  <c r="AM208" i="1"/>
  <c r="AO208" i="1"/>
  <c r="AQ208" i="1"/>
  <c r="AS208" i="1"/>
  <c r="AW208" i="1"/>
  <c r="AZ208" i="1"/>
  <c r="BB208" i="1"/>
  <c r="BD208" i="1"/>
  <c r="BF208" i="1"/>
  <c r="BG208" i="1"/>
  <c r="BH208" i="1"/>
  <c r="D209" i="1"/>
  <c r="L209" i="1"/>
  <c r="N209" i="1"/>
  <c r="Q209" i="1"/>
  <c r="R209" i="1"/>
  <c r="T209" i="1"/>
  <c r="X209" i="1"/>
  <c r="Z209" i="1"/>
  <c r="AB209" i="1"/>
  <c r="AD209" i="1"/>
  <c r="AF209" i="1"/>
  <c r="AH209" i="1"/>
  <c r="AJ209" i="1"/>
  <c r="AM209" i="1"/>
  <c r="AO209" i="1"/>
  <c r="AQ209" i="1"/>
  <c r="AS209" i="1"/>
  <c r="AW209" i="1"/>
  <c r="AZ209" i="1"/>
  <c r="BB209" i="1"/>
  <c r="BD209" i="1"/>
  <c r="BF209" i="1"/>
  <c r="BG209" i="1"/>
  <c r="BH209" i="1"/>
  <c r="D210" i="1"/>
  <c r="L210" i="1"/>
  <c r="N210" i="1"/>
  <c r="Q210" i="1"/>
  <c r="R210" i="1"/>
  <c r="T210" i="1" s="1"/>
  <c r="X210" i="1"/>
  <c r="Z210" i="1"/>
  <c r="AB210" i="1"/>
  <c r="AD210" i="1"/>
  <c r="AF210" i="1"/>
  <c r="AH210" i="1"/>
  <c r="AJ210" i="1"/>
  <c r="AM210" i="1"/>
  <c r="AO210" i="1"/>
  <c r="AQ210" i="1"/>
  <c r="AS210" i="1"/>
  <c r="AW210" i="1"/>
  <c r="AZ210" i="1"/>
  <c r="BB210" i="1"/>
  <c r="BD210" i="1"/>
  <c r="BF210" i="1"/>
  <c r="BG210" i="1"/>
  <c r="BH210" i="1"/>
  <c r="D211" i="1"/>
  <c r="L211" i="1"/>
  <c r="N211" i="1"/>
  <c r="Q211" i="1"/>
  <c r="R211" i="1"/>
  <c r="T211" i="1" s="1"/>
  <c r="X211" i="1"/>
  <c r="Z211" i="1"/>
  <c r="AB211" i="1"/>
  <c r="AD211" i="1"/>
  <c r="AF211" i="1"/>
  <c r="AH211" i="1"/>
  <c r="AJ211" i="1"/>
  <c r="AM211" i="1"/>
  <c r="AO211" i="1"/>
  <c r="AQ211" i="1"/>
  <c r="AS211" i="1"/>
  <c r="AW211" i="1"/>
  <c r="AZ211" i="1"/>
  <c r="BB211" i="1"/>
  <c r="BD211" i="1"/>
  <c r="BF211" i="1"/>
  <c r="BG211" i="1"/>
  <c r="BH211" i="1"/>
  <c r="D212" i="1"/>
  <c r="L212" i="1"/>
  <c r="N212" i="1"/>
  <c r="Q212" i="1"/>
  <c r="R212" i="1"/>
  <c r="T212" i="1"/>
  <c r="X212" i="1"/>
  <c r="Z212" i="1"/>
  <c r="AB212" i="1"/>
  <c r="AD212" i="1"/>
  <c r="AF212" i="1"/>
  <c r="AH212" i="1"/>
  <c r="AJ212" i="1"/>
  <c r="AM212" i="1"/>
  <c r="AO212" i="1"/>
  <c r="AQ212" i="1"/>
  <c r="AS212" i="1"/>
  <c r="AW212" i="1"/>
  <c r="AZ212" i="1"/>
  <c r="BB212" i="1"/>
  <c r="BD212" i="1"/>
  <c r="BF212" i="1"/>
  <c r="BG212" i="1"/>
  <c r="BH212" i="1"/>
  <c r="D213" i="1"/>
  <c r="L213" i="1"/>
  <c r="N213" i="1"/>
  <c r="Q213" i="1"/>
  <c r="R213" i="1"/>
  <c r="T213" i="1"/>
  <c r="X213" i="1"/>
  <c r="Z213" i="1"/>
  <c r="AB213" i="1"/>
  <c r="AD213" i="1"/>
  <c r="AF213" i="1"/>
  <c r="AH213" i="1"/>
  <c r="AJ213" i="1"/>
  <c r="AM213" i="1"/>
  <c r="AO213" i="1"/>
  <c r="AQ213" i="1"/>
  <c r="AS213" i="1"/>
  <c r="AW213" i="1"/>
  <c r="AZ213" i="1"/>
  <c r="BB213" i="1"/>
  <c r="BD213" i="1"/>
  <c r="BF213" i="1"/>
  <c r="BG213" i="1"/>
  <c r="BH213" i="1"/>
  <c r="D214" i="1"/>
  <c r="L214" i="1"/>
  <c r="N214" i="1"/>
  <c r="Q214" i="1"/>
  <c r="R214" i="1"/>
  <c r="T214" i="1"/>
  <c r="X214" i="1"/>
  <c r="Z214" i="1"/>
  <c r="AB214" i="1"/>
  <c r="AD214" i="1"/>
  <c r="AF214" i="1"/>
  <c r="AH214" i="1"/>
  <c r="AJ214" i="1"/>
  <c r="AM214" i="1"/>
  <c r="AO214" i="1"/>
  <c r="AQ214" i="1"/>
  <c r="AS214" i="1"/>
  <c r="AW214" i="1"/>
  <c r="AZ214" i="1"/>
  <c r="BB214" i="1"/>
  <c r="BD214" i="1"/>
  <c r="BF214" i="1"/>
  <c r="BG214" i="1"/>
  <c r="BH214" i="1"/>
  <c r="D215" i="1"/>
  <c r="L215" i="1"/>
  <c r="N215" i="1"/>
  <c r="Q215" i="1"/>
  <c r="R215" i="1"/>
  <c r="T215" i="1" s="1"/>
  <c r="X215" i="1"/>
  <c r="Z215" i="1"/>
  <c r="AB215" i="1"/>
  <c r="AD215" i="1"/>
  <c r="AF215" i="1"/>
  <c r="AH215" i="1"/>
  <c r="AJ215" i="1"/>
  <c r="AM215" i="1"/>
  <c r="AO215" i="1"/>
  <c r="AQ215" i="1"/>
  <c r="AS215" i="1"/>
  <c r="AW215" i="1"/>
  <c r="AZ215" i="1"/>
  <c r="BB215" i="1"/>
  <c r="BD215" i="1"/>
  <c r="BF215" i="1"/>
  <c r="BG215" i="1"/>
  <c r="BH215" i="1"/>
  <c r="D216" i="1"/>
  <c r="L216" i="1"/>
  <c r="N216" i="1"/>
  <c r="Q216" i="1"/>
  <c r="R216" i="1"/>
  <c r="T216" i="1" s="1"/>
  <c r="X216" i="1"/>
  <c r="Z216" i="1"/>
  <c r="AB216" i="1"/>
  <c r="AD216" i="1"/>
  <c r="AF216" i="1"/>
  <c r="AH216" i="1"/>
  <c r="AJ216" i="1"/>
  <c r="AM216" i="1"/>
  <c r="AO216" i="1"/>
  <c r="AQ216" i="1"/>
  <c r="AS216" i="1"/>
  <c r="AW216" i="1"/>
  <c r="AZ216" i="1"/>
  <c r="BB216" i="1"/>
  <c r="BD216" i="1"/>
  <c r="BF216" i="1"/>
  <c r="BG216" i="1"/>
  <c r="BH216" i="1"/>
  <c r="D217" i="1"/>
  <c r="L217" i="1"/>
  <c r="N217" i="1"/>
  <c r="Q217" i="1"/>
  <c r="R217" i="1"/>
  <c r="T217" i="1"/>
  <c r="X217" i="1"/>
  <c r="Z217" i="1"/>
  <c r="AB217" i="1"/>
  <c r="AD217" i="1"/>
  <c r="AF217" i="1"/>
  <c r="AH217" i="1"/>
  <c r="AJ217" i="1"/>
  <c r="AM217" i="1"/>
  <c r="AO217" i="1"/>
  <c r="AQ217" i="1"/>
  <c r="AS217" i="1"/>
  <c r="AW217" i="1"/>
  <c r="AZ217" i="1"/>
  <c r="BB217" i="1"/>
  <c r="BD217" i="1"/>
  <c r="BF217" i="1"/>
  <c r="BG217" i="1"/>
  <c r="BH217" i="1"/>
  <c r="D218" i="1"/>
  <c r="L218" i="1"/>
  <c r="N218" i="1"/>
  <c r="Q218" i="1"/>
  <c r="R218" i="1"/>
  <c r="T218" i="1"/>
  <c r="X218" i="1"/>
  <c r="Z218" i="1"/>
  <c r="AB218" i="1"/>
  <c r="AD218" i="1"/>
  <c r="AF218" i="1"/>
  <c r="AH218" i="1"/>
  <c r="AJ218" i="1"/>
  <c r="AM218" i="1"/>
  <c r="AO218" i="1"/>
  <c r="AQ218" i="1"/>
  <c r="AS218" i="1"/>
  <c r="AW218" i="1"/>
  <c r="AZ218" i="1"/>
  <c r="BB218" i="1"/>
  <c r="BD218" i="1"/>
  <c r="BF218" i="1"/>
  <c r="BG218" i="1"/>
  <c r="BH218" i="1"/>
  <c r="D219" i="1"/>
  <c r="L219" i="1"/>
  <c r="N219" i="1"/>
  <c r="Q219" i="1"/>
  <c r="R219" i="1"/>
  <c r="T219" i="1"/>
  <c r="X219" i="1"/>
  <c r="Z219" i="1"/>
  <c r="AB219" i="1"/>
  <c r="AD219" i="1"/>
  <c r="AF219" i="1"/>
  <c r="AH219" i="1"/>
  <c r="AJ219" i="1"/>
  <c r="AM219" i="1"/>
  <c r="AO219" i="1"/>
  <c r="AQ219" i="1"/>
  <c r="AS219" i="1"/>
  <c r="AW219" i="1"/>
  <c r="AZ219" i="1"/>
  <c r="BB219" i="1"/>
  <c r="BD219" i="1"/>
  <c r="BF219" i="1"/>
  <c r="BG219" i="1"/>
  <c r="BH219" i="1"/>
  <c r="D220" i="1"/>
  <c r="L220" i="1"/>
  <c r="N220" i="1"/>
  <c r="Q220" i="1"/>
  <c r="R220" i="1"/>
  <c r="T220" i="1" s="1"/>
  <c r="X220" i="1"/>
  <c r="Z220" i="1"/>
  <c r="AB220" i="1"/>
  <c r="AD220" i="1"/>
  <c r="AF220" i="1"/>
  <c r="AH220" i="1"/>
  <c r="AJ220" i="1"/>
  <c r="AM220" i="1"/>
  <c r="AO220" i="1"/>
  <c r="AQ220" i="1"/>
  <c r="AS220" i="1"/>
  <c r="AW220" i="1"/>
  <c r="AZ220" i="1"/>
  <c r="BB220" i="1"/>
  <c r="BD220" i="1"/>
  <c r="BF220" i="1"/>
  <c r="BG220" i="1"/>
  <c r="BH220" i="1"/>
  <c r="D221" i="1"/>
  <c r="L221" i="1"/>
  <c r="N221" i="1"/>
  <c r="Q221" i="1"/>
  <c r="R221" i="1"/>
  <c r="T221" i="1" s="1"/>
  <c r="X221" i="1"/>
  <c r="Z221" i="1"/>
  <c r="AB221" i="1"/>
  <c r="AD221" i="1"/>
  <c r="AF221" i="1"/>
  <c r="AH221" i="1"/>
  <c r="AJ221" i="1"/>
  <c r="AM221" i="1"/>
  <c r="AO221" i="1"/>
  <c r="AQ221" i="1"/>
  <c r="AS221" i="1"/>
  <c r="AW221" i="1"/>
  <c r="AZ221" i="1"/>
  <c r="BB221" i="1"/>
  <c r="BD221" i="1"/>
  <c r="BF221" i="1"/>
  <c r="BG221" i="1"/>
  <c r="BH221" i="1"/>
  <c r="D222" i="1"/>
  <c r="L222" i="1"/>
  <c r="N222" i="1"/>
  <c r="Q222" i="1"/>
  <c r="R222" i="1"/>
  <c r="T222" i="1"/>
  <c r="X222" i="1"/>
  <c r="Z222" i="1"/>
  <c r="AB222" i="1"/>
  <c r="AD222" i="1"/>
  <c r="AF222" i="1"/>
  <c r="AH222" i="1"/>
  <c r="AJ222" i="1"/>
  <c r="AM222" i="1"/>
  <c r="AO222" i="1"/>
  <c r="AQ222" i="1"/>
  <c r="AS222" i="1"/>
  <c r="AW222" i="1"/>
  <c r="AZ222" i="1"/>
  <c r="BB222" i="1"/>
  <c r="BD222" i="1"/>
  <c r="BF222" i="1"/>
  <c r="BG222" i="1"/>
  <c r="BH222" i="1"/>
  <c r="D223" i="1"/>
  <c r="L223" i="1"/>
  <c r="N223" i="1"/>
  <c r="Q223" i="1"/>
  <c r="R223" i="1"/>
  <c r="T223" i="1"/>
  <c r="X223" i="1"/>
  <c r="Z223" i="1"/>
  <c r="AB223" i="1"/>
  <c r="AD223" i="1"/>
  <c r="AF223" i="1"/>
  <c r="AH223" i="1"/>
  <c r="AJ223" i="1"/>
  <c r="AM223" i="1"/>
  <c r="AO223" i="1"/>
  <c r="AQ223" i="1"/>
  <c r="AS223" i="1"/>
  <c r="AW223" i="1"/>
  <c r="AZ223" i="1"/>
  <c r="BB223" i="1"/>
  <c r="BD223" i="1"/>
  <c r="BF223" i="1"/>
  <c r="BG223" i="1"/>
  <c r="BH223" i="1"/>
  <c r="D224" i="1"/>
  <c r="L224" i="1"/>
  <c r="N224" i="1"/>
  <c r="Q224" i="1"/>
  <c r="R224" i="1"/>
  <c r="T224" i="1"/>
  <c r="X224" i="1"/>
  <c r="Z224" i="1"/>
  <c r="AB224" i="1"/>
  <c r="AD224" i="1"/>
  <c r="AF224" i="1"/>
  <c r="AH224" i="1"/>
  <c r="AJ224" i="1"/>
  <c r="AM224" i="1"/>
  <c r="AO224" i="1"/>
  <c r="AQ224" i="1"/>
  <c r="AS224" i="1"/>
  <c r="AW224" i="1"/>
  <c r="AZ224" i="1"/>
  <c r="BB224" i="1"/>
  <c r="BD224" i="1"/>
  <c r="BF224" i="1"/>
  <c r="BG224" i="1"/>
  <c r="BH224" i="1"/>
  <c r="D225" i="1"/>
  <c r="L225" i="1"/>
  <c r="N225" i="1"/>
  <c r="Q225" i="1"/>
  <c r="R225" i="1"/>
  <c r="T225" i="1" s="1"/>
  <c r="X225" i="1"/>
  <c r="Z225" i="1"/>
  <c r="AB225" i="1"/>
  <c r="AD225" i="1"/>
  <c r="AF225" i="1"/>
  <c r="AH225" i="1"/>
  <c r="AJ225" i="1"/>
  <c r="AM225" i="1"/>
  <c r="AO225" i="1"/>
  <c r="AQ225" i="1"/>
  <c r="AS225" i="1"/>
  <c r="AW225" i="1"/>
  <c r="AZ225" i="1"/>
  <c r="BB225" i="1"/>
  <c r="BD225" i="1"/>
  <c r="BF225" i="1"/>
  <c r="BG225" i="1"/>
  <c r="BH225" i="1"/>
  <c r="D226" i="1"/>
  <c r="L226" i="1"/>
  <c r="N226" i="1"/>
  <c r="Q226" i="1"/>
  <c r="R226" i="1"/>
  <c r="T226" i="1" s="1"/>
  <c r="X226" i="1"/>
  <c r="Z226" i="1"/>
  <c r="AB226" i="1"/>
  <c r="AD226" i="1"/>
  <c r="AF226" i="1"/>
  <c r="AH226" i="1"/>
  <c r="AJ226" i="1"/>
  <c r="AM226" i="1"/>
  <c r="AO226" i="1"/>
  <c r="AQ226" i="1"/>
  <c r="AS226" i="1"/>
  <c r="AW226" i="1"/>
  <c r="AZ226" i="1"/>
  <c r="BB226" i="1"/>
  <c r="BD226" i="1"/>
  <c r="BF226" i="1"/>
  <c r="BG226" i="1"/>
  <c r="BH226" i="1"/>
  <c r="D227" i="1"/>
  <c r="L227" i="1"/>
  <c r="N227" i="1"/>
  <c r="Q227" i="1"/>
  <c r="R227" i="1"/>
  <c r="T227" i="1"/>
  <c r="X227" i="1"/>
  <c r="Z227" i="1"/>
  <c r="AB227" i="1"/>
  <c r="AD227" i="1"/>
  <c r="AF227" i="1"/>
  <c r="AH227" i="1"/>
  <c r="AJ227" i="1"/>
  <c r="AM227" i="1"/>
  <c r="AO227" i="1"/>
  <c r="AQ227" i="1"/>
  <c r="AS227" i="1"/>
  <c r="AW227" i="1"/>
  <c r="AZ227" i="1"/>
  <c r="BB227" i="1"/>
  <c r="BD227" i="1"/>
  <c r="BF227" i="1"/>
  <c r="BG227" i="1"/>
  <c r="BH227" i="1"/>
  <c r="D228" i="1"/>
  <c r="L228" i="1"/>
  <c r="N228" i="1"/>
  <c r="Q228" i="1"/>
  <c r="R228" i="1"/>
  <c r="T228" i="1"/>
  <c r="X228" i="1"/>
  <c r="Z228" i="1"/>
  <c r="AB228" i="1"/>
  <c r="AD228" i="1"/>
  <c r="AF228" i="1"/>
  <c r="AH228" i="1"/>
  <c r="AJ228" i="1"/>
  <c r="AM228" i="1"/>
  <c r="AO228" i="1"/>
  <c r="AQ228" i="1"/>
  <c r="AS228" i="1"/>
  <c r="AW228" i="1"/>
  <c r="AZ228" i="1"/>
  <c r="BB228" i="1"/>
  <c r="BD228" i="1"/>
  <c r="BF228" i="1"/>
  <c r="BG228" i="1"/>
  <c r="BH228" i="1"/>
  <c r="D229" i="1"/>
  <c r="L229" i="1"/>
  <c r="N229" i="1"/>
  <c r="Q229" i="1"/>
  <c r="R229" i="1"/>
  <c r="T229" i="1"/>
  <c r="X229" i="1"/>
  <c r="Z229" i="1"/>
  <c r="AB229" i="1"/>
  <c r="AD229" i="1"/>
  <c r="AF229" i="1"/>
  <c r="AH229" i="1"/>
  <c r="AJ229" i="1"/>
  <c r="AM229" i="1"/>
  <c r="AO229" i="1"/>
  <c r="AQ229" i="1"/>
  <c r="AS229" i="1"/>
  <c r="AW229" i="1"/>
  <c r="AZ229" i="1"/>
  <c r="BB229" i="1"/>
  <c r="BD229" i="1"/>
  <c r="BF229" i="1"/>
  <c r="BG229" i="1"/>
  <c r="BH229" i="1"/>
  <c r="D230" i="1"/>
  <c r="L230" i="1"/>
  <c r="N230" i="1"/>
  <c r="Q230" i="1"/>
  <c r="R230" i="1"/>
  <c r="T230" i="1" s="1"/>
  <c r="X230" i="1"/>
  <c r="Z230" i="1"/>
  <c r="AB230" i="1"/>
  <c r="AD230" i="1"/>
  <c r="AF230" i="1"/>
  <c r="AH230" i="1"/>
  <c r="AJ230" i="1"/>
  <c r="AM230" i="1"/>
  <c r="AO230" i="1"/>
  <c r="AQ230" i="1"/>
  <c r="AS230" i="1"/>
  <c r="AW230" i="1"/>
  <c r="AZ230" i="1"/>
  <c r="BB230" i="1"/>
  <c r="BD230" i="1"/>
  <c r="BF230" i="1"/>
  <c r="BG230" i="1"/>
  <c r="BH230" i="1"/>
  <c r="D231" i="1"/>
  <c r="L231" i="1"/>
  <c r="N231" i="1"/>
  <c r="Q231" i="1"/>
  <c r="R231" i="1"/>
  <c r="T231" i="1" s="1"/>
  <c r="X231" i="1"/>
  <c r="Z231" i="1"/>
  <c r="AB231" i="1"/>
  <c r="AD231" i="1"/>
  <c r="AF231" i="1"/>
  <c r="AH231" i="1"/>
  <c r="AJ231" i="1"/>
  <c r="AM231" i="1"/>
  <c r="AO231" i="1"/>
  <c r="AQ231" i="1"/>
  <c r="AS231" i="1"/>
  <c r="AW231" i="1"/>
  <c r="AZ231" i="1"/>
  <c r="BB231" i="1"/>
  <c r="BD231" i="1"/>
  <c r="BF231" i="1"/>
  <c r="BG231" i="1"/>
  <c r="BH231" i="1"/>
  <c r="D232" i="1"/>
  <c r="L232" i="1"/>
  <c r="N232" i="1"/>
  <c r="Q232" i="1"/>
  <c r="R232" i="1"/>
  <c r="T232" i="1"/>
  <c r="X232" i="1"/>
  <c r="Z232" i="1"/>
  <c r="AB232" i="1"/>
  <c r="AD232" i="1"/>
  <c r="AF232" i="1"/>
  <c r="AH232" i="1"/>
  <c r="AJ232" i="1"/>
  <c r="AM232" i="1"/>
  <c r="AO232" i="1"/>
  <c r="AQ232" i="1"/>
  <c r="AS232" i="1"/>
  <c r="AW232" i="1"/>
  <c r="AZ232" i="1"/>
  <c r="BB232" i="1"/>
  <c r="BD232" i="1"/>
  <c r="BF232" i="1"/>
  <c r="BG232" i="1"/>
  <c r="BH232" i="1"/>
  <c r="D233" i="1"/>
  <c r="L233" i="1"/>
  <c r="N233" i="1"/>
  <c r="Q233" i="1"/>
  <c r="R233" i="1"/>
  <c r="T233" i="1"/>
  <c r="X233" i="1"/>
  <c r="Z233" i="1"/>
  <c r="AB233" i="1"/>
  <c r="AD233" i="1"/>
  <c r="AF233" i="1"/>
  <c r="AH233" i="1"/>
  <c r="AJ233" i="1"/>
  <c r="AM233" i="1"/>
  <c r="AO233" i="1"/>
  <c r="AQ233" i="1"/>
  <c r="AS233" i="1"/>
  <c r="AW233" i="1"/>
  <c r="AZ233" i="1"/>
  <c r="BB233" i="1"/>
  <c r="BD233" i="1"/>
  <c r="BF233" i="1"/>
  <c r="BG233" i="1"/>
  <c r="BH233" i="1"/>
  <c r="D234" i="1"/>
  <c r="L234" i="1"/>
  <c r="N234" i="1"/>
  <c r="Q234" i="1"/>
  <c r="R234" i="1"/>
  <c r="T234" i="1"/>
  <c r="X234" i="1"/>
  <c r="Z234" i="1"/>
  <c r="AB234" i="1"/>
  <c r="AD234" i="1"/>
  <c r="AF234" i="1"/>
  <c r="AH234" i="1"/>
  <c r="AJ234" i="1"/>
  <c r="AM234" i="1"/>
  <c r="AO234" i="1"/>
  <c r="AQ234" i="1"/>
  <c r="AS234" i="1"/>
  <c r="AW234" i="1"/>
  <c r="AZ234" i="1"/>
  <c r="BB234" i="1"/>
  <c r="BD234" i="1"/>
  <c r="BF234" i="1"/>
  <c r="BG234" i="1"/>
  <c r="BH234" i="1"/>
  <c r="D235" i="1"/>
  <c r="L235" i="1"/>
  <c r="N235" i="1"/>
  <c r="Q235" i="1"/>
  <c r="R235" i="1"/>
  <c r="T235" i="1" s="1"/>
  <c r="X235" i="1"/>
  <c r="Z235" i="1"/>
  <c r="AB235" i="1"/>
  <c r="AD235" i="1"/>
  <c r="AF235" i="1"/>
  <c r="AH235" i="1"/>
  <c r="AJ235" i="1"/>
  <c r="AM235" i="1"/>
  <c r="AO235" i="1"/>
  <c r="AQ235" i="1"/>
  <c r="AS235" i="1"/>
  <c r="AW235" i="1"/>
  <c r="AZ235" i="1"/>
  <c r="BB235" i="1"/>
  <c r="BD235" i="1"/>
  <c r="BF235" i="1"/>
  <c r="BG235" i="1"/>
  <c r="BH235" i="1"/>
  <c r="D236" i="1"/>
  <c r="L236" i="1"/>
  <c r="N236" i="1"/>
  <c r="Q236" i="1"/>
  <c r="R236" i="1"/>
  <c r="T236" i="1" s="1"/>
  <c r="X236" i="1"/>
  <c r="Z236" i="1"/>
  <c r="AB236" i="1"/>
  <c r="AD236" i="1"/>
  <c r="AF236" i="1"/>
  <c r="AH236" i="1"/>
  <c r="AJ236" i="1"/>
  <c r="AM236" i="1"/>
  <c r="AO236" i="1"/>
  <c r="AQ236" i="1"/>
  <c r="AS236" i="1"/>
  <c r="AW236" i="1"/>
  <c r="AZ236" i="1"/>
  <c r="BB236" i="1"/>
  <c r="BD236" i="1"/>
  <c r="BF236" i="1"/>
  <c r="BG236" i="1"/>
  <c r="BH236" i="1"/>
  <c r="D237" i="1"/>
  <c r="L237" i="1"/>
  <c r="N237" i="1"/>
  <c r="Q237" i="1"/>
  <c r="R237" i="1"/>
  <c r="T237" i="1"/>
  <c r="X237" i="1"/>
  <c r="Z237" i="1"/>
  <c r="AB237" i="1"/>
  <c r="AD237" i="1"/>
  <c r="AF237" i="1"/>
  <c r="AH237" i="1"/>
  <c r="AJ237" i="1"/>
  <c r="AM237" i="1"/>
  <c r="AO237" i="1"/>
  <c r="AQ237" i="1"/>
  <c r="AS237" i="1"/>
  <c r="AW237" i="1"/>
  <c r="AZ237" i="1"/>
  <c r="BB237" i="1"/>
  <c r="BD237" i="1"/>
  <c r="BF237" i="1"/>
  <c r="BG237" i="1"/>
  <c r="BH237" i="1"/>
  <c r="D238" i="1"/>
  <c r="L238" i="1"/>
  <c r="N238" i="1"/>
  <c r="Q238" i="1"/>
  <c r="R238" i="1"/>
  <c r="T238" i="1"/>
  <c r="X238" i="1"/>
  <c r="Z238" i="1"/>
  <c r="AB238" i="1"/>
  <c r="AD238" i="1"/>
  <c r="AF238" i="1"/>
  <c r="AH238" i="1"/>
  <c r="AJ238" i="1"/>
  <c r="AM238" i="1"/>
  <c r="AO238" i="1"/>
  <c r="AQ238" i="1"/>
  <c r="AS238" i="1"/>
  <c r="AW238" i="1"/>
  <c r="AZ238" i="1"/>
  <c r="BB238" i="1"/>
  <c r="BD238" i="1"/>
  <c r="BF238" i="1"/>
  <c r="BG238" i="1"/>
  <c r="BH238" i="1"/>
  <c r="D239" i="1"/>
  <c r="L239" i="1"/>
  <c r="N239" i="1"/>
  <c r="Q239" i="1"/>
  <c r="R239" i="1"/>
  <c r="T239" i="1"/>
  <c r="X239" i="1"/>
  <c r="Z239" i="1"/>
  <c r="AB239" i="1"/>
  <c r="AD239" i="1"/>
  <c r="AF239" i="1"/>
  <c r="AH239" i="1"/>
  <c r="AJ239" i="1"/>
  <c r="AM239" i="1"/>
  <c r="AO239" i="1"/>
  <c r="AQ239" i="1"/>
  <c r="AS239" i="1"/>
  <c r="AW239" i="1"/>
  <c r="AZ239" i="1"/>
  <c r="BB239" i="1"/>
  <c r="BD239" i="1"/>
  <c r="BF239" i="1"/>
  <c r="BG239" i="1"/>
  <c r="BH239" i="1"/>
  <c r="D240" i="1"/>
  <c r="L240" i="1"/>
  <c r="N240" i="1"/>
  <c r="Q240" i="1"/>
  <c r="R240" i="1"/>
  <c r="T240" i="1" s="1"/>
  <c r="X240" i="1"/>
  <c r="Z240" i="1"/>
  <c r="AB240" i="1"/>
  <c r="AD240" i="1"/>
  <c r="AF240" i="1"/>
  <c r="AH240" i="1"/>
  <c r="AJ240" i="1"/>
  <c r="AM240" i="1"/>
  <c r="AO240" i="1"/>
  <c r="AQ240" i="1"/>
  <c r="AS240" i="1"/>
  <c r="AW240" i="1"/>
  <c r="AZ240" i="1"/>
  <c r="BB240" i="1"/>
  <c r="BD240" i="1"/>
  <c r="BF240" i="1"/>
  <c r="BG240" i="1"/>
  <c r="BH240" i="1"/>
  <c r="D241" i="1"/>
  <c r="L241" i="1"/>
  <c r="N241" i="1"/>
  <c r="Q241" i="1"/>
  <c r="R241" i="1"/>
  <c r="T241" i="1" s="1"/>
  <c r="X241" i="1"/>
  <c r="Z241" i="1"/>
  <c r="AB241" i="1"/>
  <c r="AD241" i="1"/>
  <c r="AF241" i="1"/>
  <c r="AH241" i="1"/>
  <c r="AJ241" i="1"/>
  <c r="AM241" i="1"/>
  <c r="AO241" i="1"/>
  <c r="AQ241" i="1"/>
  <c r="AS241" i="1"/>
  <c r="AW241" i="1"/>
  <c r="AZ241" i="1"/>
  <c r="BB241" i="1"/>
  <c r="BD241" i="1"/>
  <c r="BF241" i="1"/>
  <c r="BG241" i="1"/>
  <c r="BH241" i="1"/>
  <c r="D242" i="1"/>
  <c r="L242" i="1"/>
  <c r="N242" i="1"/>
  <c r="Q242" i="1"/>
  <c r="R242" i="1"/>
  <c r="T242" i="1"/>
  <c r="X242" i="1"/>
  <c r="Z242" i="1"/>
  <c r="AB242" i="1"/>
  <c r="AD242" i="1"/>
  <c r="AF242" i="1"/>
  <c r="AH242" i="1"/>
  <c r="AJ242" i="1"/>
  <c r="AM242" i="1"/>
  <c r="AO242" i="1"/>
  <c r="AQ242" i="1"/>
  <c r="AS242" i="1"/>
  <c r="AW242" i="1"/>
  <c r="AZ242" i="1"/>
  <c r="BB242" i="1"/>
  <c r="BD242" i="1"/>
  <c r="BF242" i="1"/>
  <c r="BG242" i="1"/>
  <c r="BH242" i="1"/>
  <c r="D243" i="1"/>
  <c r="L243" i="1"/>
  <c r="N243" i="1"/>
  <c r="Q243" i="1"/>
  <c r="R243" i="1"/>
  <c r="T243" i="1"/>
  <c r="X243" i="1"/>
  <c r="Z243" i="1"/>
  <c r="AB243" i="1"/>
  <c r="AD243" i="1"/>
  <c r="AF243" i="1"/>
  <c r="AH243" i="1"/>
  <c r="AJ243" i="1"/>
  <c r="AM243" i="1"/>
  <c r="AO243" i="1"/>
  <c r="AQ243" i="1"/>
  <c r="AS243" i="1"/>
  <c r="AW243" i="1"/>
  <c r="AZ243" i="1"/>
  <c r="BB243" i="1"/>
  <c r="BD243" i="1"/>
  <c r="BF243" i="1"/>
  <c r="BG243" i="1"/>
  <c r="BH243" i="1"/>
  <c r="D244" i="1"/>
  <c r="L244" i="1"/>
  <c r="N244" i="1"/>
  <c r="Q244" i="1"/>
  <c r="R244" i="1"/>
  <c r="T244" i="1"/>
  <c r="X244" i="1"/>
  <c r="Z244" i="1"/>
  <c r="AB244" i="1"/>
  <c r="AD244" i="1"/>
  <c r="AF244" i="1"/>
  <c r="AH244" i="1"/>
  <c r="AJ244" i="1"/>
  <c r="AM244" i="1"/>
  <c r="AO244" i="1"/>
  <c r="AQ244" i="1"/>
  <c r="AS244" i="1"/>
  <c r="AW244" i="1"/>
  <c r="AZ244" i="1"/>
  <c r="BB244" i="1"/>
  <c r="BD244" i="1"/>
  <c r="BF244" i="1"/>
  <c r="BG244" i="1"/>
  <c r="BH244" i="1"/>
  <c r="D245" i="1"/>
  <c r="L245" i="1"/>
  <c r="N245" i="1"/>
  <c r="Q245" i="1"/>
  <c r="R245" i="1"/>
  <c r="T245" i="1" s="1"/>
  <c r="X245" i="1"/>
  <c r="Z245" i="1"/>
  <c r="AB245" i="1"/>
  <c r="AD245" i="1"/>
  <c r="AF245" i="1"/>
  <c r="AH245" i="1"/>
  <c r="AJ245" i="1"/>
  <c r="AM245" i="1"/>
  <c r="AO245" i="1"/>
  <c r="AQ245" i="1"/>
  <c r="AS245" i="1"/>
  <c r="AW245" i="1"/>
  <c r="AZ245" i="1"/>
  <c r="BB245" i="1"/>
  <c r="BD245" i="1"/>
  <c r="BF245" i="1"/>
  <c r="BG245" i="1"/>
  <c r="BH245" i="1"/>
  <c r="D246" i="1"/>
  <c r="L246" i="1"/>
  <c r="N246" i="1"/>
  <c r="Q246" i="1"/>
  <c r="R246" i="1"/>
  <c r="T246" i="1" s="1"/>
  <c r="X246" i="1"/>
  <c r="Z246" i="1"/>
  <c r="AB246" i="1"/>
  <c r="AD246" i="1"/>
  <c r="AF246" i="1"/>
  <c r="AH246" i="1"/>
  <c r="AJ246" i="1"/>
  <c r="AM246" i="1"/>
  <c r="AO246" i="1"/>
  <c r="AQ246" i="1"/>
  <c r="AS246" i="1"/>
  <c r="AW246" i="1"/>
  <c r="AZ246" i="1"/>
  <c r="BB246" i="1"/>
  <c r="BD246" i="1"/>
  <c r="BF246" i="1"/>
  <c r="BG246" i="1"/>
  <c r="BH246" i="1"/>
  <c r="D247" i="1"/>
  <c r="L247" i="1"/>
  <c r="N247" i="1"/>
  <c r="Q247" i="1"/>
  <c r="R247" i="1"/>
  <c r="T247" i="1"/>
  <c r="X247" i="1"/>
  <c r="Z247" i="1"/>
  <c r="AB247" i="1"/>
  <c r="AD247" i="1"/>
  <c r="AF247" i="1"/>
  <c r="AH247" i="1"/>
  <c r="AJ247" i="1"/>
  <c r="AM247" i="1"/>
  <c r="AO247" i="1"/>
  <c r="AQ247" i="1"/>
  <c r="AS247" i="1"/>
  <c r="AW247" i="1"/>
  <c r="AZ247" i="1"/>
  <c r="BB247" i="1"/>
  <c r="BD247" i="1"/>
  <c r="BF247" i="1"/>
  <c r="BG247" i="1"/>
  <c r="BH247" i="1"/>
  <c r="D248" i="1"/>
  <c r="L248" i="1"/>
  <c r="N248" i="1"/>
  <c r="Q248" i="1"/>
  <c r="R248" i="1"/>
  <c r="T248" i="1"/>
  <c r="X248" i="1"/>
  <c r="Z248" i="1"/>
  <c r="AB248" i="1"/>
  <c r="AD248" i="1"/>
  <c r="AF248" i="1"/>
  <c r="AH248" i="1"/>
  <c r="AJ248" i="1"/>
  <c r="AM248" i="1"/>
  <c r="AO248" i="1"/>
  <c r="AQ248" i="1"/>
  <c r="AS248" i="1"/>
  <c r="AW248" i="1"/>
  <c r="AZ248" i="1"/>
  <c r="BB248" i="1"/>
  <c r="BD248" i="1"/>
  <c r="BF248" i="1"/>
  <c r="BG248" i="1"/>
  <c r="BH248" i="1"/>
  <c r="D249" i="1"/>
  <c r="L249" i="1"/>
  <c r="N249" i="1"/>
  <c r="Q249" i="1"/>
  <c r="R249" i="1"/>
  <c r="T249" i="1"/>
  <c r="X249" i="1"/>
  <c r="Z249" i="1"/>
  <c r="AB249" i="1"/>
  <c r="AD249" i="1"/>
  <c r="AF249" i="1"/>
  <c r="AH249" i="1"/>
  <c r="AJ249" i="1"/>
  <c r="AM249" i="1"/>
  <c r="AO249" i="1"/>
  <c r="AQ249" i="1"/>
  <c r="AS249" i="1"/>
  <c r="AW249" i="1"/>
  <c r="AZ249" i="1"/>
  <c r="BB249" i="1"/>
  <c r="BD249" i="1"/>
  <c r="BF249" i="1"/>
  <c r="BG249" i="1"/>
  <c r="BH249" i="1"/>
  <c r="D250" i="1"/>
  <c r="L250" i="1"/>
  <c r="N250" i="1"/>
  <c r="Q250" i="1"/>
  <c r="R250" i="1"/>
  <c r="T250" i="1"/>
  <c r="X250" i="1"/>
  <c r="Z250" i="1"/>
  <c r="AB250" i="1"/>
  <c r="AD250" i="1"/>
  <c r="AF250" i="1"/>
  <c r="AH250" i="1"/>
  <c r="AJ250" i="1"/>
  <c r="AM250" i="1"/>
  <c r="AO250" i="1"/>
  <c r="AQ250" i="1"/>
  <c r="AS250" i="1"/>
  <c r="AW250" i="1"/>
  <c r="AZ250" i="1"/>
  <c r="BB250" i="1"/>
  <c r="BD250" i="1"/>
  <c r="BF250" i="1"/>
  <c r="BG250" i="1"/>
  <c r="BH250" i="1"/>
  <c r="D251" i="1"/>
  <c r="L251" i="1"/>
  <c r="N251" i="1"/>
  <c r="Q251" i="1"/>
  <c r="R251" i="1"/>
  <c r="T251" i="1" s="1"/>
  <c r="X251" i="1"/>
  <c r="Z251" i="1"/>
  <c r="AB251" i="1"/>
  <c r="AD251" i="1"/>
  <c r="AF251" i="1"/>
  <c r="AH251" i="1"/>
  <c r="AJ251" i="1"/>
  <c r="AM251" i="1"/>
  <c r="AO251" i="1"/>
  <c r="AQ251" i="1"/>
  <c r="AS251" i="1"/>
  <c r="AW251" i="1"/>
  <c r="AZ251" i="1"/>
  <c r="BB251" i="1"/>
  <c r="BD251" i="1"/>
  <c r="BF251" i="1"/>
  <c r="BG251" i="1"/>
  <c r="BH251" i="1"/>
  <c r="D252" i="1"/>
  <c r="L252" i="1"/>
  <c r="N252" i="1"/>
  <c r="Q252" i="1"/>
  <c r="R252" i="1"/>
  <c r="T252" i="1"/>
  <c r="X252" i="1"/>
  <c r="Z252" i="1"/>
  <c r="AB252" i="1"/>
  <c r="AD252" i="1"/>
  <c r="AF252" i="1"/>
  <c r="AH252" i="1"/>
  <c r="AJ252" i="1"/>
  <c r="AM252" i="1"/>
  <c r="AO252" i="1"/>
  <c r="AQ252" i="1"/>
  <c r="AS252" i="1"/>
  <c r="AW252" i="1"/>
  <c r="AZ252" i="1"/>
  <c r="BB252" i="1"/>
  <c r="BD252" i="1"/>
  <c r="BF252" i="1"/>
  <c r="BG252" i="1"/>
  <c r="BH252" i="1"/>
  <c r="D253" i="1"/>
  <c r="L253" i="1"/>
  <c r="N253" i="1"/>
  <c r="Q253" i="1"/>
  <c r="R253" i="1"/>
  <c r="T253" i="1"/>
  <c r="X253" i="1"/>
  <c r="Z253" i="1"/>
  <c r="AB253" i="1"/>
  <c r="AD253" i="1"/>
  <c r="AF253" i="1"/>
  <c r="AH253" i="1"/>
  <c r="AJ253" i="1"/>
  <c r="AM253" i="1"/>
  <c r="AO253" i="1"/>
  <c r="AQ253" i="1"/>
  <c r="AS253" i="1"/>
  <c r="AW253" i="1"/>
  <c r="AZ253" i="1"/>
  <c r="BB253" i="1"/>
  <c r="BD253" i="1"/>
  <c r="BF253" i="1"/>
  <c r="BG253" i="1"/>
  <c r="BH253" i="1"/>
  <c r="D254" i="1"/>
  <c r="L254" i="1"/>
  <c r="N254" i="1"/>
  <c r="Q254" i="1"/>
  <c r="R254" i="1"/>
  <c r="T254" i="1"/>
  <c r="X254" i="1"/>
  <c r="Z254" i="1"/>
  <c r="AB254" i="1"/>
  <c r="AD254" i="1"/>
  <c r="AF254" i="1"/>
  <c r="AH254" i="1"/>
  <c r="AJ254" i="1"/>
  <c r="AM254" i="1"/>
  <c r="AO254" i="1"/>
  <c r="AQ254" i="1"/>
  <c r="AS254" i="1"/>
  <c r="AW254" i="1"/>
  <c r="AZ254" i="1"/>
  <c r="BB254" i="1"/>
  <c r="BD254" i="1"/>
  <c r="BF254" i="1"/>
  <c r="BG254" i="1"/>
  <c r="BH254" i="1"/>
  <c r="D255" i="1"/>
  <c r="L255" i="1"/>
  <c r="N255" i="1"/>
  <c r="Q255" i="1"/>
  <c r="R255" i="1"/>
  <c r="T255" i="1"/>
  <c r="X255" i="1"/>
  <c r="Z255" i="1"/>
  <c r="AB255" i="1"/>
  <c r="AD255" i="1"/>
  <c r="AF255" i="1"/>
  <c r="AH255" i="1"/>
  <c r="AJ255" i="1"/>
  <c r="AM255" i="1"/>
  <c r="AO255" i="1"/>
  <c r="AQ255" i="1"/>
  <c r="AS255" i="1"/>
  <c r="AW255" i="1"/>
  <c r="AZ255" i="1"/>
  <c r="BB255" i="1"/>
  <c r="BD255" i="1"/>
  <c r="BF255" i="1"/>
  <c r="BG255" i="1"/>
  <c r="BH255" i="1"/>
  <c r="D256" i="1"/>
  <c r="L256" i="1"/>
  <c r="N256" i="1"/>
  <c r="Q256" i="1"/>
  <c r="R256" i="1"/>
  <c r="T256" i="1" s="1"/>
  <c r="X256" i="1"/>
  <c r="Z256" i="1"/>
  <c r="AB256" i="1"/>
  <c r="AD256" i="1"/>
  <c r="AF256" i="1"/>
  <c r="AH256" i="1"/>
  <c r="AJ256" i="1"/>
  <c r="AM256" i="1"/>
  <c r="AO256" i="1"/>
  <c r="AQ256" i="1"/>
  <c r="AS256" i="1"/>
  <c r="AW256" i="1"/>
  <c r="AZ256" i="1"/>
  <c r="BB256" i="1"/>
  <c r="BD256" i="1"/>
  <c r="BF256" i="1"/>
  <c r="BG256" i="1"/>
  <c r="BH256" i="1"/>
  <c r="D257" i="1"/>
  <c r="L257" i="1"/>
  <c r="N257" i="1"/>
  <c r="Q257" i="1"/>
  <c r="R257" i="1"/>
  <c r="T257" i="1"/>
  <c r="X257" i="1"/>
  <c r="Z257" i="1"/>
  <c r="AB257" i="1"/>
  <c r="AD257" i="1"/>
  <c r="AF257" i="1"/>
  <c r="AH257" i="1"/>
  <c r="AJ257" i="1"/>
  <c r="AM257" i="1"/>
  <c r="AO257" i="1"/>
  <c r="AQ257" i="1"/>
  <c r="AS257" i="1"/>
  <c r="AW257" i="1"/>
  <c r="AZ257" i="1"/>
  <c r="BB257" i="1"/>
  <c r="BD257" i="1"/>
  <c r="BF257" i="1"/>
  <c r="BG257" i="1"/>
  <c r="BH257" i="1"/>
  <c r="D258" i="1"/>
  <c r="L258" i="1"/>
  <c r="N258" i="1"/>
  <c r="Q258" i="1"/>
  <c r="R258" i="1"/>
  <c r="T258" i="1"/>
  <c r="X258" i="1"/>
  <c r="Z258" i="1"/>
  <c r="AB258" i="1"/>
  <c r="AD258" i="1"/>
  <c r="AF258" i="1"/>
  <c r="AH258" i="1"/>
  <c r="AJ258" i="1"/>
  <c r="AM258" i="1"/>
  <c r="AO258" i="1"/>
  <c r="AQ258" i="1"/>
  <c r="AS258" i="1"/>
  <c r="AW258" i="1"/>
  <c r="AZ258" i="1"/>
  <c r="BB258" i="1"/>
  <c r="BD258" i="1"/>
  <c r="BF258" i="1"/>
  <c r="BG258" i="1"/>
  <c r="BH258" i="1"/>
  <c r="D259" i="1"/>
  <c r="L259" i="1"/>
  <c r="N259" i="1"/>
  <c r="Q259" i="1"/>
  <c r="R259" i="1"/>
  <c r="T259" i="1"/>
  <c r="X259" i="1"/>
  <c r="Z259" i="1"/>
  <c r="AB259" i="1"/>
  <c r="AD259" i="1"/>
  <c r="AF259" i="1"/>
  <c r="AH259" i="1"/>
  <c r="AJ259" i="1"/>
  <c r="AM259" i="1"/>
  <c r="AO259" i="1"/>
  <c r="AQ259" i="1"/>
  <c r="AS259" i="1"/>
  <c r="AW259" i="1"/>
  <c r="AZ259" i="1"/>
  <c r="BB259" i="1"/>
  <c r="BD259" i="1"/>
  <c r="BF259" i="1"/>
  <c r="BG259" i="1"/>
  <c r="BH259" i="1"/>
  <c r="D260" i="1"/>
  <c r="L260" i="1"/>
  <c r="N260" i="1"/>
  <c r="Q260" i="1"/>
  <c r="R260" i="1"/>
  <c r="T260" i="1" s="1"/>
  <c r="X260" i="1"/>
  <c r="Z260" i="1"/>
  <c r="AB260" i="1"/>
  <c r="AD260" i="1"/>
  <c r="AF260" i="1"/>
  <c r="AH260" i="1"/>
  <c r="AJ260" i="1"/>
  <c r="AM260" i="1"/>
  <c r="AO260" i="1"/>
  <c r="AQ260" i="1"/>
  <c r="AS260" i="1"/>
  <c r="AW260" i="1"/>
  <c r="AZ260" i="1"/>
  <c r="BB260" i="1"/>
  <c r="BD260" i="1"/>
  <c r="BF260" i="1"/>
  <c r="BG260" i="1"/>
  <c r="BH260" i="1"/>
  <c r="D261" i="1"/>
  <c r="L261" i="1"/>
  <c r="N261" i="1"/>
  <c r="Q261" i="1"/>
  <c r="R261" i="1"/>
  <c r="T261" i="1" s="1"/>
  <c r="X261" i="1"/>
  <c r="Z261" i="1"/>
  <c r="AB261" i="1"/>
  <c r="AD261" i="1"/>
  <c r="AF261" i="1"/>
  <c r="AH261" i="1"/>
  <c r="AJ261" i="1"/>
  <c r="AM261" i="1"/>
  <c r="AO261" i="1"/>
  <c r="AQ261" i="1"/>
  <c r="AS261" i="1"/>
  <c r="AW261" i="1"/>
  <c r="AZ261" i="1"/>
  <c r="BB261" i="1"/>
  <c r="BD261" i="1"/>
  <c r="BF261" i="1"/>
  <c r="BG261" i="1"/>
  <c r="BH261" i="1"/>
  <c r="D262" i="1"/>
  <c r="L262" i="1"/>
  <c r="N262" i="1"/>
  <c r="Q262" i="1"/>
  <c r="R262" i="1"/>
  <c r="T262" i="1"/>
  <c r="X262" i="1"/>
  <c r="Z262" i="1"/>
  <c r="AB262" i="1"/>
  <c r="AD262" i="1"/>
  <c r="AF262" i="1"/>
  <c r="AH262" i="1"/>
  <c r="AJ262" i="1"/>
  <c r="AM262" i="1"/>
  <c r="AO262" i="1"/>
  <c r="AQ262" i="1"/>
  <c r="AS262" i="1"/>
  <c r="AW262" i="1"/>
  <c r="AZ262" i="1"/>
  <c r="BB262" i="1"/>
  <c r="BD262" i="1"/>
  <c r="BF262" i="1"/>
  <c r="BG262" i="1"/>
  <c r="BH262" i="1"/>
  <c r="D263" i="1"/>
  <c r="L263" i="1"/>
  <c r="N263" i="1"/>
  <c r="Q263" i="1"/>
  <c r="R263" i="1"/>
  <c r="T263" i="1"/>
  <c r="X263" i="1"/>
  <c r="Z263" i="1"/>
  <c r="AB263" i="1"/>
  <c r="AD263" i="1"/>
  <c r="AF263" i="1"/>
  <c r="AH263" i="1"/>
  <c r="AJ263" i="1"/>
  <c r="AM263" i="1"/>
  <c r="AO263" i="1"/>
  <c r="AQ263" i="1"/>
  <c r="AS263" i="1"/>
  <c r="AW263" i="1"/>
  <c r="AZ263" i="1"/>
  <c r="BB263" i="1"/>
  <c r="BD263" i="1"/>
  <c r="BF263" i="1"/>
  <c r="BG263" i="1"/>
  <c r="BH263" i="1"/>
  <c r="D264" i="1"/>
  <c r="L264" i="1"/>
  <c r="N264" i="1"/>
  <c r="Q264" i="1"/>
  <c r="R264" i="1"/>
  <c r="T264" i="1"/>
  <c r="X264" i="1"/>
  <c r="Z264" i="1"/>
  <c r="AB264" i="1"/>
  <c r="AD264" i="1"/>
  <c r="AF264" i="1"/>
  <c r="AH264" i="1"/>
  <c r="AJ264" i="1"/>
  <c r="AM264" i="1"/>
  <c r="AO264" i="1"/>
  <c r="AQ264" i="1"/>
  <c r="AS264" i="1"/>
  <c r="AW264" i="1"/>
  <c r="AZ264" i="1"/>
  <c r="BB264" i="1"/>
  <c r="BD264" i="1"/>
  <c r="BF264" i="1"/>
  <c r="BG264" i="1"/>
  <c r="BH264" i="1"/>
  <c r="D265" i="1"/>
  <c r="L265" i="1"/>
  <c r="N265" i="1"/>
  <c r="Q265" i="1"/>
  <c r="R265" i="1"/>
  <c r="T265" i="1"/>
  <c r="X265" i="1"/>
  <c r="Z265" i="1"/>
  <c r="AB265" i="1"/>
  <c r="AD265" i="1"/>
  <c r="AF265" i="1"/>
  <c r="AH265" i="1"/>
  <c r="AJ265" i="1"/>
  <c r="AM265" i="1"/>
  <c r="AO265" i="1"/>
  <c r="AQ265" i="1"/>
  <c r="AS265" i="1"/>
  <c r="AW265" i="1"/>
  <c r="AZ265" i="1"/>
  <c r="BB265" i="1"/>
  <c r="BD265" i="1"/>
  <c r="BF265" i="1"/>
  <c r="BG265" i="1"/>
  <c r="BH265" i="1"/>
  <c r="D266" i="1"/>
  <c r="L266" i="1"/>
  <c r="N266" i="1"/>
  <c r="Q266" i="1"/>
  <c r="R266" i="1"/>
  <c r="T266" i="1" s="1"/>
  <c r="X266" i="1"/>
  <c r="Z266" i="1"/>
  <c r="AB266" i="1"/>
  <c r="AD266" i="1"/>
  <c r="AF266" i="1"/>
  <c r="AH266" i="1"/>
  <c r="AJ266" i="1"/>
  <c r="AM266" i="1"/>
  <c r="AO266" i="1"/>
  <c r="AQ266" i="1"/>
  <c r="AS266" i="1"/>
  <c r="AW266" i="1"/>
  <c r="AZ266" i="1"/>
  <c r="BB266" i="1"/>
  <c r="BD266" i="1"/>
  <c r="BF266" i="1"/>
  <c r="BG266" i="1"/>
  <c r="BH266" i="1"/>
  <c r="D267" i="1"/>
  <c r="L267" i="1"/>
  <c r="N267" i="1"/>
  <c r="Q267" i="1"/>
  <c r="R267" i="1"/>
  <c r="T267" i="1"/>
  <c r="X267" i="1"/>
  <c r="Z267" i="1"/>
  <c r="AB267" i="1"/>
  <c r="AD267" i="1"/>
  <c r="AF267" i="1"/>
  <c r="AH267" i="1"/>
  <c r="AJ267" i="1"/>
  <c r="AM267" i="1"/>
  <c r="AO267" i="1"/>
  <c r="AQ267" i="1"/>
  <c r="AS267" i="1"/>
  <c r="AW267" i="1"/>
  <c r="AZ267" i="1"/>
  <c r="BB267" i="1"/>
  <c r="BD267" i="1"/>
  <c r="BF267" i="1"/>
  <c r="BG267" i="1"/>
  <c r="BH267" i="1"/>
  <c r="D268" i="1"/>
  <c r="L268" i="1"/>
  <c r="N268" i="1"/>
  <c r="Q268" i="1"/>
  <c r="R268" i="1"/>
  <c r="T268" i="1"/>
  <c r="X268" i="1"/>
  <c r="Z268" i="1"/>
  <c r="AB268" i="1"/>
  <c r="AD268" i="1"/>
  <c r="AF268" i="1"/>
  <c r="AH268" i="1"/>
  <c r="AJ268" i="1"/>
  <c r="AM268" i="1"/>
  <c r="AO268" i="1"/>
  <c r="AQ268" i="1"/>
  <c r="AS268" i="1"/>
  <c r="AW268" i="1"/>
  <c r="AZ268" i="1"/>
  <c r="BB268" i="1"/>
  <c r="BD268" i="1"/>
  <c r="BF268" i="1"/>
  <c r="BG268" i="1"/>
  <c r="BH268" i="1"/>
  <c r="D269" i="1"/>
  <c r="L269" i="1"/>
  <c r="N269" i="1"/>
  <c r="Q269" i="1"/>
  <c r="R269" i="1"/>
  <c r="T269" i="1"/>
  <c r="X269" i="1"/>
  <c r="Z269" i="1"/>
  <c r="AB269" i="1"/>
  <c r="AD269" i="1"/>
  <c r="AF269" i="1"/>
  <c r="AH269" i="1"/>
  <c r="AJ269" i="1"/>
  <c r="AM269" i="1"/>
  <c r="AO269" i="1"/>
  <c r="AQ269" i="1"/>
  <c r="AS269" i="1"/>
  <c r="AW269" i="1"/>
  <c r="AZ269" i="1"/>
  <c r="BB269" i="1"/>
  <c r="BD269" i="1"/>
  <c r="BF269" i="1"/>
  <c r="BG269" i="1"/>
  <c r="BH269" i="1"/>
  <c r="D270" i="1"/>
  <c r="L270" i="1"/>
  <c r="N270" i="1"/>
  <c r="Q270" i="1"/>
  <c r="R270" i="1"/>
  <c r="T270" i="1"/>
  <c r="X270" i="1"/>
  <c r="Z270" i="1"/>
  <c r="AB270" i="1"/>
  <c r="AD270" i="1"/>
  <c r="AF270" i="1"/>
  <c r="AH270" i="1"/>
  <c r="AJ270" i="1"/>
  <c r="AM270" i="1"/>
  <c r="AO270" i="1"/>
  <c r="AQ270" i="1"/>
  <c r="AS270" i="1"/>
  <c r="AW270" i="1"/>
  <c r="AZ270" i="1"/>
  <c r="BB270" i="1"/>
  <c r="BD270" i="1"/>
  <c r="BF270" i="1"/>
  <c r="BG270" i="1"/>
  <c r="BH270" i="1"/>
  <c r="D271" i="1"/>
  <c r="L271" i="1"/>
  <c r="N271" i="1"/>
  <c r="Q271" i="1"/>
  <c r="R271" i="1"/>
  <c r="T271" i="1" s="1"/>
  <c r="X271" i="1"/>
  <c r="Z271" i="1"/>
  <c r="AB271" i="1"/>
  <c r="AD271" i="1"/>
  <c r="AF271" i="1"/>
  <c r="AH271" i="1"/>
  <c r="AJ271" i="1"/>
  <c r="AM271" i="1"/>
  <c r="AO271" i="1"/>
  <c r="AQ271" i="1"/>
  <c r="AS271" i="1"/>
  <c r="AW271" i="1"/>
  <c r="AZ271" i="1"/>
  <c r="BB271" i="1"/>
  <c r="BD271" i="1"/>
  <c r="BF271" i="1"/>
  <c r="BG271" i="1"/>
  <c r="BH271" i="1"/>
  <c r="D272" i="1"/>
  <c r="L272" i="1"/>
  <c r="N272" i="1"/>
  <c r="Q272" i="1"/>
  <c r="R272" i="1"/>
  <c r="T272" i="1"/>
  <c r="X272" i="1"/>
  <c r="Z272" i="1"/>
  <c r="AB272" i="1"/>
  <c r="AD272" i="1"/>
  <c r="AF272" i="1"/>
  <c r="AH272" i="1"/>
  <c r="AJ272" i="1"/>
  <c r="AM272" i="1"/>
  <c r="AO272" i="1"/>
  <c r="AQ272" i="1"/>
  <c r="AS272" i="1"/>
  <c r="AW272" i="1"/>
  <c r="AZ272" i="1"/>
  <c r="BB272" i="1"/>
  <c r="BD272" i="1"/>
  <c r="BF272" i="1"/>
  <c r="BG272" i="1"/>
  <c r="BH272" i="1"/>
  <c r="D273" i="1"/>
  <c r="L273" i="1"/>
  <c r="N273" i="1"/>
  <c r="Q273" i="1"/>
  <c r="R273" i="1"/>
  <c r="T273" i="1"/>
  <c r="X273" i="1"/>
  <c r="Z273" i="1"/>
  <c r="AB273" i="1"/>
  <c r="AD273" i="1"/>
  <c r="AF273" i="1"/>
  <c r="AH273" i="1"/>
  <c r="AJ273" i="1"/>
  <c r="AM273" i="1"/>
  <c r="AO273" i="1"/>
  <c r="AQ273" i="1"/>
  <c r="AS273" i="1"/>
  <c r="AW273" i="1"/>
  <c r="AZ273" i="1"/>
  <c r="BB273" i="1"/>
  <c r="BD273" i="1"/>
  <c r="BF273" i="1"/>
  <c r="BG273" i="1"/>
  <c r="BH273" i="1"/>
  <c r="D274" i="1"/>
  <c r="L274" i="1"/>
  <c r="N274" i="1"/>
  <c r="Q274" i="1"/>
  <c r="R274" i="1"/>
  <c r="T274" i="1"/>
  <c r="X274" i="1"/>
  <c r="Z274" i="1"/>
  <c r="AB274" i="1"/>
  <c r="AD274" i="1"/>
  <c r="AF274" i="1"/>
  <c r="AH274" i="1"/>
  <c r="AJ274" i="1"/>
  <c r="AM274" i="1"/>
  <c r="AO274" i="1"/>
  <c r="AQ274" i="1"/>
  <c r="AS274" i="1"/>
  <c r="AW274" i="1"/>
  <c r="AZ274" i="1"/>
  <c r="BB274" i="1"/>
  <c r="BD274" i="1"/>
  <c r="BF274" i="1"/>
  <c r="BG274" i="1"/>
  <c r="BH274" i="1"/>
  <c r="D275" i="1"/>
  <c r="L275" i="1"/>
  <c r="N275" i="1"/>
  <c r="Q275" i="1"/>
  <c r="R275" i="1"/>
  <c r="T275" i="1"/>
  <c r="X275" i="1"/>
  <c r="Z275" i="1"/>
  <c r="AB275" i="1"/>
  <c r="AD275" i="1"/>
  <c r="AF275" i="1"/>
  <c r="AH275" i="1"/>
  <c r="AJ275" i="1"/>
  <c r="AM275" i="1"/>
  <c r="AO275" i="1"/>
  <c r="AQ275" i="1"/>
  <c r="AS275" i="1"/>
  <c r="AW275" i="1"/>
  <c r="AZ275" i="1"/>
  <c r="BB275" i="1"/>
  <c r="BD275" i="1"/>
  <c r="BF275" i="1"/>
  <c r="BG275" i="1"/>
  <c r="BH275" i="1"/>
  <c r="D276" i="1"/>
  <c r="L276" i="1"/>
  <c r="N276" i="1"/>
  <c r="Q276" i="1"/>
  <c r="R276" i="1"/>
  <c r="T276" i="1" s="1"/>
  <c r="X276" i="1"/>
  <c r="Z276" i="1"/>
  <c r="AB276" i="1"/>
  <c r="AD276" i="1"/>
  <c r="AF276" i="1"/>
  <c r="AH276" i="1"/>
  <c r="AJ276" i="1"/>
  <c r="AM276" i="1"/>
  <c r="AO276" i="1"/>
  <c r="AQ276" i="1"/>
  <c r="AS276" i="1"/>
  <c r="AW276" i="1"/>
  <c r="AZ276" i="1"/>
  <c r="BB276" i="1"/>
  <c r="BD276" i="1"/>
  <c r="BF276" i="1"/>
  <c r="BG276" i="1"/>
  <c r="BH276" i="1"/>
  <c r="D277" i="1"/>
  <c r="L277" i="1"/>
  <c r="N277" i="1"/>
  <c r="Q277" i="1"/>
  <c r="R277" i="1"/>
  <c r="T277" i="1"/>
  <c r="X277" i="1"/>
  <c r="Z277" i="1"/>
  <c r="AB277" i="1"/>
  <c r="AD277" i="1"/>
  <c r="AF277" i="1"/>
  <c r="AH277" i="1"/>
  <c r="AJ277" i="1"/>
  <c r="AM277" i="1"/>
  <c r="AO277" i="1"/>
  <c r="AQ277" i="1"/>
  <c r="AS277" i="1"/>
  <c r="AW277" i="1"/>
  <c r="AZ277" i="1"/>
  <c r="BB277" i="1"/>
  <c r="BD277" i="1"/>
  <c r="BF277" i="1"/>
  <c r="BG277" i="1"/>
  <c r="BH277" i="1"/>
  <c r="D278" i="1"/>
  <c r="L278" i="1"/>
  <c r="N278" i="1"/>
  <c r="Q278" i="1"/>
  <c r="R278" i="1"/>
  <c r="T278" i="1"/>
  <c r="X278" i="1"/>
  <c r="Z278" i="1"/>
  <c r="AB278" i="1"/>
  <c r="AD278" i="1"/>
  <c r="AF278" i="1"/>
  <c r="AH278" i="1"/>
  <c r="AJ278" i="1"/>
  <c r="AM278" i="1"/>
  <c r="AO278" i="1"/>
  <c r="AQ278" i="1"/>
  <c r="AS278" i="1"/>
  <c r="AW278" i="1"/>
  <c r="AZ278" i="1"/>
  <c r="BB278" i="1"/>
  <c r="BD278" i="1"/>
  <c r="BF278" i="1"/>
  <c r="BG278" i="1"/>
  <c r="BH278" i="1"/>
  <c r="D279" i="1"/>
  <c r="L279" i="1"/>
  <c r="N279" i="1"/>
  <c r="Q279" i="1"/>
  <c r="R279" i="1"/>
  <c r="T279" i="1"/>
  <c r="X279" i="1"/>
  <c r="Z279" i="1"/>
  <c r="AB279" i="1"/>
  <c r="AD279" i="1"/>
  <c r="AF279" i="1"/>
  <c r="AH279" i="1"/>
  <c r="AJ279" i="1"/>
  <c r="AM279" i="1"/>
  <c r="AO279" i="1"/>
  <c r="AQ279" i="1"/>
  <c r="AS279" i="1"/>
  <c r="AW279" i="1"/>
  <c r="AZ279" i="1"/>
  <c r="BB279" i="1"/>
  <c r="BD279" i="1"/>
  <c r="BF279" i="1"/>
  <c r="BG279" i="1"/>
  <c r="BH279" i="1"/>
  <c r="D280" i="1"/>
  <c r="L280" i="1"/>
  <c r="N280" i="1"/>
  <c r="Q280" i="1"/>
  <c r="R280" i="1"/>
  <c r="T280" i="1"/>
  <c r="X280" i="1"/>
  <c r="Z280" i="1"/>
  <c r="AB280" i="1"/>
  <c r="AD280" i="1"/>
  <c r="AF280" i="1"/>
  <c r="AH280" i="1"/>
  <c r="AJ280" i="1"/>
  <c r="AM280" i="1"/>
  <c r="AO280" i="1"/>
  <c r="AQ280" i="1"/>
  <c r="AS280" i="1"/>
  <c r="AW280" i="1"/>
  <c r="AZ280" i="1"/>
  <c r="BB280" i="1"/>
  <c r="BD280" i="1"/>
  <c r="BF280" i="1"/>
  <c r="BG280" i="1"/>
  <c r="BH280" i="1"/>
  <c r="D281" i="1"/>
  <c r="L281" i="1"/>
  <c r="N281" i="1"/>
  <c r="Q281" i="1"/>
  <c r="R281" i="1"/>
  <c r="T281" i="1" s="1"/>
  <c r="X281" i="1"/>
  <c r="Z281" i="1"/>
  <c r="AB281" i="1"/>
  <c r="AD281" i="1"/>
  <c r="AF281" i="1"/>
  <c r="AH281" i="1"/>
  <c r="AJ281" i="1"/>
  <c r="AM281" i="1"/>
  <c r="AO281" i="1"/>
  <c r="AQ281" i="1"/>
  <c r="AS281" i="1"/>
  <c r="AW281" i="1"/>
  <c r="AZ281" i="1"/>
  <c r="BB281" i="1"/>
  <c r="BD281" i="1"/>
  <c r="BF281" i="1"/>
  <c r="BG281" i="1"/>
  <c r="BH281" i="1"/>
  <c r="D282" i="1"/>
  <c r="L282" i="1"/>
  <c r="N282" i="1"/>
  <c r="Q282" i="1"/>
  <c r="R282" i="1"/>
  <c r="T282" i="1"/>
  <c r="X282" i="1"/>
  <c r="Z282" i="1"/>
  <c r="AB282" i="1"/>
  <c r="AD282" i="1"/>
  <c r="AF282" i="1"/>
  <c r="AH282" i="1"/>
  <c r="AJ282" i="1"/>
  <c r="AM282" i="1"/>
  <c r="AO282" i="1"/>
  <c r="AQ282" i="1"/>
  <c r="AS282" i="1"/>
  <c r="AW282" i="1"/>
  <c r="AZ282" i="1"/>
  <c r="BB282" i="1"/>
  <c r="BD282" i="1"/>
  <c r="BF282" i="1"/>
  <c r="BG282" i="1"/>
  <c r="BH282" i="1"/>
  <c r="D283" i="1"/>
  <c r="L283" i="1"/>
  <c r="N283" i="1"/>
  <c r="Q283" i="1"/>
  <c r="R283" i="1"/>
  <c r="T283" i="1"/>
  <c r="X283" i="1"/>
  <c r="Z283" i="1"/>
  <c r="AB283" i="1"/>
  <c r="AD283" i="1"/>
  <c r="AF283" i="1"/>
  <c r="AH283" i="1"/>
  <c r="AJ283" i="1"/>
  <c r="AM283" i="1"/>
  <c r="AO283" i="1"/>
  <c r="AQ283" i="1"/>
  <c r="AS283" i="1"/>
  <c r="AW283" i="1"/>
  <c r="AZ283" i="1"/>
  <c r="BB283" i="1"/>
  <c r="BD283" i="1"/>
  <c r="BF283" i="1"/>
  <c r="BG283" i="1"/>
  <c r="BH283" i="1"/>
  <c r="D284" i="1"/>
  <c r="L284" i="1"/>
  <c r="N284" i="1"/>
  <c r="Q284" i="1"/>
  <c r="R284" i="1"/>
  <c r="T284" i="1"/>
  <c r="X284" i="1"/>
  <c r="Z284" i="1"/>
  <c r="AB284" i="1"/>
  <c r="AD284" i="1"/>
  <c r="AF284" i="1"/>
  <c r="AH284" i="1"/>
  <c r="AJ284" i="1"/>
  <c r="AM284" i="1"/>
  <c r="AO284" i="1"/>
  <c r="AQ284" i="1"/>
  <c r="AS284" i="1"/>
  <c r="AW284" i="1"/>
  <c r="AZ284" i="1"/>
  <c r="BB284" i="1"/>
  <c r="BD284" i="1"/>
  <c r="BF284" i="1"/>
  <c r="BG284" i="1"/>
  <c r="BH284" i="1"/>
  <c r="D285" i="1"/>
  <c r="L285" i="1"/>
  <c r="N285" i="1"/>
  <c r="Q285" i="1"/>
  <c r="R285" i="1"/>
  <c r="T285" i="1"/>
  <c r="X285" i="1"/>
  <c r="Z285" i="1"/>
  <c r="AB285" i="1"/>
  <c r="AD285" i="1"/>
  <c r="AF285" i="1"/>
  <c r="AH285" i="1"/>
  <c r="AJ285" i="1"/>
  <c r="AM285" i="1"/>
  <c r="AO285" i="1"/>
  <c r="AQ285" i="1"/>
  <c r="AS285" i="1"/>
  <c r="AW285" i="1"/>
  <c r="AZ285" i="1"/>
  <c r="BB285" i="1"/>
  <c r="BD285" i="1"/>
  <c r="BF285" i="1"/>
  <c r="BG285" i="1"/>
  <c r="BH285" i="1"/>
  <c r="D286" i="1"/>
  <c r="L286" i="1"/>
  <c r="N286" i="1"/>
  <c r="Q286" i="1"/>
  <c r="R286" i="1"/>
  <c r="T286" i="1" s="1"/>
  <c r="X286" i="1"/>
  <c r="Z286" i="1"/>
  <c r="AB286" i="1"/>
  <c r="AD286" i="1"/>
  <c r="AF286" i="1"/>
  <c r="AH286" i="1"/>
  <c r="AJ286" i="1"/>
  <c r="AM286" i="1"/>
  <c r="AO286" i="1"/>
  <c r="AQ286" i="1"/>
  <c r="AS286" i="1"/>
  <c r="AW286" i="1"/>
  <c r="AZ286" i="1"/>
  <c r="BB286" i="1"/>
  <c r="BD286" i="1"/>
  <c r="BF286" i="1"/>
  <c r="BG286" i="1"/>
  <c r="BH286" i="1"/>
  <c r="D287" i="1"/>
  <c r="L287" i="1"/>
  <c r="N287" i="1"/>
  <c r="Q287" i="1"/>
  <c r="R287" i="1"/>
  <c r="T287" i="1"/>
  <c r="X287" i="1"/>
  <c r="Z287" i="1"/>
  <c r="AB287" i="1"/>
  <c r="AD287" i="1"/>
  <c r="AF287" i="1"/>
  <c r="AH287" i="1"/>
  <c r="AJ287" i="1"/>
  <c r="AM287" i="1"/>
  <c r="AO287" i="1"/>
  <c r="AQ287" i="1"/>
  <c r="AS287" i="1"/>
  <c r="AW287" i="1"/>
  <c r="AZ287" i="1"/>
  <c r="BB287" i="1"/>
  <c r="BD287" i="1"/>
  <c r="BF287" i="1"/>
  <c r="BG287" i="1"/>
  <c r="BH287" i="1"/>
  <c r="D288" i="1"/>
  <c r="L288" i="1"/>
  <c r="N288" i="1"/>
  <c r="Q288" i="1"/>
  <c r="R288" i="1"/>
  <c r="T288" i="1"/>
  <c r="X288" i="1"/>
  <c r="Z288" i="1"/>
  <c r="AB288" i="1"/>
  <c r="AD288" i="1"/>
  <c r="AF288" i="1"/>
  <c r="AH288" i="1"/>
  <c r="AJ288" i="1"/>
  <c r="AM288" i="1"/>
  <c r="AO288" i="1"/>
  <c r="AQ288" i="1"/>
  <c r="AS288" i="1"/>
  <c r="AW288" i="1"/>
  <c r="AZ288" i="1"/>
  <c r="BB288" i="1"/>
  <c r="BD288" i="1"/>
  <c r="BF288" i="1"/>
  <c r="BG288" i="1"/>
  <c r="BH288" i="1"/>
  <c r="D289" i="1"/>
  <c r="L289" i="1"/>
  <c r="N289" i="1"/>
  <c r="Q289" i="1"/>
  <c r="R289" i="1"/>
  <c r="T289" i="1"/>
  <c r="X289" i="1"/>
  <c r="Z289" i="1"/>
  <c r="AB289" i="1"/>
  <c r="AD289" i="1"/>
  <c r="AF289" i="1"/>
  <c r="AH289" i="1"/>
  <c r="AJ289" i="1"/>
  <c r="AM289" i="1"/>
  <c r="AO289" i="1"/>
  <c r="AQ289" i="1"/>
  <c r="AS289" i="1"/>
  <c r="AW289" i="1"/>
  <c r="AZ289" i="1"/>
  <c r="BB289" i="1"/>
  <c r="BD289" i="1"/>
  <c r="BF289" i="1"/>
  <c r="BG289" i="1"/>
  <c r="BH289" i="1"/>
  <c r="D290" i="1"/>
  <c r="L290" i="1"/>
  <c r="N290" i="1"/>
  <c r="Q290" i="1"/>
  <c r="R290" i="1"/>
  <c r="T290" i="1"/>
  <c r="X290" i="1"/>
  <c r="Z290" i="1"/>
  <c r="AB290" i="1"/>
  <c r="AD290" i="1"/>
  <c r="AF290" i="1"/>
  <c r="AH290" i="1"/>
  <c r="AJ290" i="1"/>
  <c r="AM290" i="1"/>
  <c r="AO290" i="1"/>
  <c r="AQ290" i="1"/>
  <c r="AS290" i="1"/>
  <c r="AW290" i="1"/>
  <c r="AZ290" i="1"/>
  <c r="BB290" i="1"/>
  <c r="BD290" i="1"/>
  <c r="BF290" i="1"/>
  <c r="BG290" i="1"/>
  <c r="BH290" i="1"/>
  <c r="D291" i="1"/>
  <c r="L291" i="1"/>
  <c r="N291" i="1"/>
  <c r="Q291" i="1"/>
  <c r="R291" i="1"/>
  <c r="T291" i="1" s="1"/>
  <c r="X291" i="1"/>
  <c r="Z291" i="1"/>
  <c r="AB291" i="1"/>
  <c r="AD291" i="1"/>
  <c r="AF291" i="1"/>
  <c r="AH291" i="1"/>
  <c r="AJ291" i="1"/>
  <c r="AM291" i="1"/>
  <c r="AO291" i="1"/>
  <c r="AQ291" i="1"/>
  <c r="AS291" i="1"/>
  <c r="AW291" i="1"/>
  <c r="AZ291" i="1"/>
  <c r="BB291" i="1"/>
  <c r="BD291" i="1"/>
  <c r="BF291" i="1"/>
  <c r="BG291" i="1"/>
  <c r="BH291" i="1"/>
  <c r="D292" i="1"/>
  <c r="L292" i="1"/>
  <c r="N292" i="1"/>
  <c r="Q292" i="1"/>
  <c r="R292" i="1"/>
  <c r="T292" i="1"/>
  <c r="X292" i="1"/>
  <c r="Z292" i="1"/>
  <c r="AB292" i="1"/>
  <c r="AD292" i="1"/>
  <c r="AF292" i="1"/>
  <c r="AH292" i="1"/>
  <c r="AJ292" i="1"/>
  <c r="AM292" i="1"/>
  <c r="AO292" i="1"/>
  <c r="AQ292" i="1"/>
  <c r="AS292" i="1"/>
  <c r="AW292" i="1"/>
  <c r="AZ292" i="1"/>
  <c r="BB292" i="1"/>
  <c r="BD292" i="1"/>
  <c r="BF292" i="1"/>
  <c r="BG292" i="1"/>
  <c r="BH292" i="1"/>
  <c r="D293" i="1"/>
  <c r="L293" i="1"/>
  <c r="N293" i="1"/>
  <c r="Q293" i="1"/>
  <c r="R293" i="1"/>
  <c r="T293" i="1"/>
  <c r="X293" i="1"/>
  <c r="Z293" i="1"/>
  <c r="AB293" i="1"/>
  <c r="AD293" i="1"/>
  <c r="AF293" i="1"/>
  <c r="AH293" i="1"/>
  <c r="AJ293" i="1"/>
  <c r="AM293" i="1"/>
  <c r="AO293" i="1"/>
  <c r="AQ293" i="1"/>
  <c r="AS293" i="1"/>
  <c r="AW293" i="1"/>
  <c r="AZ293" i="1"/>
  <c r="BB293" i="1"/>
  <c r="BD293" i="1"/>
  <c r="BF293" i="1"/>
  <c r="BG293" i="1"/>
  <c r="BH293" i="1"/>
  <c r="D294" i="1"/>
  <c r="L294" i="1"/>
  <c r="N294" i="1"/>
  <c r="Q294" i="1"/>
  <c r="R294" i="1"/>
  <c r="T294" i="1"/>
  <c r="X294" i="1"/>
  <c r="Z294" i="1"/>
  <c r="AB294" i="1"/>
  <c r="AD294" i="1"/>
  <c r="AF294" i="1"/>
  <c r="AH294" i="1"/>
  <c r="AJ294" i="1"/>
  <c r="AM294" i="1"/>
  <c r="AO294" i="1"/>
  <c r="AQ294" i="1"/>
  <c r="AS294" i="1"/>
  <c r="AW294" i="1"/>
  <c r="AZ294" i="1"/>
  <c r="BB294" i="1"/>
  <c r="BD294" i="1"/>
  <c r="BF294" i="1"/>
  <c r="BG294" i="1"/>
  <c r="BH294" i="1"/>
  <c r="D295" i="1"/>
  <c r="L295" i="1"/>
  <c r="N295" i="1"/>
  <c r="Q295" i="1"/>
  <c r="R295" i="1"/>
  <c r="T295" i="1"/>
  <c r="X295" i="1"/>
  <c r="Z295" i="1"/>
  <c r="AB295" i="1"/>
  <c r="AD295" i="1"/>
  <c r="AF295" i="1"/>
  <c r="AH295" i="1"/>
  <c r="AJ295" i="1"/>
  <c r="AM295" i="1"/>
  <c r="AO295" i="1"/>
  <c r="AQ295" i="1"/>
  <c r="AS295" i="1"/>
  <c r="AW295" i="1"/>
  <c r="AZ295" i="1"/>
  <c r="BB295" i="1"/>
  <c r="BD295" i="1"/>
  <c r="BF295" i="1"/>
  <c r="BG295" i="1"/>
  <c r="BH295" i="1"/>
  <c r="D296" i="1"/>
  <c r="L296" i="1"/>
  <c r="N296" i="1"/>
  <c r="Q296" i="1"/>
  <c r="R296" i="1"/>
  <c r="T296" i="1" s="1"/>
  <c r="X296" i="1"/>
  <c r="Z296" i="1"/>
  <c r="AB296" i="1"/>
  <c r="AD296" i="1"/>
  <c r="AF296" i="1"/>
  <c r="AH296" i="1"/>
  <c r="AJ296" i="1"/>
  <c r="AM296" i="1"/>
  <c r="AO296" i="1"/>
  <c r="AQ296" i="1"/>
  <c r="AS296" i="1"/>
  <c r="AW296" i="1"/>
  <c r="AZ296" i="1"/>
  <c r="BB296" i="1"/>
  <c r="BD296" i="1"/>
  <c r="BF296" i="1"/>
  <c r="BG296" i="1"/>
  <c r="BH296" i="1"/>
  <c r="D297" i="1"/>
  <c r="L297" i="1"/>
  <c r="N297" i="1"/>
  <c r="Q297" i="1"/>
  <c r="R297" i="1"/>
  <c r="T297" i="1"/>
  <c r="X297" i="1"/>
  <c r="Z297" i="1"/>
  <c r="AB297" i="1"/>
  <c r="AD297" i="1"/>
  <c r="AF297" i="1"/>
  <c r="AH297" i="1"/>
  <c r="AJ297" i="1"/>
  <c r="AM297" i="1"/>
  <c r="AO297" i="1"/>
  <c r="AQ297" i="1"/>
  <c r="AS297" i="1"/>
  <c r="AW297" i="1"/>
  <c r="AZ297" i="1"/>
  <c r="BB297" i="1"/>
  <c r="BD297" i="1"/>
  <c r="BF297" i="1"/>
  <c r="BG297" i="1"/>
  <c r="BH297" i="1"/>
  <c r="D298" i="1"/>
  <c r="L298" i="1"/>
  <c r="N298" i="1"/>
  <c r="Q298" i="1"/>
  <c r="R298" i="1"/>
  <c r="T298" i="1"/>
  <c r="X298" i="1"/>
  <c r="Z298" i="1"/>
  <c r="AB298" i="1"/>
  <c r="AD298" i="1"/>
  <c r="AF298" i="1"/>
  <c r="AH298" i="1"/>
  <c r="AJ298" i="1"/>
  <c r="AM298" i="1"/>
  <c r="AO298" i="1"/>
  <c r="AQ298" i="1"/>
  <c r="AS298" i="1"/>
  <c r="AW298" i="1"/>
  <c r="AZ298" i="1"/>
  <c r="BB298" i="1"/>
  <c r="BD298" i="1"/>
  <c r="BF298" i="1"/>
  <c r="BG298" i="1"/>
  <c r="BH298" i="1"/>
  <c r="D299" i="1"/>
  <c r="L299" i="1"/>
  <c r="N299" i="1"/>
  <c r="Q299" i="1"/>
  <c r="R299" i="1"/>
  <c r="T299" i="1"/>
  <c r="X299" i="1"/>
  <c r="Z299" i="1"/>
  <c r="AB299" i="1"/>
  <c r="AD299" i="1"/>
  <c r="AF299" i="1"/>
  <c r="AH299" i="1"/>
  <c r="AJ299" i="1"/>
  <c r="AM299" i="1"/>
  <c r="AO299" i="1"/>
  <c r="AQ299" i="1"/>
  <c r="AS299" i="1"/>
  <c r="AW299" i="1"/>
  <c r="AZ299" i="1"/>
  <c r="BB299" i="1"/>
  <c r="BD299" i="1"/>
  <c r="BF299" i="1"/>
  <c r="BG299" i="1"/>
  <c r="BH299" i="1"/>
  <c r="D300" i="1"/>
  <c r="L300" i="1"/>
  <c r="N300" i="1"/>
  <c r="Q300" i="1"/>
  <c r="R300" i="1"/>
  <c r="T300" i="1"/>
  <c r="X300" i="1"/>
  <c r="Z300" i="1"/>
  <c r="AB300" i="1"/>
  <c r="AD300" i="1"/>
  <c r="AF300" i="1"/>
  <c r="AH300" i="1"/>
  <c r="AJ300" i="1"/>
  <c r="AM300" i="1"/>
  <c r="AO300" i="1"/>
  <c r="AQ300" i="1"/>
  <c r="AS300" i="1"/>
  <c r="AW300" i="1"/>
  <c r="AZ300" i="1"/>
  <c r="BB300" i="1"/>
  <c r="BD300" i="1"/>
  <c r="BF300" i="1"/>
  <c r="BG300" i="1"/>
  <c r="BH300" i="1"/>
  <c r="AP10" i="4"/>
  <c r="AO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B2" i="4"/>
  <c r="AQ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CK10" i="2"/>
  <c r="CN10" i="2"/>
  <c r="C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AC2" i="2"/>
  <c r="BG10" i="1"/>
  <c r="BF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AC2" i="1"/>
  <c r="C2" i="1"/>
  <c r="AG10" i="4"/>
  <c r="AQ10" i="4"/>
  <c r="R10" i="4"/>
  <c r="T10" i="4" s="1"/>
  <c r="N10" i="4"/>
  <c r="AL10" i="4"/>
  <c r="AJ10" i="4"/>
  <c r="AE10" i="4"/>
  <c r="AC10" i="4"/>
  <c r="AA10" i="4"/>
  <c r="Y10" i="4"/>
  <c r="W10" i="4"/>
  <c r="Q10" i="4"/>
  <c r="L10" i="4"/>
  <c r="D10" i="4"/>
  <c r="AJ10" i="3"/>
  <c r="AT10" i="3"/>
  <c r="R10" i="3"/>
  <c r="T10" i="3" s="1"/>
  <c r="N10" i="3"/>
  <c r="AO10" i="3"/>
  <c r="AM10" i="3"/>
  <c r="AG10" i="3"/>
  <c r="AE10" i="3"/>
  <c r="AC10" i="3"/>
  <c r="AA10" i="3"/>
  <c r="Y10" i="3"/>
  <c r="W10" i="3"/>
  <c r="Q10" i="3"/>
  <c r="L10" i="3"/>
  <c r="D10" i="3"/>
  <c r="CG10" i="2"/>
  <c r="CO10" i="2"/>
  <c r="R10" i="2"/>
  <c r="T10" i="2" s="1"/>
  <c r="N10" i="2"/>
  <c r="CI10" i="2"/>
  <c r="CE10" i="2"/>
  <c r="CC10" i="2"/>
  <c r="CA10" i="2"/>
  <c r="BY10" i="2"/>
  <c r="BW10" i="2"/>
  <c r="BU10" i="2"/>
  <c r="BS10" i="2"/>
  <c r="BR2" i="2" s="1"/>
  <c r="BP10" i="2"/>
  <c r="BM10" i="2"/>
  <c r="BK10" i="2"/>
  <c r="BI10" i="2"/>
  <c r="BG10" i="2"/>
  <c r="BE10" i="2"/>
  <c r="BC10" i="2"/>
  <c r="BA10" i="2"/>
  <c r="AY10" i="2"/>
  <c r="AW10" i="2"/>
  <c r="AT10" i="2"/>
  <c r="AR10" i="2"/>
  <c r="AO10" i="2"/>
  <c r="AM10" i="2"/>
  <c r="AJ10" i="2"/>
  <c r="AF10" i="2"/>
  <c r="AD10" i="2"/>
  <c r="AB10" i="2"/>
  <c r="Z10" i="2"/>
  <c r="W10" i="2"/>
  <c r="V2" i="2" s="1"/>
  <c r="Q10" i="2"/>
  <c r="L10" i="2"/>
  <c r="D10" i="2"/>
  <c r="BB10" i="1"/>
  <c r="BH10" i="1"/>
  <c r="R10" i="1"/>
  <c r="T10" i="1" s="1"/>
  <c r="N10" i="1"/>
  <c r="BD10" i="1"/>
  <c r="AZ10" i="1"/>
  <c r="AW10" i="1"/>
  <c r="AS10" i="1"/>
  <c r="AR2" i="1" s="1"/>
  <c r="AQ10" i="1"/>
  <c r="AO10" i="1"/>
  <c r="AM10" i="1"/>
  <c r="AJ10" i="1"/>
  <c r="AH10" i="1"/>
  <c r="AF10" i="1"/>
  <c r="AD10" i="1"/>
  <c r="AB10" i="1"/>
  <c r="Z10" i="1"/>
  <c r="X10" i="1"/>
  <c r="Q10" i="1"/>
  <c r="L10" i="1"/>
  <c r="D10" i="1"/>
  <c r="P5" i="4"/>
  <c r="P5" i="3"/>
  <c r="P5" i="2"/>
  <c r="P5" i="1"/>
  <c r="AO2" i="4" l="1"/>
  <c r="AR2" i="3"/>
  <c r="AL2" i="3"/>
  <c r="AN2" i="3"/>
  <c r="BO2" i="2"/>
  <c r="AN2" i="2"/>
  <c r="CH2" i="2"/>
  <c r="AQ2" i="2"/>
  <c r="AS2" i="2"/>
  <c r="AZ2" i="2"/>
  <c r="BB2" i="2"/>
  <c r="AX2" i="2"/>
  <c r="CM2" i="2"/>
  <c r="BD2" i="2"/>
  <c r="BF2" i="2"/>
  <c r="BH2" i="2"/>
  <c r="BF2" i="1"/>
  <c r="AL2" i="1"/>
  <c r="AN2" i="1"/>
  <c r="AP2" i="1"/>
  <c r="AV2" i="1"/>
  <c r="AY2" i="1"/>
  <c r="B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FC7260E-81F4-4271-8FCC-9E6706C89186}">
      <text>
        <r>
          <rPr>
            <sz val="9"/>
            <color indexed="81"/>
            <rFont val="Tahoma"/>
            <family val="2"/>
          </rPr>
          <t>prompt</t>
        </r>
      </text>
    </comment>
    <comment ref="B3" authorId="0" shapeId="0" xr:uid="{0D5D81EA-E547-4EC4-B069-F792EBC8C520}">
      <text>
        <r>
          <rPr>
            <sz val="9"/>
            <color indexed="81"/>
            <rFont val="Tahoma"/>
            <family val="2"/>
          </rPr>
          <t>Every Custom Asset requires a uniqe identifier so that it is distinguishable from all other Assets</t>
        </r>
      </text>
    </comment>
    <comment ref="C3" authorId="0" shapeId="0" xr:uid="{2D4B9D28-B54D-4068-A1C1-354C8D7A87C1}">
      <text>
        <r>
          <rPr>
            <sz val="9"/>
            <color indexed="81"/>
            <rFont val="Tahoma"/>
            <family val="2"/>
          </rPr>
          <t>The Road the item is on.</t>
        </r>
      </text>
    </comment>
    <comment ref="E3" authorId="0" shapeId="0" xr:uid="{F1837E3C-481F-4D43-B40D-189991F78856}">
      <text>
        <r>
          <rPr>
            <sz val="9"/>
            <color indexed="81"/>
            <rFont val="Tahoma"/>
            <family val="2"/>
          </rPr>
          <t>NZTM2000 Easting</t>
        </r>
      </text>
    </comment>
    <comment ref="F3" authorId="0" shapeId="0" xr:uid="{3E58F655-CBE1-4A99-8B11-7D20AD9C0446}">
      <text>
        <r>
          <rPr>
            <sz val="9"/>
            <color indexed="81"/>
            <rFont val="Tahoma"/>
            <family val="2"/>
          </rPr>
          <t>NZTM2000 Northing</t>
        </r>
      </text>
    </comment>
    <comment ref="G3" authorId="0" shapeId="0" xr:uid="{C35FFD2B-E90F-45FA-9E68-428957E708C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39A560D-2822-4EDE-BC14-FD62C8B1101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440560C1-1B61-411B-82F0-BA94A072FDC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A23B66E-CF50-4188-BB11-2A4D2194370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1E7B0C4-6A2A-464D-96BE-D3D030B47552}">
      <text>
        <r>
          <rPr>
            <sz val="9"/>
            <color indexed="81"/>
            <rFont val="Tahoma"/>
            <family val="2"/>
          </rPr>
          <t>L=Left hand side, R=Right hand side, B=Both, C=Centre</t>
        </r>
      </text>
    </comment>
    <comment ref="M3" authorId="0" shapeId="0" xr:uid="{732DCD58-1523-4921-B679-0D0AE5A4F35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F2381F89-BFF1-42F0-93A5-DC5F71FFD686}">
      <text>
        <r>
          <rPr>
            <sz val="9"/>
            <color indexed="81"/>
            <rFont val="Tahoma"/>
            <family val="2"/>
          </rPr>
          <t>Length is calculated from the difference in the Start and End displacements</t>
        </r>
      </text>
    </comment>
    <comment ref="O3" authorId="0" shapeId="0" xr:uid="{09BCA57B-2E3C-4DFE-B936-AA615A14E03E}">
      <text>
        <r>
          <rPr>
            <sz val="9"/>
            <color indexed="81"/>
            <rFont val="Tahoma"/>
            <family val="2"/>
          </rPr>
          <t>Where the standard Length calculation does not accurately represent the real-world Length of an item, the user can specify the difference in m.</t>
        </r>
      </text>
    </comment>
    <comment ref="P3" authorId="0" shapeId="0" xr:uid="{8B7303CD-EF76-4458-AA50-96EB1CDF74D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50DBE9A9-C10E-4879-8C77-7C51D6737B88}">
      <text>
        <r>
          <rPr>
            <sz val="9"/>
            <color indexed="81"/>
            <rFont val="Tahoma"/>
            <family val="2"/>
          </rPr>
          <t>Standard Areas are the result of simple calculations of length x width</t>
        </r>
      </text>
    </comment>
    <comment ref="S3" authorId="0" shapeId="0" xr:uid="{7274FE1A-D2C1-4EE5-8692-0A4524EFDC3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740DCE28-64E2-4230-A55D-3D9C9CEAD861}">
      <text>
        <r>
          <rPr>
            <sz val="9"/>
            <color indexed="81"/>
            <rFont val="Tahoma"/>
            <family val="2"/>
          </rPr>
          <t>Where a user has added an Area correction to the standard calculated Area, the two values are summed to give a Total Area.</t>
        </r>
      </text>
    </comment>
    <comment ref="U3" authorId="0" shapeId="0" xr:uid="{DB7C760C-EA82-4EB2-9BCF-DA1BA7C8A119}">
      <text>
        <r>
          <rPr>
            <sz val="9"/>
            <color indexed="81"/>
            <rFont val="Tahoma"/>
            <family val="2"/>
          </rPr>
          <t>Buffer ID (Site Number)</t>
        </r>
      </text>
    </comment>
    <comment ref="V3" authorId="0" shapeId="0" xr:uid="{DCBFAA44-5782-4818-8DB0-E4B1900302C2}">
      <text>
        <r>
          <rPr>
            <sz val="9"/>
            <color indexed="81"/>
            <rFont val="Tahoma"/>
            <family val="2"/>
          </rPr>
          <t>Buffer Group ID</t>
        </r>
      </text>
    </comment>
    <comment ref="W3" authorId="0" shapeId="0" xr:uid="{43713483-F04E-4D4F-95BD-71911AE82B37}">
      <text>
        <r>
          <rPr>
            <sz val="9"/>
            <color indexed="81"/>
            <rFont val="Tahoma"/>
            <family val="2"/>
          </rPr>
          <t>Indicates whether the buffer is protecting a biodiversity value situated on Waka Kotahi NZ Transport Agency land (a RBV), on non-Waka Kotahi NZ Transport Agency land or if its protecting a biodiversity value that is on both Waka Kotahi NZTA land.</t>
        </r>
      </text>
    </comment>
    <comment ref="Y3" authorId="0" shapeId="0" xr:uid="{E103F6DB-AE11-479F-B463-23A03062888C}">
      <text>
        <r>
          <rPr>
            <sz val="9"/>
            <color indexed="81"/>
            <rFont val="Tahoma"/>
            <family val="2"/>
          </rPr>
          <t>Non-Waka Kotahi NZ Transport Agency Buffered</t>
        </r>
      </text>
    </comment>
    <comment ref="AA3" authorId="0" shapeId="0" xr:uid="{71367AE8-B82A-4B8D-8B83-2C8CD5B0546E}">
      <text>
        <r>
          <rPr>
            <sz val="9"/>
            <color indexed="81"/>
            <rFont val="Tahoma"/>
            <family val="2"/>
          </rPr>
          <t>Based on LCDB</t>
        </r>
      </text>
    </comment>
    <comment ref="AC3" authorId="0" shapeId="0" xr:uid="{5C66C373-56D4-4B93-8B5D-6F4EE773A30E}">
      <text>
        <r>
          <rPr>
            <sz val="9"/>
            <color indexed="81"/>
            <rFont val="Tahoma"/>
            <family val="2"/>
          </rPr>
          <t>Recognises that while it’s a BBA its primary function may not necessarily be to buffer the adjoining area</t>
        </r>
      </text>
    </comment>
    <comment ref="AE3" authorId="0" shapeId="0" xr:uid="{857F2EF4-9093-4EBD-B61A-9BB4A6C04EB3}">
      <text>
        <r>
          <rPr>
            <sz val="9"/>
            <color indexed="81"/>
            <rFont val="Tahoma"/>
            <family val="2"/>
          </rPr>
          <t>Secondary Function of Area</t>
        </r>
      </text>
    </comment>
    <comment ref="AG3" authorId="0" shapeId="0" xr:uid="{17F77172-B1DA-47D8-B1E7-40AA62228AC9}">
      <text>
        <r>
          <rPr>
            <sz val="9"/>
            <color indexed="81"/>
            <rFont val="Tahoma"/>
            <family val="2"/>
          </rPr>
          <t xml:space="preserve"> 'Standard maintenance' means that while it’s a recognised BBA that mgmt. and objectives are BAU rather than wishing to support/ enhance biodiversity values. </t>
        </r>
      </text>
    </comment>
    <comment ref="AI3" authorId="0" shapeId="0" xr:uid="{91483BA4-DB00-4E67-B9AD-44A829AED51F}">
      <text>
        <r>
          <rPr>
            <sz val="9"/>
            <color indexed="81"/>
            <rFont val="Tahoma"/>
            <family val="2"/>
          </rPr>
          <t>Basic list, more information in mgmt. plan</t>
        </r>
      </text>
    </comment>
    <comment ref="AK3" authorId="0" shapeId="0" xr:uid="{88A45FB0-11C0-4CBA-B432-D1BEAF8E7643}">
      <text>
        <r>
          <rPr>
            <sz val="9"/>
            <color indexed="81"/>
            <rFont val="Tahoma"/>
            <family val="2"/>
          </rPr>
          <t>URL Link to current mgmt. plan</t>
        </r>
      </text>
    </comment>
    <comment ref="AL3" authorId="0" shapeId="0" xr:uid="{74E93AFD-30DF-4316-84EB-7352D08357A9}">
      <text>
        <r>
          <rPr>
            <sz val="9"/>
            <color indexed="81"/>
            <rFont val="Tahoma"/>
            <family val="2"/>
          </rPr>
          <t>Condition Baseline</t>
        </r>
      </text>
    </comment>
    <comment ref="AN3" authorId="0" shapeId="0" xr:uid="{81FCC62F-55E3-4474-A64F-644C8873CCA6}">
      <text>
        <r>
          <rPr>
            <sz val="9"/>
            <color indexed="81"/>
            <rFont val="Tahoma"/>
            <family val="2"/>
          </rPr>
          <t>Condition Target</t>
        </r>
      </text>
    </comment>
    <comment ref="AP3" authorId="0" shapeId="0" xr:uid="{C066ED1A-2C4B-46E2-B7A0-EE707D48BD86}">
      <text>
        <r>
          <rPr>
            <sz val="9"/>
            <color indexed="81"/>
            <rFont val="Tahoma"/>
            <family val="2"/>
          </rPr>
          <t>Condition Current</t>
        </r>
      </text>
    </comment>
    <comment ref="AR3" authorId="0" shapeId="0" xr:uid="{431A86C8-5F6E-4CA5-AACE-D97E5668DB07}">
      <text>
        <r>
          <rPr>
            <sz val="9"/>
            <color indexed="81"/>
            <rFont val="Tahoma"/>
            <family val="2"/>
          </rPr>
          <t>Monitoring Participant</t>
        </r>
      </text>
    </comment>
    <comment ref="AT3" authorId="0" shapeId="0" xr:uid="{05DD5884-D224-4A1A-8026-1BE23D24E4E8}">
      <text>
        <r>
          <rPr>
            <sz val="9"/>
            <color indexed="81"/>
            <rFont val="Tahoma"/>
            <family val="2"/>
          </rPr>
          <t>Pest Management Plan</t>
        </r>
      </text>
    </comment>
    <comment ref="AU3" authorId="0" shapeId="0" xr:uid="{DE8DFFA8-9799-464D-9863-9FE32669ABA5}">
      <text>
        <r>
          <rPr>
            <sz val="9"/>
            <color indexed="81"/>
            <rFont val="Tahoma"/>
            <family val="2"/>
          </rPr>
          <t>Has Biosecurity Agreements?</t>
        </r>
      </text>
    </comment>
    <comment ref="AV3" authorId="0" shapeId="0" xr:uid="{671E62A7-5233-4EE4-9B29-78FCD93B30BB}">
      <text>
        <r>
          <rPr>
            <sz val="9"/>
            <color indexed="81"/>
            <rFont val="Tahoma"/>
            <family val="2"/>
          </rPr>
          <t>Biosecurity Risk of Note</t>
        </r>
      </text>
    </comment>
    <comment ref="AX3" authorId="0" shapeId="0" xr:uid="{38A11D9D-59DA-452C-A0DA-7AFDAC7B077A}">
      <text>
        <r>
          <rPr>
            <sz val="9"/>
            <color indexed="81"/>
            <rFont val="Tahoma"/>
            <family val="2"/>
          </rPr>
          <t>Is there current pest animal management on site?</t>
        </r>
      </text>
    </comment>
    <comment ref="AY3" authorId="0" shapeId="0" xr:uid="{382358F9-2DCA-4534-8E55-58BEA257B7ED}">
      <text>
        <r>
          <rPr>
            <sz val="9"/>
            <color indexed="81"/>
            <rFont val="Tahoma"/>
            <family val="2"/>
          </rPr>
          <t>If there is pest management, who is responsible</t>
        </r>
      </text>
    </comment>
    <comment ref="BA3" authorId="0" shapeId="0" xr:uid="{D7F96F97-2E30-44CC-99FC-1FF277451D3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B3" authorId="0" shapeId="0" xr:uid="{70EA76A7-F32F-4449-84B6-EC51DC107563}">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BC3" authorId="0" shapeId="0" xr:uid="{0CCBFA14-5166-4A42-AA05-617CEB1DA82D}">
      <text>
        <r>
          <rPr>
            <sz val="9"/>
            <color indexed="81"/>
            <rFont val="Tahoma"/>
            <family val="2"/>
          </rPr>
          <t>The entity that manages the asset, on behalf of the owner</t>
        </r>
      </text>
    </comment>
    <comment ref="BE3" authorId="0" shapeId="0" xr:uid="{4226AC54-5F7E-4AFF-B6A3-796E42726CD9}">
      <text>
        <r>
          <rPr>
            <sz val="9"/>
            <color indexed="81"/>
            <rFont val="Tahoma"/>
            <family val="2"/>
          </rPr>
          <t>Original cost of installing or constructing this asset</t>
        </r>
      </text>
    </comment>
    <comment ref="BF3" authorId="0" shapeId="0" xr:uid="{601E7B9B-C18C-4953-9B19-18644ADAC80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H3" authorId="0" shapeId="0" xr:uid="{16305B47-0693-4BE2-83CA-AD316F9BF3B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I3" authorId="0" shapeId="0" xr:uid="{97B519BE-0BB1-414B-AAC5-4B20F2AC6B3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J3" authorId="0" shapeId="0" xr:uid="{006D06D9-F448-439D-B11B-787BC27B15B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CB6A08B-19FB-4EC2-83D9-B76001520EDE}">
      <text>
        <r>
          <rPr>
            <sz val="9"/>
            <color indexed="81"/>
            <rFont val="Tahoma"/>
            <family val="2"/>
          </rPr>
          <t>prompt</t>
        </r>
      </text>
    </comment>
    <comment ref="B3" authorId="0" shapeId="0" xr:uid="{AD0E7E84-5C12-4907-9EB4-B164241F85E5}">
      <text>
        <r>
          <rPr>
            <sz val="9"/>
            <color indexed="81"/>
            <rFont val="Tahoma"/>
            <family val="2"/>
          </rPr>
          <t>Every Custom Asset requires a uniqe identifier so that it is distinguishable from all other Assets</t>
        </r>
      </text>
    </comment>
    <comment ref="C3" authorId="0" shapeId="0" xr:uid="{95995789-BA0A-437E-B320-5E02A36C117A}">
      <text>
        <r>
          <rPr>
            <sz val="9"/>
            <color indexed="81"/>
            <rFont val="Tahoma"/>
            <family val="2"/>
          </rPr>
          <t>The Road the item is on.</t>
        </r>
      </text>
    </comment>
    <comment ref="E3" authorId="0" shapeId="0" xr:uid="{793E537A-346F-45EC-AF36-977D793BB1C8}">
      <text>
        <r>
          <rPr>
            <sz val="9"/>
            <color indexed="81"/>
            <rFont val="Tahoma"/>
            <family val="2"/>
          </rPr>
          <t>NZTM2000 Easting</t>
        </r>
      </text>
    </comment>
    <comment ref="F3" authorId="0" shapeId="0" xr:uid="{4903F6EC-C3C2-44B1-B630-0B6F52C3B95F}">
      <text>
        <r>
          <rPr>
            <sz val="9"/>
            <color indexed="81"/>
            <rFont val="Tahoma"/>
            <family val="2"/>
          </rPr>
          <t>NZTM2000 Northing</t>
        </r>
      </text>
    </comment>
    <comment ref="G3" authorId="0" shapeId="0" xr:uid="{49520D1D-6A48-4CE0-B307-C5252F35D70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DB71A5B-56B9-4353-AF27-19268643433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33115CC-7364-46FA-94DD-76D77494333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2F7D15E-6814-4B44-98BD-3E973FCAD2C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16D1C0D-B039-4820-9E1D-EFC4882FD0EA}">
      <text>
        <r>
          <rPr>
            <sz val="9"/>
            <color indexed="81"/>
            <rFont val="Tahoma"/>
            <family val="2"/>
          </rPr>
          <t>L=Left hand side, R=Right hand side, B=Both, C=Centre</t>
        </r>
      </text>
    </comment>
    <comment ref="M3" authorId="0" shapeId="0" xr:uid="{9A55EAD3-4FD0-4913-AE7E-DAABD4CB08C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AA83E9A7-5479-4F03-9EDF-036E29096951}">
      <text>
        <r>
          <rPr>
            <sz val="9"/>
            <color indexed="81"/>
            <rFont val="Tahoma"/>
            <family val="2"/>
          </rPr>
          <t>Length is calculated from the difference in the Start and End displacements</t>
        </r>
      </text>
    </comment>
    <comment ref="O3" authorId="0" shapeId="0" xr:uid="{3B5EA4ED-D670-4748-BC75-F673A390AEA0}">
      <text>
        <r>
          <rPr>
            <sz val="9"/>
            <color indexed="81"/>
            <rFont val="Tahoma"/>
            <family val="2"/>
          </rPr>
          <t>Where the standard Length calculation does not accurately represent the real-world Length of an item, the user can specify the difference in m.</t>
        </r>
      </text>
    </comment>
    <comment ref="P3" authorId="0" shapeId="0" xr:uid="{7666E175-622E-472E-A3BD-68117EA000E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D5C1D96A-F41B-416A-A221-D61CC94D466B}">
      <text>
        <r>
          <rPr>
            <sz val="9"/>
            <color indexed="81"/>
            <rFont val="Tahoma"/>
            <family val="2"/>
          </rPr>
          <t>Standard Areas are the result of simple calculations of length x width</t>
        </r>
      </text>
    </comment>
    <comment ref="S3" authorId="0" shapeId="0" xr:uid="{7E093AA4-4221-4226-A30B-2A0916738E4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EBEBF2C-1361-4EB1-A5AC-A31A1EC49DBB}">
      <text>
        <r>
          <rPr>
            <sz val="9"/>
            <color indexed="81"/>
            <rFont val="Tahoma"/>
            <family val="2"/>
          </rPr>
          <t>Where a user has added an Area correction to the standard calculated Area, the two values are summed to give a Total Area.</t>
        </r>
      </text>
    </comment>
    <comment ref="U3" authorId="0" shapeId="0" xr:uid="{9BA3A91A-2B61-4FE4-A02E-45CBF207DD02}">
      <text>
        <r>
          <rPr>
            <sz val="9"/>
            <color indexed="81"/>
            <rFont val="Tahoma"/>
            <family val="2"/>
          </rPr>
          <t>RBV ID (Site Number)</t>
        </r>
      </text>
    </comment>
    <comment ref="V3" authorId="0" shapeId="0" xr:uid="{CFF0413A-916D-466D-BC98-8CCB96F405B1}">
      <text>
        <r>
          <rPr>
            <sz val="9"/>
            <color indexed="81"/>
            <rFont val="Tahoma"/>
            <family val="2"/>
          </rPr>
          <t>Basic list, more information in mgmt. plan</t>
        </r>
      </text>
    </comment>
    <comment ref="X3" authorId="0" shapeId="0" xr:uid="{326EEFDE-2227-4FF2-A221-561FEDFA917E}">
      <text>
        <r>
          <rPr>
            <sz val="9"/>
            <color indexed="81"/>
            <rFont val="Tahoma"/>
            <family val="2"/>
          </rPr>
          <t>URL Link to current mgmt. plan</t>
        </r>
      </text>
    </comment>
    <comment ref="Y3" authorId="0" shapeId="0" xr:uid="{CA7C4FC0-AF9B-4D75-9CB0-517AECE5FEC7}">
      <text>
        <r>
          <rPr>
            <sz val="9"/>
            <color indexed="81"/>
            <rFont val="Tahoma"/>
            <family val="2"/>
          </rPr>
          <t>Condition Baseline</t>
        </r>
      </text>
    </comment>
    <comment ref="AA3" authorId="0" shapeId="0" xr:uid="{7545477E-07D2-4778-90E9-B1DEC9B11756}">
      <text>
        <r>
          <rPr>
            <sz val="9"/>
            <color indexed="81"/>
            <rFont val="Tahoma"/>
            <family val="2"/>
          </rPr>
          <t>Condition Target</t>
        </r>
      </text>
    </comment>
    <comment ref="AC3" authorId="0" shapeId="0" xr:uid="{3D044F98-69AD-4044-82EC-A86327A66F62}">
      <text>
        <r>
          <rPr>
            <sz val="9"/>
            <color indexed="81"/>
            <rFont val="Tahoma"/>
            <family val="2"/>
          </rPr>
          <t>Condition Current</t>
        </r>
      </text>
    </comment>
    <comment ref="AE3" authorId="0" shapeId="0" xr:uid="{8FB61DAB-354B-45F0-B528-2650ACEAEB2C}">
      <text>
        <r>
          <rPr>
            <sz val="9"/>
            <color indexed="81"/>
            <rFont val="Tahoma"/>
            <family val="2"/>
          </rPr>
          <t>Monitoring Participant</t>
        </r>
      </text>
    </comment>
    <comment ref="AG3" authorId="0" shapeId="0" xr:uid="{762E6370-1EB2-4319-A38A-859FB1C828FC}">
      <text>
        <r>
          <rPr>
            <sz val="9"/>
            <color indexed="81"/>
            <rFont val="Tahoma"/>
            <family val="2"/>
          </rPr>
          <t>Pest Management Plan</t>
        </r>
      </text>
    </comment>
    <comment ref="AH3" authorId="0" shapeId="0" xr:uid="{59B330A4-A6CB-4E2C-B556-D3164CFCA242}">
      <text>
        <r>
          <rPr>
            <sz val="9"/>
            <color indexed="81"/>
            <rFont val="Tahoma"/>
            <family val="2"/>
          </rPr>
          <t>Has Biosecurity Agreements?</t>
        </r>
      </text>
    </comment>
    <comment ref="AI3" authorId="0" shapeId="0" xr:uid="{219E2D0E-8345-4519-A0D1-20178D066DAB}">
      <text>
        <r>
          <rPr>
            <sz val="9"/>
            <color indexed="81"/>
            <rFont val="Tahoma"/>
            <family val="2"/>
          </rPr>
          <t>Biosecurity Risk of Note</t>
        </r>
      </text>
    </comment>
    <comment ref="AK3" authorId="0" shapeId="0" xr:uid="{0C021B7D-88A8-4D42-AA24-0E62FADD3DC5}">
      <text>
        <r>
          <rPr>
            <sz val="9"/>
            <color indexed="81"/>
            <rFont val="Tahoma"/>
            <family val="2"/>
          </rPr>
          <t>Is there current pest animal management on site?</t>
        </r>
      </text>
    </comment>
    <comment ref="AL3" authorId="0" shapeId="0" xr:uid="{415C499E-F06C-48A0-B392-74A7B24C70DF}">
      <text>
        <r>
          <rPr>
            <sz val="9"/>
            <color indexed="81"/>
            <rFont val="Tahoma"/>
            <family val="2"/>
          </rPr>
          <t>If there is pest management, who is responsible</t>
        </r>
      </text>
    </comment>
    <comment ref="AN3" authorId="0" shapeId="0" xr:uid="{3F41E333-2B93-4C3A-88C5-7841CC5B2870}">
      <text>
        <r>
          <rPr>
            <sz val="9"/>
            <color indexed="81"/>
            <rFont val="Tahoma"/>
            <family val="2"/>
          </rPr>
          <t>Type of recognised biodiversity site. 
Subject to change when the NPSIB comes into effect- three SNA values: SNA, SNA NPSIB Medium and SNA NPSIB High.  SNA NPSIB means that NPSIB assessment has been undertaken. SNA for assessments that have not been</t>
        </r>
      </text>
    </comment>
    <comment ref="AP3" authorId="0" shapeId="0" xr:uid="{AA6C9732-98CB-44A4-A92C-2E09FB90F7E6}">
      <text>
        <r>
          <rPr>
            <sz val="9"/>
            <color indexed="81"/>
            <rFont val="Tahoma"/>
            <family val="2"/>
          </rPr>
          <t xml:space="preserve">SNA reference number, DOC reference etc if relevant. Some RBV sites will be recognised by other organisations (e.g. DOC, council) and may have an identification number associated with this. </t>
        </r>
      </text>
    </comment>
    <comment ref="AQ3" authorId="0" shapeId="0" xr:uid="{E61F9E7A-85D8-45C7-B188-31AB7DB79B9D}">
      <text>
        <r>
          <rPr>
            <sz val="9"/>
            <color indexed="81"/>
            <rFont val="Tahoma"/>
            <family val="2"/>
          </rPr>
          <t>IBS Identifying Source</t>
        </r>
      </text>
    </comment>
    <comment ref="AS3" authorId="0" shapeId="0" xr:uid="{B6AD1EB9-ECA3-4EAD-822A-2267F61809A4}">
      <text>
        <r>
          <rPr>
            <sz val="9"/>
            <color indexed="81"/>
            <rFont val="Tahoma"/>
            <family val="2"/>
          </rPr>
          <t>IBS Evaluation Framework</t>
        </r>
      </text>
    </comment>
    <comment ref="AU3" authorId="0" shapeId="0" xr:uid="{A4C1B93C-1BD0-41E6-91D5-08AFF93257FF}">
      <text>
        <r>
          <rPr>
            <sz val="9"/>
            <color indexed="81"/>
            <rFont val="Tahoma"/>
            <family val="2"/>
          </rPr>
          <t>URL Link to supporting legal requirements under NPS-IB or MOU or resource consent</t>
        </r>
      </text>
    </comment>
    <comment ref="AV3" authorId="0" shapeId="0" xr:uid="{32746F08-6312-4CEB-B468-452B4F93FEA7}">
      <text>
        <r>
          <rPr>
            <sz val="9"/>
            <color indexed="81"/>
            <rFont val="Tahoma"/>
            <family val="2"/>
          </rPr>
          <t>Based on LCDB</t>
        </r>
      </text>
    </comment>
    <comment ref="AX3" authorId="0" shapeId="0" xr:uid="{8646B4AF-D4BF-4E78-A2FE-A8152D90C209}">
      <text>
        <r>
          <rPr>
            <sz val="9"/>
            <color indexed="81"/>
            <rFont val="Tahoma"/>
            <family val="2"/>
          </rPr>
          <t xml:space="preserve">This attribute recognises that some planted landscapes have biodiversity value. This is for indigenous vegetation only, not exotic. This describes the whole polygon rather than specific vegetation description tiers. This is currently not a priority, </t>
        </r>
      </text>
    </comment>
    <comment ref="AZ3" authorId="0" shapeId="0" xr:uid="{93DCC8E5-ADF5-4F3C-B1EB-279EBB743F8D}">
      <text>
        <r>
          <rPr>
            <sz val="9"/>
            <color indexed="81"/>
            <rFont val="Tahoma"/>
            <family val="2"/>
          </rPr>
          <t>This is indicating importance of the RBV based on EIANZ guidelines</t>
        </r>
      </text>
    </comment>
    <comment ref="BB3" authorId="0" shapeId="0" xr:uid="{E315AFEE-D355-48F7-AFBF-697191F0BF20}">
      <text>
        <r>
          <rPr>
            <sz val="9"/>
            <color indexed="81"/>
            <rFont val="Tahoma"/>
            <family val="2"/>
          </rPr>
          <t xml:space="preserve">The reason why the RBV is valuable. </t>
        </r>
      </text>
    </comment>
    <comment ref="BD3" authorId="0" shapeId="0" xr:uid="{21E98155-029A-43AB-93A5-9BDAB06035FB}">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F3" authorId="0" shapeId="0" xr:uid="{E715A8AE-1C40-4A12-BE9F-F37DCC823E8D}">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H3" authorId="0" shapeId="0" xr:uid="{9F374260-8F9F-4F54-9E96-7E70D502127F}">
      <text>
        <r>
          <rPr>
            <sz val="9"/>
            <color indexed="81"/>
            <rFont val="Tahoma"/>
            <family val="2"/>
          </rPr>
          <t>Threat status based on draft NPS IB SNA threatened ecosystems attributes (threat status are not consistent across regions). Might need to be updated when IPSIB released. If there are more than one threatened ecosystem present take the greatest threat</t>
        </r>
      </text>
    </comment>
    <comment ref="BJ3" authorId="0" shapeId="0" xr:uid="{8465D6DA-15B7-433D-8922-895932CCF4A6}">
      <text>
        <r>
          <rPr>
            <sz val="9"/>
            <color indexed="81"/>
            <rFont val="Tahoma"/>
            <family val="2"/>
          </rPr>
          <t>Describes the Land type of non-Waka Kotahi NZ Transport Agency land, adjacent to the RBV area</t>
        </r>
      </text>
    </comment>
    <comment ref="BL3" authorId="0" shapeId="0" xr:uid="{A171946F-5EAC-43D7-AA76-3D645D7895A5}">
      <text>
        <r>
          <rPr>
            <sz val="9"/>
            <color indexed="81"/>
            <rFont val="Tahoma"/>
            <family val="2"/>
          </rPr>
          <t xml:space="preserve">Type of recognised biodiversity site. 
</t>
        </r>
      </text>
    </comment>
    <comment ref="BN3" authorId="0" shapeId="0" xr:uid="{FE7B2598-98D3-4B4D-8007-CF0151D28E67}">
      <text>
        <r>
          <rPr>
            <sz val="9"/>
            <color indexed="81"/>
            <rFont val="Tahoma"/>
            <family val="2"/>
          </rPr>
          <t>recognised biodiversity site ID (e.g. SEA_T_433) or name (e.g. Tongariro National Park). If no name, other identifying features could be listed e.g. landowner (if known)</t>
        </r>
      </text>
    </comment>
    <comment ref="BO3" authorId="0" shapeId="0" xr:uid="{536DE36C-54AA-40B6-8134-FF65742C9CF8}">
      <text>
        <r>
          <rPr>
            <sz val="9"/>
            <color indexed="81"/>
            <rFont val="Tahoma"/>
            <family val="2"/>
          </rPr>
          <t>Could be updated after NPS IB is enacted</t>
        </r>
      </text>
    </comment>
    <comment ref="BQ3" authorId="0" shapeId="0" xr:uid="{A1C2A916-FAD7-4BE6-A664-0692174E8B79}">
      <text>
        <r>
          <rPr>
            <sz val="9"/>
            <color indexed="81"/>
            <rFont val="Tahoma"/>
            <family val="2"/>
          </rPr>
          <t>Does the RBV have a biodiv buffer associated with it? If yes, free text available next</t>
        </r>
      </text>
    </comment>
    <comment ref="BR3" authorId="0" shapeId="0" xr:uid="{46111435-5E9E-43F6-B180-A19E7238FE3E}">
      <text>
        <r>
          <rPr>
            <sz val="9"/>
            <color indexed="81"/>
            <rFont val="Tahoma"/>
            <family val="2"/>
          </rPr>
          <t>"These last 4 attributes are from NSW and can be used get a 'landscape context' score.
The width of vegetation between the road verge and Waka Kotahi NZ Transport Agency boundary. "</t>
        </r>
      </text>
    </comment>
    <comment ref="BT3" authorId="0" shapeId="0" xr:uid="{1E4C62AF-E75F-4D4C-AAB6-BA452F015468}">
      <text>
        <r>
          <rPr>
            <sz val="9"/>
            <color indexed="81"/>
            <rFont val="Tahoma"/>
            <family val="2"/>
          </rPr>
          <t>The width of vegetation between the road and an edge. Includes adjoining assessment zone and Waka Kotahi NZ Transport Agency land.</t>
        </r>
      </text>
    </comment>
    <comment ref="BV3" authorId="0" shapeId="0" xr:uid="{8B1A743B-2E7F-436C-889E-5C9F6988A0DC}">
      <text>
        <r>
          <rPr>
            <sz val="9"/>
            <color indexed="81"/>
            <rFont val="Tahoma"/>
            <family val="2"/>
          </rPr>
          <t xml:space="preserve">Area of native vegetation within 200 m </t>
        </r>
      </text>
    </comment>
    <comment ref="BX3" authorId="0" shapeId="0" xr:uid="{AED83933-6476-4F56-8081-247196B2F539}">
      <text>
        <r>
          <rPr>
            <sz val="9"/>
            <color indexed="81"/>
            <rFont val="Tahoma"/>
            <family val="2"/>
          </rPr>
          <t>% cleared landscape within 1 km radius</t>
        </r>
      </text>
    </comment>
    <comment ref="BZ3" authorId="0" shapeId="0" xr:uid="{C6628506-AC26-47C9-A660-562E7866DEF1}">
      <text>
        <r>
          <rPr>
            <sz val="9"/>
            <color indexed="81"/>
            <rFont val="Tahoma"/>
            <family val="2"/>
          </rPr>
          <t>Recognises that while it’s a BBA its primary function may not necessarily be to buffer the adjoining area</t>
        </r>
      </text>
    </comment>
    <comment ref="CB3" authorId="0" shapeId="0" xr:uid="{46972F28-8F3A-4EDF-9686-0C29A092C028}">
      <text>
        <r>
          <rPr>
            <sz val="9"/>
            <color indexed="81"/>
            <rFont val="Tahoma"/>
            <family val="2"/>
          </rPr>
          <t>Secondary Function</t>
        </r>
      </text>
    </comment>
    <comment ref="CD3" authorId="0" shapeId="0" xr:uid="{889F26AF-7E99-4879-89FE-1200D7E23428}">
      <text>
        <r>
          <rPr>
            <sz val="9"/>
            <color indexed="81"/>
            <rFont val="Tahoma"/>
            <family val="2"/>
          </rPr>
          <t xml:space="preserve"> 'Standard maintenance' means that while it’s a recognised BBA that mgmt. and objectives are BAU rather than wishing to support/ enhance biodiversity values. </t>
        </r>
      </text>
    </comment>
    <comment ref="CF3" authorId="0" shapeId="0" xr:uid="{049A4F1C-78C8-42C3-984A-354C6A1C0EF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G3" authorId="0" shapeId="0" xr:uid="{69A90ED0-8D6B-42B8-B6AD-E55D493F9221}">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CH3" authorId="0" shapeId="0" xr:uid="{5EE64C85-ACF1-40AB-83B3-1C7B5B49A74F}">
      <text>
        <r>
          <rPr>
            <sz val="9"/>
            <color indexed="81"/>
            <rFont val="Tahoma"/>
            <family val="2"/>
          </rPr>
          <t>The entity that manages the asset, on behalf of the owner</t>
        </r>
      </text>
    </comment>
    <comment ref="CJ3" authorId="0" shapeId="0" xr:uid="{69B8264F-176A-4281-9735-3D38DCE72A6C}">
      <text>
        <r>
          <rPr>
            <sz val="9"/>
            <color indexed="81"/>
            <rFont val="Tahoma"/>
            <family val="2"/>
          </rPr>
          <t>Original cost of installing or constructing this asset</t>
        </r>
      </text>
    </comment>
    <comment ref="CK3" authorId="0" shapeId="0" xr:uid="{C306CB35-DFB7-47A9-BBE9-FB9BDA9722BE}">
      <text>
        <r>
          <rPr>
            <sz val="9"/>
            <color indexed="81"/>
            <rFont val="Tahoma"/>
            <family val="2"/>
          </rPr>
          <t xml:space="preserve">The feature has been specified by iwi/ hapu as being culturally important. </t>
        </r>
      </text>
    </comment>
    <comment ref="CL3" authorId="0" shapeId="0" xr:uid="{D3F8F3FC-EEAF-4D77-BE4C-D9A01454EE00}">
      <text>
        <r>
          <rPr>
            <sz val="9"/>
            <color indexed="81"/>
            <rFont val="Tahoma"/>
            <family val="2"/>
          </rPr>
          <t xml:space="preserve">Description of the feature that has been specified by iwi/ hapu as being culturally important. </t>
        </r>
      </text>
    </comment>
    <comment ref="CM3" authorId="0" shapeId="0" xr:uid="{03539697-9DE1-4593-90AC-0087AB40E9C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O3" authorId="0" shapeId="0" xr:uid="{BBA271A1-6121-4EF4-BB4C-F0CA09FC6AB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P3" authorId="0" shapeId="0" xr:uid="{8CDF9D93-F8AE-4C54-800F-BB486C34F63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Q3" authorId="0" shapeId="0" xr:uid="{7F2B3A50-D17E-43C6-BA9C-AECD1E6E91C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A3CE053-C9AB-4B0E-8661-FDCDE7833A47}">
      <text>
        <r>
          <rPr>
            <sz val="9"/>
            <color indexed="81"/>
            <rFont val="Tahoma"/>
            <family val="2"/>
          </rPr>
          <t>prompt</t>
        </r>
      </text>
    </comment>
    <comment ref="B3" authorId="0" shapeId="0" xr:uid="{944E4535-9794-4DED-BB11-F3A3B79E10B5}">
      <text>
        <r>
          <rPr>
            <sz val="9"/>
            <color indexed="81"/>
            <rFont val="Tahoma"/>
            <family val="2"/>
          </rPr>
          <t>Every Custom Asset requires a uniqe identifier so that it is distinguishable from all other Assets</t>
        </r>
      </text>
    </comment>
    <comment ref="C3" authorId="0" shapeId="0" xr:uid="{F240AC73-275A-41CB-86E5-003739FF3BB6}">
      <text>
        <r>
          <rPr>
            <sz val="9"/>
            <color indexed="81"/>
            <rFont val="Tahoma"/>
            <family val="2"/>
          </rPr>
          <t>The Road the item is on.</t>
        </r>
      </text>
    </comment>
    <comment ref="E3" authorId="0" shapeId="0" xr:uid="{F6F82882-5C0C-4046-8323-607EDF1B4417}">
      <text>
        <r>
          <rPr>
            <sz val="9"/>
            <color indexed="81"/>
            <rFont val="Tahoma"/>
            <family val="2"/>
          </rPr>
          <t>NZTM2000 Easting</t>
        </r>
      </text>
    </comment>
    <comment ref="F3" authorId="0" shapeId="0" xr:uid="{2539DCCB-8C49-45A3-BEBF-7993C02BF005}">
      <text>
        <r>
          <rPr>
            <sz val="9"/>
            <color indexed="81"/>
            <rFont val="Tahoma"/>
            <family val="2"/>
          </rPr>
          <t>NZTM2000 Northing</t>
        </r>
      </text>
    </comment>
    <comment ref="G3" authorId="0" shapeId="0" xr:uid="{F51B7868-3B30-405F-830E-48668105277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05F6C1C-80BC-4CD4-8E88-9DFCC1C3A34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814CADBF-E2E2-4C12-9546-A440FA04A37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06F03F8-DA52-44E0-B968-CFF146EDFB3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DE377EA-C6E0-48D8-96CD-10C00F86422A}">
      <text>
        <r>
          <rPr>
            <sz val="9"/>
            <color indexed="81"/>
            <rFont val="Tahoma"/>
            <family val="2"/>
          </rPr>
          <t>L=Left hand side, R=Right hand side, B=Both, C=Centre</t>
        </r>
      </text>
    </comment>
    <comment ref="M3" authorId="0" shapeId="0" xr:uid="{A5467A2B-51FF-4F8F-BF71-7053ED9E802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FE9E6F64-55BE-4DB1-9032-73D0A69CCD67}">
      <text>
        <r>
          <rPr>
            <sz val="9"/>
            <color indexed="81"/>
            <rFont val="Tahoma"/>
            <family val="2"/>
          </rPr>
          <t>Length is calculated from the difference in the Start and End displacements</t>
        </r>
      </text>
    </comment>
    <comment ref="O3" authorId="0" shapeId="0" xr:uid="{925882B1-9457-422E-92F4-0F176B64D482}">
      <text>
        <r>
          <rPr>
            <sz val="9"/>
            <color indexed="81"/>
            <rFont val="Tahoma"/>
            <family val="2"/>
          </rPr>
          <t>Where the standard Length calculation does not accurately represent the real-world Length of an item, the user can specify the difference in m.</t>
        </r>
      </text>
    </comment>
    <comment ref="P3" authorId="0" shapeId="0" xr:uid="{D4EF6327-513B-4A03-BAEC-656D3E8430E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114319F9-D4FE-427E-9578-F9674F048710}">
      <text>
        <r>
          <rPr>
            <sz val="9"/>
            <color indexed="81"/>
            <rFont val="Tahoma"/>
            <family val="2"/>
          </rPr>
          <t>Standard Areas are the result of simple calculations of length x width</t>
        </r>
      </text>
    </comment>
    <comment ref="S3" authorId="0" shapeId="0" xr:uid="{235430BA-31BF-467B-AC5F-E81C2AF0DB6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CC4FED49-F917-420D-9F1B-A31D56F998BD}">
      <text>
        <r>
          <rPr>
            <sz val="9"/>
            <color indexed="81"/>
            <rFont val="Tahoma"/>
            <family val="2"/>
          </rPr>
          <t>Where a user has added an Area correction to the standard calculated Area, the two values are summed to give a Total Area.</t>
        </r>
      </text>
    </comment>
    <comment ref="U3" authorId="0" shapeId="0" xr:uid="{316E69D3-C7E1-47F9-9A16-150E917BCC45}">
      <text>
        <r>
          <rPr>
            <sz val="9"/>
            <color indexed="81"/>
            <rFont val="Tahoma"/>
            <family val="2"/>
          </rPr>
          <t>Species/Feature ID</t>
        </r>
      </text>
    </comment>
    <comment ref="V3" authorId="0" shapeId="0" xr:uid="{FFF7FD98-3C4E-44CE-A204-3D60A0CDBC92}">
      <text>
        <r>
          <rPr>
            <sz val="9"/>
            <color indexed="81"/>
            <rFont val="Tahoma"/>
            <family val="2"/>
          </rPr>
          <t>Feature of Note Type</t>
        </r>
      </text>
    </comment>
    <comment ref="X3" authorId="0" shapeId="0" xr:uid="{E1A3E025-A235-4E54-8C1F-BD20DCFC7708}">
      <text>
        <r>
          <rPr>
            <sz val="9"/>
            <color indexed="81"/>
            <rFont val="Tahoma"/>
            <family val="2"/>
          </rPr>
          <t>Species</t>
        </r>
      </text>
    </comment>
    <comment ref="Z3" authorId="0" shapeId="0" xr:uid="{2DA6B618-0FFA-4F0E-BE2E-AD8904790D3B}">
      <text>
        <r>
          <rPr>
            <sz val="9"/>
            <color indexed="81"/>
            <rFont val="Tahoma"/>
            <family val="2"/>
          </rPr>
          <t>Geological Feature</t>
        </r>
      </text>
    </comment>
    <comment ref="AB3" authorId="0" shapeId="0" xr:uid="{82690608-09EE-463C-AFF4-6DEB4E689373}">
      <text>
        <r>
          <rPr>
            <sz val="9"/>
            <color indexed="81"/>
            <rFont val="Tahoma"/>
            <family val="2"/>
          </rPr>
          <t>Ecological Management Intervention</t>
        </r>
      </text>
    </comment>
    <comment ref="AD3" authorId="0" shapeId="0" xr:uid="{180C351D-C98F-4272-82B5-50F2CFC7F0A0}">
      <text>
        <r>
          <rPr>
            <sz val="9"/>
            <color indexed="81"/>
            <rFont val="Tahoma"/>
            <family val="2"/>
          </rPr>
          <t>Biosecurity Risk</t>
        </r>
      </text>
    </comment>
    <comment ref="AF3" authorId="0" shapeId="0" xr:uid="{13FFEFDA-8C2D-44E7-AE9E-1407CF1ABD3B}">
      <text>
        <r>
          <rPr>
            <sz val="9"/>
            <color indexed="81"/>
            <rFont val="Tahoma"/>
            <family val="2"/>
          </rPr>
          <t>Ecological Feature</t>
        </r>
      </text>
    </comment>
    <comment ref="AH3" authorId="0" shapeId="0" xr:uid="{B451703D-7A87-41C0-BE34-170118DEDC09}">
      <text>
        <r>
          <rPr>
            <sz val="9"/>
            <color indexed="81"/>
            <rFont val="Tahoma"/>
            <family val="2"/>
          </rPr>
          <t>URL</t>
        </r>
      </text>
    </comment>
    <comment ref="AI3" authorId="0" shapeId="0" xr:uid="{D781841C-EBF0-4E69-8BCC-A83F25D5625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4AE9771A-48B3-4B9D-ABF4-77E5A51B1B49}">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K3" authorId="0" shapeId="0" xr:uid="{54880B9B-02A0-4FD8-980B-8D63B13C3751}">
      <text>
        <r>
          <rPr>
            <sz val="9"/>
            <color indexed="81"/>
            <rFont val="Tahoma"/>
            <family val="2"/>
          </rPr>
          <t>Replacement Date specifies the date when an Asset/Component was replaced. They are used for statistical, financial and warranty reporting purposes.</t>
        </r>
      </text>
    </comment>
    <comment ref="AL3" authorId="0" shapeId="0" xr:uid="{969B7899-2183-410E-856D-7298208AA115}">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35EDA960-0F52-43AE-9675-CDE6026B3AE4}">
      <text>
        <r>
          <rPr>
            <sz val="9"/>
            <color indexed="81"/>
            <rFont val="Tahoma"/>
            <family val="2"/>
          </rPr>
          <t>The entity that manages the asset, on behalf of the owner</t>
        </r>
      </text>
    </comment>
    <comment ref="AP3" authorId="0" shapeId="0" xr:uid="{E6DD6EB7-864E-4D17-BCFB-D3F03486E976}">
      <text>
        <r>
          <rPr>
            <sz val="9"/>
            <color indexed="81"/>
            <rFont val="Tahoma"/>
            <family val="2"/>
          </rPr>
          <t>Original cost of installing or constructing this asset</t>
        </r>
      </text>
    </comment>
    <comment ref="AQ3" authorId="0" shapeId="0" xr:uid="{ED0BE447-FD5A-4591-9032-FAE294F35259}">
      <text>
        <r>
          <rPr>
            <sz val="9"/>
            <color indexed="81"/>
            <rFont val="Tahoma"/>
            <family val="2"/>
          </rPr>
          <t xml:space="preserve">The feature has been specified by iwi/ hapu as being culturally important. </t>
        </r>
      </text>
    </comment>
    <comment ref="AR3" authorId="0" shapeId="0" xr:uid="{253AF1A6-5949-4DF1-BF3F-E9AD5B7DC08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562CEB08-DA97-4C0F-8024-3D52E2983C3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3E810BC5-FB53-4D52-B9A9-89E417C0A3B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981D7627-4CF1-4D46-9461-94DA690EB19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1DBA6F8-AB7C-48BF-B75D-87ED56863315}">
      <text>
        <r>
          <rPr>
            <sz val="9"/>
            <color indexed="81"/>
            <rFont val="Tahoma"/>
            <family val="2"/>
          </rPr>
          <t>prompt</t>
        </r>
      </text>
    </comment>
    <comment ref="B3" authorId="0" shapeId="0" xr:uid="{7E84B6B2-3EFC-4AB4-A994-5066692CA34E}">
      <text>
        <r>
          <rPr>
            <sz val="9"/>
            <color indexed="81"/>
            <rFont val="Tahoma"/>
            <family val="2"/>
          </rPr>
          <t>Every Custom Asset requires a uniqe identifier so that it is distinguishable from all other Assets</t>
        </r>
      </text>
    </comment>
    <comment ref="C3" authorId="0" shapeId="0" xr:uid="{C7812E09-EB45-4365-8249-4F60D54ADAF9}">
      <text>
        <r>
          <rPr>
            <sz val="9"/>
            <color indexed="81"/>
            <rFont val="Tahoma"/>
            <family val="2"/>
          </rPr>
          <t>The Road the item is on.</t>
        </r>
      </text>
    </comment>
    <comment ref="E3" authorId="0" shapeId="0" xr:uid="{D7BBC1F5-B795-426B-9AAB-4936AED0148E}">
      <text>
        <r>
          <rPr>
            <sz val="9"/>
            <color indexed="81"/>
            <rFont val="Tahoma"/>
            <family val="2"/>
          </rPr>
          <t>NZTM2000 Easting</t>
        </r>
      </text>
    </comment>
    <comment ref="F3" authorId="0" shapeId="0" xr:uid="{2394F943-2F9C-45FF-AA8A-39705E8411DF}">
      <text>
        <r>
          <rPr>
            <sz val="9"/>
            <color indexed="81"/>
            <rFont val="Tahoma"/>
            <family val="2"/>
          </rPr>
          <t>NZTM2000 Northing</t>
        </r>
      </text>
    </comment>
    <comment ref="G3" authorId="0" shapeId="0" xr:uid="{27B04526-5518-4F5E-879E-5801F94F15D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C314CB6-B7D6-407C-B397-84AA08B37EB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74505612-BE0E-49AA-BE6B-418B6D6E342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A08F48A-4945-4400-8703-66BB501A8FD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FB3E196-C7AD-4794-B8FD-9D2008C5E03E}">
      <text>
        <r>
          <rPr>
            <sz val="9"/>
            <color indexed="81"/>
            <rFont val="Tahoma"/>
            <family val="2"/>
          </rPr>
          <t>L=Left hand side, R=Right hand side, B=Both, C=Centre</t>
        </r>
      </text>
    </comment>
    <comment ref="M3" authorId="0" shapeId="0" xr:uid="{5BEA5792-5F57-41C2-925E-CEE6DB44B93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BA0E8A7E-BFC0-4655-B8AE-797116AE841D}">
      <text>
        <r>
          <rPr>
            <sz val="9"/>
            <color indexed="81"/>
            <rFont val="Tahoma"/>
            <family val="2"/>
          </rPr>
          <t>Length is calculated from the difference in the Start and End displacements</t>
        </r>
      </text>
    </comment>
    <comment ref="O3" authorId="0" shapeId="0" xr:uid="{C0A2F3BC-2A2D-49F7-A9D9-51EF65929714}">
      <text>
        <r>
          <rPr>
            <sz val="9"/>
            <color indexed="81"/>
            <rFont val="Tahoma"/>
            <family val="2"/>
          </rPr>
          <t>Where the standard Length calculation does not accurately represent the real-world Length of an item, the user can specify the difference in m.</t>
        </r>
      </text>
    </comment>
    <comment ref="P3" authorId="0" shapeId="0" xr:uid="{98D94B55-3D07-4BCA-857E-0406E1F5BA9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C915193E-F719-43DA-9742-A7BEA56B3B7D}">
      <text>
        <r>
          <rPr>
            <sz val="9"/>
            <color indexed="81"/>
            <rFont val="Tahoma"/>
            <family val="2"/>
          </rPr>
          <t>Standard Areas are the result of simple calculations of length x width</t>
        </r>
      </text>
    </comment>
    <comment ref="S3" authorId="0" shapeId="0" xr:uid="{AED0F80F-3A75-4782-BAAA-85764B8453D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8E0427C0-3AA8-472F-8251-9B3194DFDE9A}">
      <text>
        <r>
          <rPr>
            <sz val="9"/>
            <color indexed="81"/>
            <rFont val="Tahoma"/>
            <family val="2"/>
          </rPr>
          <t>Where a user has added an Area correction to the standard calculated Area, the two values are summed to give a Total Area.</t>
        </r>
      </text>
    </comment>
    <comment ref="U3" authorId="0" shapeId="0" xr:uid="{408E04CA-F8FD-444F-A4AF-33DFAA219B88}">
      <text>
        <r>
          <rPr>
            <sz val="9"/>
            <color indexed="81"/>
            <rFont val="Tahoma"/>
            <family val="2"/>
          </rPr>
          <t>Wildlife Zone ID (Site Number)</t>
        </r>
      </text>
    </comment>
    <comment ref="V3" authorId="0" shapeId="0" xr:uid="{634866C3-11A3-4323-8FE6-ABB380C41256}">
      <text>
        <r>
          <rPr>
            <sz val="9"/>
            <color indexed="81"/>
            <rFont val="Tahoma"/>
            <family val="2"/>
          </rPr>
          <t>Broad list of potential focus species</t>
        </r>
      </text>
    </comment>
    <comment ref="X3" authorId="0" shapeId="0" xr:uid="{E4A8EB39-9C06-4AFA-B2EA-B02E4F9D97C7}">
      <text>
        <r>
          <rPr>
            <sz val="9"/>
            <color indexed="81"/>
            <rFont val="Tahoma"/>
            <family val="2"/>
          </rPr>
          <t>Specific list of potential focus species</t>
        </r>
      </text>
    </comment>
    <comment ref="Z3" authorId="0" shapeId="0" xr:uid="{B45BCD57-0DE6-4BE8-99A6-A7956350AFDF}">
      <text>
        <r>
          <rPr>
            <sz val="9"/>
            <color indexed="81"/>
            <rFont val="Tahoma"/>
            <family val="2"/>
          </rPr>
          <t>Activities and/or assets likely to be of risk to the focus species. Specific considerations will need to be applied.</t>
        </r>
      </text>
    </comment>
    <comment ref="AB3" authorId="0" shapeId="0" xr:uid="{58D95A28-6FA0-49C5-A3D1-F132C4975059}">
      <text>
        <r>
          <rPr>
            <sz val="9"/>
            <color indexed="81"/>
            <rFont val="Tahoma"/>
            <family val="2"/>
          </rPr>
          <t xml:space="preserve">Some zones will only be active during certain times of the year e.g. bird breeding season whereas others will apply year-round. </t>
        </r>
      </text>
    </comment>
    <comment ref="AD3" authorId="0" shapeId="0" xr:uid="{B36C9944-502A-4672-AD72-B727F763E42E}">
      <text>
        <r>
          <rPr>
            <sz val="9"/>
            <color indexed="81"/>
            <rFont val="Tahoma"/>
            <family val="2"/>
          </rPr>
          <t>Zone Precaution Period</t>
        </r>
      </text>
    </comment>
    <comment ref="AF3" authorId="0" shapeId="0" xr:uid="{C9201307-6D44-4244-B42B-47C9F0BCAF0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50B3EB6D-9637-4645-9555-DE53BBEE92AB}">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H3" authorId="0" shapeId="0" xr:uid="{3AE0962E-4255-45B9-A592-442AC5D0DF3E}">
      <text>
        <r>
          <rPr>
            <sz val="9"/>
            <color indexed="81"/>
            <rFont val="Tahoma"/>
            <family val="2"/>
          </rPr>
          <t>Replacement Date specifies the date when an Asset/Component was replaced. They are used for statistical, financial and warranty reporting purposes.</t>
        </r>
      </text>
    </comment>
    <comment ref="AI3" authorId="0" shapeId="0" xr:uid="{741DDA1C-89C5-4707-9BDE-C7410DB43AE1}">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K3" authorId="0" shapeId="0" xr:uid="{C7EB3BF8-BB57-44E2-8B63-3572F34CA8D1}">
      <text>
        <r>
          <rPr>
            <sz val="9"/>
            <color indexed="81"/>
            <rFont val="Tahoma"/>
            <family val="2"/>
          </rPr>
          <t>The entity that manages the asset, on behalf of the owner</t>
        </r>
      </text>
    </comment>
    <comment ref="AM3" authorId="0" shapeId="0" xr:uid="{D13CA078-0D4D-489F-B7A7-1AAEE1A0D1A4}">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O3" authorId="0" shapeId="0" xr:uid="{57967172-3C17-4893-91FE-6098F043A5B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87CBDBBC-0AAD-43BA-8904-2C0F04AC040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62C5CBCD-8046-46E6-934F-0350573D019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8361F416-43B9-44B0-A128-F26133E99119}">
      <text>
        <r>
          <rPr>
            <sz val="9"/>
            <color indexed="81"/>
            <rFont val="Tahoma"/>
            <family val="2"/>
          </rPr>
          <t>Well-known Text (WKT) geometry in NZTM</t>
        </r>
      </text>
    </comment>
  </commentList>
</comments>
</file>

<file path=xl/sharedStrings.xml><?xml version="1.0" encoding="utf-8"?>
<sst xmlns="http://schemas.openxmlformats.org/spreadsheetml/2006/main" count="8088" uniqueCount="6666">
  <si>
    <t>Asset ID</t>
  </si>
  <si>
    <t>Road</t>
  </si>
  <si>
    <t>Easting</t>
  </si>
  <si>
    <t>Northing</t>
  </si>
  <si>
    <t>Start</t>
  </si>
  <si>
    <t>End</t>
  </si>
  <si>
    <t>Offset</t>
  </si>
  <si>
    <t>Offset (End)</t>
  </si>
  <si>
    <t>Side</t>
  </si>
  <si>
    <t>Width</t>
  </si>
  <si>
    <t>Length</t>
  </si>
  <si>
    <t>Adjustment</t>
  </si>
  <si>
    <t>Reason</t>
  </si>
  <si>
    <t>Area</t>
  </si>
  <si>
    <t>Extra Area</t>
  </si>
  <si>
    <t>Total Area</t>
  </si>
  <si>
    <t>Buffer ID (Site Number)</t>
  </si>
  <si>
    <t>Buffer Group ID</t>
  </si>
  <si>
    <t>Buffer Type</t>
  </si>
  <si>
    <t>Non-Waka Kotahi NZTA Buffered</t>
  </si>
  <si>
    <t>Vegetation Description</t>
  </si>
  <si>
    <t>Primary Function of Area</t>
  </si>
  <si>
    <t>Secondary Function of Area</t>
  </si>
  <si>
    <t>Biodiversity Mgmt Object</t>
  </si>
  <si>
    <t>Management Type</t>
  </si>
  <si>
    <t>Management Plan</t>
  </si>
  <si>
    <t>Condition Baseline</t>
  </si>
  <si>
    <t>Condition Target</t>
  </si>
  <si>
    <t>Condition Current</t>
  </si>
  <si>
    <t>Monitoring Participant</t>
  </si>
  <si>
    <t>Pest Management Plan</t>
  </si>
  <si>
    <t>Has Biosecurity Agreements?</t>
  </si>
  <si>
    <t>Biosecurity Risk of Note</t>
  </si>
  <si>
    <t>Has Pest Animal Management?</t>
  </si>
  <si>
    <t>Pest Animal Mgmt Organisation</t>
  </si>
  <si>
    <t>Install Date</t>
  </si>
  <si>
    <t>Age</t>
  </si>
  <si>
    <t>Managed By</t>
  </si>
  <si>
    <t>Original Cost</t>
  </si>
  <si>
    <t>Condition</t>
  </si>
  <si>
    <t>Condition Date</t>
  </si>
  <si>
    <t>Notes</t>
  </si>
  <si>
    <t>Well-known Text (WKT) geometry</t>
  </si>
  <si>
    <t>columnName</t>
  </si>
  <si>
    <t>system_id</t>
  </si>
  <si>
    <t>road_id</t>
  </si>
  <si>
    <t>easting</t>
  </si>
  <si>
    <t>northing</t>
  </si>
  <si>
    <t>start_m</t>
  </si>
  <si>
    <t>end_m</t>
  </si>
  <si>
    <t>offset</t>
  </si>
  <si>
    <t>offset_end</t>
  </si>
  <si>
    <t>side</t>
  </si>
  <si>
    <t>width</t>
  </si>
  <si>
    <t>length_m</t>
  </si>
  <si>
    <t>length_adjust_m</t>
  </si>
  <si>
    <t>len_adjust_rsn</t>
  </si>
  <si>
    <t>area</t>
  </si>
  <si>
    <t>extra_area</t>
  </si>
  <si>
    <t>total_area</t>
  </si>
  <si>
    <t>buffer_id_site_number</t>
  </si>
  <si>
    <t>buffer_group_id</t>
  </si>
  <si>
    <t>buffer_type</t>
  </si>
  <si>
    <t>non_nzta_buffered</t>
  </si>
  <si>
    <t>vegetation</t>
  </si>
  <si>
    <t>primary_function_of_area</t>
  </si>
  <si>
    <t>secondary_function_of_area</t>
  </si>
  <si>
    <t>management_objective</t>
  </si>
  <si>
    <t>management_type</t>
  </si>
  <si>
    <t>management_plan</t>
  </si>
  <si>
    <t>condition_baseline</t>
  </si>
  <si>
    <t>condition_target</t>
  </si>
  <si>
    <t>condition_current</t>
  </si>
  <si>
    <t>monitoring_participant</t>
  </si>
  <si>
    <t>pest_management_plan</t>
  </si>
  <si>
    <t>has_biosecurity_agreements</t>
  </si>
  <si>
    <t>biosecurity_risk_note</t>
  </si>
  <si>
    <t>has_pest_animal_management</t>
  </si>
  <si>
    <t>pest_animal_management</t>
  </si>
  <si>
    <t>install_date</t>
  </si>
  <si>
    <t>age</t>
  </si>
  <si>
    <t>managed_by</t>
  </si>
  <si>
    <t>original_cost</t>
  </si>
  <si>
    <t>condition</t>
  </si>
  <si>
    <t>condition_date</t>
  </si>
  <si>
    <t>notes</t>
  </si>
  <si>
    <t>wkt_geom</t>
  </si>
  <si>
    <t>prompt</t>
  </si>
  <si>
    <t>dataType</t>
  </si>
  <si>
    <t>serial(10)</t>
  </si>
  <si>
    <t>integer(6)</t>
  </si>
  <si>
    <t>decimal(12,4)</t>
  </si>
  <si>
    <t>decimal(4,1)</t>
  </si>
  <si>
    <t>char(1)</t>
  </si>
  <si>
    <t>decimal(5,1)</t>
  </si>
  <si>
    <t>decimal(7,1)</t>
  </si>
  <si>
    <t>integer(5)</t>
  </si>
  <si>
    <t>char(5)</t>
  </si>
  <si>
    <t>decimal(8,1)</t>
  </si>
  <si>
    <t>varchar(30)</t>
  </si>
  <si>
    <t>integer(10)</t>
  </si>
  <si>
    <t>varchar(254)</t>
  </si>
  <si>
    <t>boolean</t>
  </si>
  <si>
    <t>date</t>
  </si>
  <si>
    <t>smallint(3)</t>
  </si>
  <si>
    <t>money(12,2)</t>
  </si>
  <si>
    <t>varchar(255)</t>
  </si>
  <si>
    <t>varchar</t>
  </si>
  <si>
    <t>isRequired</t>
  </si>
  <si>
    <t>isCalculated</t>
  </si>
  <si>
    <t>isLookup</t>
  </si>
  <si>
    <t>lookupTable</t>
  </si>
  <si>
    <t>roadnames</t>
  </si>
  <si>
    <t>ud_buffer_type</t>
  </si>
  <si>
    <t>ud_biodiversity_site_type</t>
  </si>
  <si>
    <t>ud_vegetation</t>
  </si>
  <si>
    <t>ud_area_function</t>
  </si>
  <si>
    <t>ud_management_objective</t>
  </si>
  <si>
    <t>ud_management_type</t>
  </si>
  <si>
    <t>ud_condition</t>
  </si>
  <si>
    <t>ud_condtion_target</t>
  </si>
  <si>
    <t>ud_monitoring_participant</t>
  </si>
  <si>
    <t>ud_biodiversity_risk_note</t>
  </si>
  <si>
    <t>ud_pest_animal_management</t>
  </si>
  <si>
    <t>ud_managed_by</t>
  </si>
  <si>
    <t>suffix</t>
  </si>
  <si>
    <t>m</t>
  </si>
  <si>
    <t>m2</t>
  </si>
  <si>
    <t>yrs</t>
  </si>
  <si>
    <t>RBV ID (Site Number)</t>
  </si>
  <si>
    <t>Identified Biodiversity Site</t>
  </si>
  <si>
    <t>IBS ID</t>
  </si>
  <si>
    <t>IBS Identifying Source</t>
  </si>
  <si>
    <t>IBS Evaluation Framework</t>
  </si>
  <si>
    <t>IBS Evidence Link</t>
  </si>
  <si>
    <t>Naturally Occurring or Planted</t>
  </si>
  <si>
    <t>RBV Value</t>
  </si>
  <si>
    <t>RBV Reason</t>
  </si>
  <si>
    <t>Species Threat Status</t>
  </si>
  <si>
    <t>bad_desc_Species Threat Status</t>
  </si>
  <si>
    <t>Ecosystem Threat Status</t>
  </si>
  <si>
    <t>Adjoining Land Type</t>
  </si>
  <si>
    <t>Adjoining Biodiversity Area</t>
  </si>
  <si>
    <t>Adjoining Land Name</t>
  </si>
  <si>
    <t>Adjoining Land Biodiversity $</t>
  </si>
  <si>
    <t>Biodiversity Buffer Present?</t>
  </si>
  <si>
    <t>Native Vegetation Width</t>
  </si>
  <si>
    <t>Total Native Vegetation Width</t>
  </si>
  <si>
    <t>Native Vegetation within 200 m</t>
  </si>
  <si>
    <t>Cleared Landscape</t>
  </si>
  <si>
    <t>Primary Function</t>
  </si>
  <si>
    <t>Secondary Function</t>
  </si>
  <si>
    <t>Is Heritage?</t>
  </si>
  <si>
    <t>Heritage Description</t>
  </si>
  <si>
    <t>rbv_id_site_number</t>
  </si>
  <si>
    <t>identified_biodiversity_site</t>
  </si>
  <si>
    <t>ibs_id</t>
  </si>
  <si>
    <t>ibs_identifying_source</t>
  </si>
  <si>
    <t>ibs_evaluation_framework</t>
  </si>
  <si>
    <t>ibs_evidence_link</t>
  </si>
  <si>
    <t>natural_or_planted</t>
  </si>
  <si>
    <t>rbv_value</t>
  </si>
  <si>
    <t>rbv_reason</t>
  </si>
  <si>
    <t>species_threat_status</t>
  </si>
  <si>
    <t>species_threat_status_</t>
  </si>
  <si>
    <t>ecosystem_threat_status</t>
  </si>
  <si>
    <t>adjoining_land_type</t>
  </si>
  <si>
    <t>adjoining_biodiversity_area_ty</t>
  </si>
  <si>
    <t>adjoining_land_name</t>
  </si>
  <si>
    <t>adjoining_land_bv_grade</t>
  </si>
  <si>
    <t>biodiversity_buffer_present</t>
  </si>
  <si>
    <t>native_vegetation_width</t>
  </si>
  <si>
    <t>total_native_vegetation_width</t>
  </si>
  <si>
    <t>native_vegetation</t>
  </si>
  <si>
    <t>cleared_landscape</t>
  </si>
  <si>
    <t>heritage</t>
  </si>
  <si>
    <t>heritage_description</t>
  </si>
  <si>
    <t>varchar(60)</t>
  </si>
  <si>
    <t>ud_identified_bio_site</t>
  </si>
  <si>
    <t>ud_ibs_identifying_source</t>
  </si>
  <si>
    <t>ud_ibs_evaluation_framework</t>
  </si>
  <si>
    <t>ud_natural_or_planted</t>
  </si>
  <si>
    <t>ud_rbv_value</t>
  </si>
  <si>
    <t>ud_rbv_reason</t>
  </si>
  <si>
    <t>ud_species_threat_status_</t>
  </si>
  <si>
    <t>ud_ecosystem_threat_status</t>
  </si>
  <si>
    <t>ud_adjoining_land_type</t>
  </si>
  <si>
    <t>ud_adjoining_bio_site</t>
  </si>
  <si>
    <t>ud_adjoining_land_bv_grade</t>
  </si>
  <si>
    <t>ud_native_vegetation_width</t>
  </si>
  <si>
    <t>ud_native_vegetation</t>
  </si>
  <si>
    <t>ud_cleared_landscape</t>
  </si>
  <si>
    <t>Species/Feature ID</t>
  </si>
  <si>
    <t>Feature of Note Type</t>
  </si>
  <si>
    <t>Species</t>
  </si>
  <si>
    <t>Geological Feature</t>
  </si>
  <si>
    <t>Ecological Mgmt Intervention</t>
  </si>
  <si>
    <t>Biosecurity Risk</t>
  </si>
  <si>
    <t>Ecological Feature</t>
  </si>
  <si>
    <t>Management Requirements</t>
  </si>
  <si>
    <t>Replace Date</t>
  </si>
  <si>
    <t>Replace Reason</t>
  </si>
  <si>
    <t>species_feature_id</t>
  </si>
  <si>
    <t>feature_of_note_type</t>
  </si>
  <si>
    <t>species</t>
  </si>
  <si>
    <t>geological_feature</t>
  </si>
  <si>
    <t>ecological_intervention</t>
  </si>
  <si>
    <t>biosecurity_risk</t>
  </si>
  <si>
    <t>ecological_feature</t>
  </si>
  <si>
    <t>management_requirements</t>
  </si>
  <si>
    <t>replace_date</t>
  </si>
  <si>
    <t>rep_replace_reason</t>
  </si>
  <si>
    <t>Ecological Management Intervention</t>
  </si>
  <si>
    <t>ud_feature_type</t>
  </si>
  <si>
    <t>ud_feature_species</t>
  </si>
  <si>
    <t>ud_feature_geological</t>
  </si>
  <si>
    <t>ud_feature_eco_intervention</t>
  </si>
  <si>
    <t>ud_feature_biosecurity</t>
  </si>
  <si>
    <t>ud_feature_ecol_feature</t>
  </si>
  <si>
    <t>ar_replace_reason</t>
  </si>
  <si>
    <t>Wildlife Zone ID (Site Number)</t>
  </si>
  <si>
    <t>Focus Species 1</t>
  </si>
  <si>
    <t>Focus Species 2</t>
  </si>
  <si>
    <t>Risky Activity and/or Asset</t>
  </si>
  <si>
    <t>Time of Year Precautions Apply</t>
  </si>
  <si>
    <t>Zone Precaution Period</t>
  </si>
  <si>
    <t>Asset Owner</t>
  </si>
  <si>
    <t>wildlife_zone_id_site_number</t>
  </si>
  <si>
    <t>focus_species_1</t>
  </si>
  <si>
    <t>focus_species_2</t>
  </si>
  <si>
    <t>risk_activites_asset</t>
  </si>
  <si>
    <t>timing_policy</t>
  </si>
  <si>
    <t>precaution_period</t>
  </si>
  <si>
    <t>asset_owner</t>
  </si>
  <si>
    <t>char(3)</t>
  </si>
  <si>
    <t>ud_focus_species_1</t>
  </si>
  <si>
    <t>ud_focus_species_2</t>
  </si>
  <si>
    <t>ud_risk_activities_assets</t>
  </si>
  <si>
    <t>ud_timing_policy</t>
  </si>
  <si>
    <t>ud_precaution_period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</si>
  <si>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</si>
  <si>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</si>
  <si>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</si>
  <si>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</si>
  <si>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</si>
  <si>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</si>
  <si>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</si>
  <si>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</si>
  <si>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</si>
  <si>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</si>
  <si>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</si>
  <si>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</si>
  <si>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</si>
  <si>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</si>
  <si>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</si>
  <si>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</si>
  <si>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</si>
  <si>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</si>
  <si>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</si>
  <si>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</si>
  <si>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</si>
  <si>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</si>
  <si>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</si>
  <si>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</si>
  <si>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</si>
  <si>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</si>
  <si>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</si>
  <si>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</si>
  <si>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</si>
  <si>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</si>
  <si>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</si>
  <si>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</si>
  <si>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</si>
  <si>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</si>
  <si>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</si>
  <si>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</si>
  <si>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</si>
  <si>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</si>
  <si>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</si>
  <si>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</si>
  <si>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</si>
  <si>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</si>
  <si>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</si>
  <si>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</si>
  <si>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</si>
  <si>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</si>
  <si>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</si>
  <si>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</si>
  <si>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</si>
  <si>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</si>
  <si>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</si>
  <si>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</si>
  <si>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</si>
  <si>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</si>
  <si>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</si>
  <si>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</si>
  <si>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</si>
  <si>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</si>
  <si>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</si>
  <si>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</si>
  <si>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</si>
  <si>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</si>
  <si>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</si>
  <si>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</si>
  <si>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</si>
  <si>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</si>
  <si>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</si>
  <si>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</si>
  <si>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</si>
  <si>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</si>
  <si>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</si>
  <si>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</si>
  <si>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</si>
  <si>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</si>
  <si>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</si>
  <si>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</si>
  <si>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</si>
  <si>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</si>
  <si>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</si>
  <si>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</si>
  <si>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</si>
  <si>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</si>
  <si>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</si>
  <si>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</si>
  <si>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</si>
  <si>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</si>
  <si>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</si>
  <si>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</si>
  <si>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</si>
  <si>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</si>
  <si>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</si>
  <si>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</si>
  <si>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</si>
  <si>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</si>
  <si>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</si>
  <si>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</si>
  <si>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</si>
  <si>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</si>
  <si>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</si>
  <si>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</si>
  <si>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</si>
  <si>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</si>
  <si>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</si>
  <si>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</si>
  <si>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</si>
  <si>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</si>
  <si>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</si>
  <si>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</si>
  <si>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</si>
  <si>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</si>
  <si>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</si>
  <si>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</si>
  <si>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</si>
  <si>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</si>
  <si>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</si>
  <si>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</si>
  <si>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</si>
  <si>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</si>
  <si>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</si>
  <si>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</si>
  <si>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</si>
  <si>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</si>
  <si>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</si>
  <si>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</si>
  <si>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</si>
  <si>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</si>
  <si>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</si>
  <si>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</si>
  <si>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</si>
  <si>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</si>
  <si>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</si>
  <si>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</si>
  <si>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</si>
  <si>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</si>
  <si>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</si>
  <si>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</si>
  <si>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</si>
  <si>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</si>
  <si>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</si>
  <si>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</si>
  <si>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</si>
  <si>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</si>
  <si>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</si>
  <si>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</si>
  <si>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</si>
  <si>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</si>
  <si>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</si>
  <si>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</si>
  <si>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</si>
  <si>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</si>
  <si>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</si>
  <si>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</si>
  <si>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</si>
  <si>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</si>
  <si>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</si>
  <si>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</si>
  <si>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</si>
  <si>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</si>
  <si>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</si>
  <si>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</si>
  <si>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</si>
  <si>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</si>
  <si>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</si>
  <si>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</si>
  <si>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</si>
  <si>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</si>
  <si>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</si>
  <si>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</si>
  <si>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</si>
  <si>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</si>
  <si>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</si>
  <si>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</si>
  <si>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</si>
  <si>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</si>
  <si>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</si>
  <si>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</si>
  <si>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</si>
  <si>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</si>
  <si>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</si>
  <si>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</si>
  <si>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</si>
  <si>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</si>
  <si>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</si>
  <si>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</si>
  <si>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</si>
  <si>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</si>
  <si>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</si>
  <si>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</si>
  <si>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</si>
  <si>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</si>
  <si>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</si>
  <si>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</si>
  <si>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</si>
  <si>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</si>
  <si>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</si>
  <si>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</si>
  <si>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</si>
  <si>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</si>
  <si>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</si>
  <si>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</si>
  <si>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</si>
  <si>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</si>
  <si>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</si>
  <si>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</si>
  <si>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</si>
  <si>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</si>
  <si>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</si>
  <si>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</si>
  <si>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</si>
  <si>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</si>
  <si>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</si>
  <si>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</si>
  <si>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</si>
  <si>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</si>
  <si>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</si>
  <si>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</si>
  <si>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</si>
  <si>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</si>
  <si>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</si>
  <si>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</si>
  <si>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</si>
  <si>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</si>
  <si>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</si>
  <si>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</si>
  <si>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</si>
  <si>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</si>
  <si>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</si>
  <si>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</si>
  <si>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</si>
  <si>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</si>
  <si>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</si>
  <si>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</si>
  <si>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</si>
  <si>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</si>
  <si>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</si>
  <si>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</si>
  <si>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</si>
  <si>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</si>
  <si>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</si>
  <si>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</si>
  <si>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</si>
  <si>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</si>
  <si>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</si>
  <si>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</si>
  <si>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</si>
  <si>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</si>
  <si>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</si>
  <si>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</si>
  <si>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</si>
  <si>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</si>
  <si>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</si>
  <si>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</si>
  <si>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</si>
  <si>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</si>
  <si>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</si>
  <si>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</si>
  <si>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</si>
  <si>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</si>
  <si>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</si>
  <si>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</si>
  <si>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</si>
  <si>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</si>
  <si>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</si>
  <si>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</si>
  <si>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</si>
  <si>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</si>
  <si>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</si>
  <si>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</si>
  <si>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</si>
  <si>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</si>
  <si>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</si>
  <si>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</si>
  <si>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</si>
  <si>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</si>
  <si>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</si>
  <si>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</si>
  <si>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</si>
  <si>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</si>
  <si>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</si>
  <si>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</si>
  <si>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</si>
  <si>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</si>
  <si>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</si>
  <si>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</si>
  <si>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</si>
  <si>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</si>
  <si>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</si>
  <si>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</si>
  <si>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</si>
  <si>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</si>
  <si>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</si>
  <si>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</si>
  <si>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</si>
  <si>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</si>
  <si>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</si>
  <si>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</si>
  <si>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</si>
  <si>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</si>
  <si>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</si>
  <si>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</si>
  <si>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</si>
  <si>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</si>
  <si>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</si>
  <si>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</si>
  <si>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</si>
  <si>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</si>
  <si>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</si>
  <si>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</si>
  <si>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</si>
  <si>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</si>
  <si>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</si>
  <si>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</si>
  <si>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</si>
  <si>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</si>
  <si>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</si>
  <si>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</si>
  <si>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</si>
  <si>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</si>
  <si>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</si>
  <si>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</si>
  <si>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</si>
  <si>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</si>
  <si>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</si>
  <si>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</si>
  <si>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</si>
  <si>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</si>
  <si>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</si>
  <si>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</si>
  <si>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</si>
  <si>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</si>
  <si>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</si>
  <si>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</si>
  <si>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</si>
  <si>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</si>
  <si>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</si>
  <si>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</si>
  <si>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</si>
  <si>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</si>
  <si>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</si>
  <si>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</si>
  <si>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</si>
  <si>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</si>
  <si>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</si>
  <si>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</si>
  <si>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</si>
  <si>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</si>
  <si>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</si>
  <si>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</si>
  <si>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</si>
  <si>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</si>
  <si>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</si>
  <si>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</si>
  <si>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</si>
  <si>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</si>
  <si>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</si>
  <si>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</si>
  <si>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</si>
  <si>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</si>
  <si>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</si>
  <si>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</si>
  <si>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</si>
  <si>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</si>
  <si>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</si>
  <si>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</si>
  <si>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</si>
  <si>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</si>
  <si>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</si>
  <si>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</si>
  <si>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</si>
  <si>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</si>
  <si>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</si>
  <si>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</si>
  <si>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</si>
  <si>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</si>
  <si>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</si>
  <si>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</si>
  <si>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</si>
  <si>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</si>
  <si>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</si>
  <si>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</si>
  <si>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</si>
  <si>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</si>
  <si>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</si>
  <si>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</si>
  <si>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</si>
  <si>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</si>
  <si>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</si>
  <si>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</si>
  <si>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</si>
  <si>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</si>
  <si>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</si>
  <si>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</si>
  <si>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</si>
  <si>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</si>
  <si>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</si>
  <si>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</si>
  <si>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</si>
  <si>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</si>
  <si>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</si>
  <si>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</si>
  <si>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</si>
  <si>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</si>
  <si>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</si>
  <si>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</si>
  <si>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</si>
  <si>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</si>
  <si>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</si>
  <si>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</si>
  <si>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</si>
  <si>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</si>
  <si>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</si>
  <si>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</si>
  <si>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</si>
  <si>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</si>
  <si>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</si>
  <si>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</si>
  <si>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</si>
  <si>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</si>
  <si>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</si>
  <si>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</si>
  <si>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</si>
  <si>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</si>
  <si>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</si>
  <si>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</si>
  <si>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</si>
  <si>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</si>
  <si>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</si>
  <si>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</si>
  <si>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</si>
  <si>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</si>
  <si>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</si>
  <si>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</si>
  <si>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</si>
  <si>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</si>
  <si>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</si>
  <si>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</si>
  <si>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</si>
  <si>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</si>
  <si>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</si>
  <si>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</si>
  <si>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</si>
  <si>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</si>
  <si>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</si>
  <si>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</si>
  <si>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</si>
  <si>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</si>
  <si>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</si>
  <si>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</si>
  <si>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</si>
  <si>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</si>
  <si>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</si>
  <si>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</si>
  <si>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</si>
  <si>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</si>
  <si>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</si>
  <si>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</si>
  <si>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</si>
  <si>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</si>
  <si>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</si>
  <si>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</si>
  <si>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</si>
  <si>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</si>
  <si>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</si>
  <si>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</si>
  <si>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</si>
  <si>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</si>
  <si>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</si>
  <si>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</si>
  <si>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</si>
  <si>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</si>
  <si>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</si>
  <si>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</si>
  <si>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</si>
  <si>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</si>
  <si>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</si>
  <si>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</si>
  <si>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</si>
  <si>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</si>
  <si>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</si>
  <si>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</si>
  <si>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</si>
  <si>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</si>
  <si>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</si>
  <si>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</si>
  <si>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</si>
  <si>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</si>
  <si>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</si>
  <si>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</si>
  <si>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</si>
  <si>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</si>
  <si>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</si>
  <si>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</si>
  <si>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</si>
  <si>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</si>
  <si>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</si>
  <si>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</si>
  <si>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</si>
  <si>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</si>
  <si>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</si>
  <si>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</si>
  <si>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</si>
  <si>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</si>
  <si>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</si>
  <si>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</si>
  <si>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</si>
  <si>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</si>
  <si>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</si>
  <si>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</si>
  <si>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</si>
  <si>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</si>
  <si>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</si>
  <si>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</si>
  <si>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</si>
  <si>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</si>
  <si>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</si>
  <si>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</si>
  <si>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</si>
  <si>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</si>
  <si>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</si>
  <si>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</si>
  <si>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</si>
  <si>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</si>
  <si>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</si>
  <si>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</si>
  <si>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</si>
  <si>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</si>
  <si>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</si>
  <si>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</si>
  <si>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</si>
  <si>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</si>
  <si>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</si>
  <si>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</si>
  <si>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</si>
  <si>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</si>
  <si>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</si>
  <si>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</si>
  <si>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</si>
  <si>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</si>
  <si>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</si>
  <si>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</si>
  <si>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</si>
  <si>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</si>
  <si>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</si>
  <si>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</si>
  <si>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</si>
  <si>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</si>
  <si>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</si>
  <si>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</si>
  <si>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</si>
  <si>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</si>
  <si>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</si>
  <si>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</si>
  <si>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</si>
  <si>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</si>
  <si>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</si>
  <si>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</si>
  <si>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</si>
  <si>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</si>
  <si>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</si>
  <si>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</si>
  <si>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</si>
  <si>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</si>
  <si>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</si>
  <si>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</si>
  <si>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</si>
  <si>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</si>
  <si>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</si>
  <si>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</si>
  <si>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</si>
  <si>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</si>
  <si>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</si>
  <si>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</si>
  <si>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</si>
  <si>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</si>
  <si>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</si>
  <si>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</si>
  <si>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</si>
  <si>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</si>
  <si>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</si>
  <si>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</si>
  <si>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</si>
  <si>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</si>
  <si>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</si>
  <si>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</si>
  <si>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</si>
  <si>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</si>
  <si>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</si>
  <si>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</si>
  <si>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</si>
  <si>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</si>
  <si>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</si>
  <si>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</si>
  <si>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</si>
  <si>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</si>
  <si>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</si>
  <si>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</si>
  <si>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</si>
  <si>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</si>
  <si>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</si>
  <si>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</si>
  <si>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</si>
  <si>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</si>
  <si>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</si>
  <si>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</si>
  <si>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</si>
  <si>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</si>
  <si>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</si>
  <si>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</si>
  <si>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</si>
  <si>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</si>
  <si>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</si>
  <si>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</si>
  <si>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</si>
  <si>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</si>
  <si>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</si>
  <si>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</si>
  <si>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</si>
  <si>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</si>
  <si>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</si>
  <si>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</si>
  <si>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</si>
  <si>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</si>
  <si>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</si>
  <si>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</si>
  <si>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</si>
  <si>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</si>
  <si>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</si>
  <si>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</si>
  <si>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</si>
  <si>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</si>
  <si>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</si>
  <si>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</si>
  <si>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</si>
  <si>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</si>
  <si>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</si>
  <si>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</si>
  <si>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</si>
  <si>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</si>
  <si>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</si>
  <si>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</si>
  <si>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</si>
  <si>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</si>
  <si>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</si>
  <si>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</si>
  <si>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</si>
  <si>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</si>
  <si>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</si>
  <si>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</si>
  <si>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</si>
  <si>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</si>
  <si>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</si>
  <si>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</si>
  <si>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</si>
  <si>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</si>
  <si>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</si>
  <si>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</si>
  <si>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</si>
  <si>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</si>
  <si>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</si>
  <si>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</si>
  <si>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</si>
  <si>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</si>
  <si>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</si>
  <si>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</si>
  <si>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</si>
  <si>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</si>
  <si>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</si>
  <si>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</si>
  <si>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</si>
  <si>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</si>
  <si>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</si>
  <si>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</si>
  <si>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</si>
  <si>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</si>
  <si>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</si>
  <si>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</si>
  <si>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</si>
  <si>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</si>
  <si>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</si>
  <si>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</si>
  <si>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</si>
  <si>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</si>
  <si>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</si>
  <si>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</si>
  <si>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</si>
  <si>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</si>
  <si>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</si>
  <si>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</si>
  <si>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</si>
  <si>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</si>
  <si>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</si>
  <si>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</si>
  <si>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</si>
  <si>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</si>
  <si>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</si>
  <si>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</si>
  <si>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</si>
  <si>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</si>
  <si>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</si>
  <si>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</si>
  <si>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</si>
  <si>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</si>
  <si>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</si>
  <si>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</si>
  <si>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</si>
  <si>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</si>
  <si>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</si>
  <si>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</si>
  <si>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</si>
  <si>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</si>
  <si>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</si>
  <si>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</si>
  <si>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</si>
  <si>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</si>
  <si>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</si>
  <si>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</si>
  <si>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</si>
  <si>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</si>
  <si>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</si>
  <si>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</si>
  <si>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</si>
  <si>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</si>
  <si>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</si>
  <si>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</si>
  <si>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</si>
  <si>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</si>
  <si>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</si>
  <si>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</si>
  <si>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</si>
  <si>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</si>
  <si>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</si>
  <si>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</si>
  <si>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</si>
  <si>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</si>
  <si>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</si>
  <si>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</si>
  <si>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</si>
  <si>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</si>
  <si>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</si>
  <si>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</si>
  <si>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</si>
  <si>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</si>
  <si>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</si>
  <si>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</si>
  <si>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</si>
  <si>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</si>
  <si>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</si>
  <si>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</si>
  <si>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</si>
  <si>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</si>
  <si>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</si>
  <si>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</si>
  <si>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</si>
  <si>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</si>
  <si>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</si>
  <si>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</si>
  <si>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</si>
  <si>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</si>
  <si>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</si>
  <si>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</si>
  <si>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</si>
  <si>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</si>
  <si>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</si>
  <si>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</si>
  <si>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</si>
  <si>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</si>
  <si>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</si>
  <si>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</si>
  <si>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</si>
  <si>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</si>
  <si>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</si>
  <si>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</si>
  <si>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</si>
  <si>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</si>
  <si>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</si>
  <si>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</si>
  <si>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</si>
  <si>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</si>
  <si>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</si>
  <si>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</si>
  <si>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</si>
  <si>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</si>
  <si>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</si>
  <si>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</si>
  <si>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</si>
  <si>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</si>
  <si>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</si>
  <si>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</si>
  <si>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</si>
  <si>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</si>
  <si>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</si>
  <si>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</si>
  <si>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</si>
  <si>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</si>
  <si>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</si>
  <si>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</si>
  <si>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</si>
  <si>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</si>
  <si>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</si>
  <si>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</si>
  <si>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</si>
  <si>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</si>
  <si>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</si>
  <si>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</si>
  <si>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</si>
  <si>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</si>
  <si>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</si>
  <si>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</si>
  <si>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</si>
  <si>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</si>
  <si>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</si>
  <si>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</si>
  <si>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</si>
  <si>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</si>
  <si>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</si>
  <si>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</si>
  <si>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</si>
  <si>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</si>
  <si>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</si>
  <si>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</si>
  <si>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</si>
  <si>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</si>
  <si>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</si>
  <si>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</si>
  <si>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</si>
  <si>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</si>
  <si>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</si>
  <si>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</si>
  <si>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</si>
  <si>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</si>
  <si>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</si>
  <si>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</si>
  <si>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</si>
  <si>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</si>
  <si>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</si>
  <si>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</si>
  <si>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</si>
  <si>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</si>
  <si>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</si>
  <si>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</si>
  <si>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</si>
  <si>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</si>
  <si>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</si>
  <si>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</si>
  <si>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</si>
  <si>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</si>
  <si>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</si>
  <si>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</si>
  <si>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</si>
  <si>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</si>
  <si>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</si>
  <si>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</si>
  <si>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</si>
  <si>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</si>
  <si>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</si>
  <si>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</si>
  <si>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</si>
  <si>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</si>
  <si>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</si>
  <si>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</si>
  <si>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</si>
  <si>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</si>
  <si>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</si>
  <si>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</si>
  <si>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</si>
  <si>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</si>
  <si>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</si>
  <si>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</si>
  <si>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</si>
  <si>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</si>
  <si>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</si>
  <si>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</si>
  <si>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</si>
  <si>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</si>
  <si>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</si>
  <si>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</si>
  <si>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</si>
  <si>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</si>
  <si>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</si>
  <si>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</si>
  <si>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</si>
  <si>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</si>
  <si>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</si>
  <si>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</si>
  <si>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</si>
  <si>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</si>
  <si>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</si>
  <si>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</si>
  <si>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</si>
  <si>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</si>
  <si>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</si>
  <si>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</si>
  <si>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</si>
  <si>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</si>
  <si>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</si>
  <si>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</si>
  <si>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</si>
  <si>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</si>
  <si>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</si>
  <si>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</si>
  <si>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</si>
  <si>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</si>
  <si>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</si>
  <si>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</si>
  <si>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</si>
  <si>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</si>
  <si>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</si>
  <si>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</si>
  <si>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</si>
  <si>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</si>
  <si>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</si>
  <si>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</si>
  <si>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</si>
  <si>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</si>
  <si>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</si>
  <si>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</si>
  <si>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</si>
  <si>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</si>
  <si>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</si>
  <si>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</si>
  <si>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</si>
  <si>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</si>
  <si>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</si>
  <si>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</si>
  <si>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</si>
  <si>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</si>
  <si>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</si>
  <si>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</si>
  <si>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</si>
  <si>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</si>
  <si>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</si>
  <si>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</si>
  <si>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</si>
  <si>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</si>
  <si>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</si>
  <si>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</si>
  <si>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</si>
  <si>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</si>
  <si>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</si>
  <si>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</si>
  <si>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</si>
  <si>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</si>
  <si>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</si>
  <si>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</si>
  <si>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</si>
  <si>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</si>
  <si>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</si>
  <si>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</si>
  <si>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</si>
  <si>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</si>
  <si>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</si>
  <si>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</si>
  <si>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</si>
  <si>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</si>
  <si>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</si>
  <si>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</si>
  <si>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</si>
  <si>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</si>
  <si>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</si>
  <si>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</si>
  <si>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</si>
  <si>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</si>
  <si>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</si>
  <si>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</si>
  <si>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</si>
  <si>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</si>
  <si>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</si>
  <si>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</si>
  <si>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</si>
  <si>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</si>
  <si>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</si>
  <si>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</si>
  <si>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</si>
  <si>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</si>
  <si>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</si>
  <si>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</si>
  <si>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</si>
  <si>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</si>
  <si>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</si>
  <si>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</si>
  <si>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</si>
  <si>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</si>
  <si>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</si>
  <si>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</si>
  <si>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</si>
  <si>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</si>
  <si>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</si>
  <si>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</si>
  <si>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</si>
  <si>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</si>
  <si>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</si>
  <si>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</si>
  <si>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</si>
  <si>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</si>
  <si>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</si>
  <si>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</si>
  <si>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</si>
  <si>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</si>
  <si>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</si>
  <si>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</si>
  <si>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</si>
  <si>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</si>
  <si>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</si>
  <si>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</si>
  <si>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</si>
  <si>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</si>
  <si>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</si>
  <si>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</si>
  <si>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</si>
  <si>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</si>
  <si>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</si>
  <si>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</si>
  <si>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</si>
  <si>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</si>
  <si>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</si>
  <si>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</si>
  <si>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</si>
  <si>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</si>
  <si>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</si>
  <si>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</si>
  <si>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</si>
  <si>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</si>
  <si>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</si>
  <si>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</si>
  <si>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</si>
  <si>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</si>
  <si>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</si>
  <si>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</si>
  <si>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</si>
  <si>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</si>
  <si>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</si>
  <si>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</si>
  <si>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</si>
  <si>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</si>
  <si>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</si>
  <si>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</si>
  <si>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</si>
  <si>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</si>
  <si>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</si>
  <si>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</si>
  <si>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</si>
  <si>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</si>
  <si>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</si>
  <si>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</si>
  <si>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</si>
  <si>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</si>
  <si>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</si>
  <si>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</si>
  <si>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</si>
  <si>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</si>
  <si>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</si>
  <si>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</si>
  <si>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</si>
  <si>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</si>
  <si>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</si>
  <si>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</si>
  <si>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</si>
  <si>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</si>
  <si>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</si>
  <si>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</si>
  <si>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</si>
  <si>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</si>
  <si>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</si>
  <si>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</si>
  <si>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</si>
  <si>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</si>
  <si>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</si>
  <si>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</si>
  <si>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</si>
  <si>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</si>
  <si>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</si>
  <si>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</si>
  <si>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</si>
  <si>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</si>
  <si>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</si>
  <si>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</si>
  <si>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</si>
  <si>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</si>
  <si>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</si>
  <si>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</si>
  <si>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</si>
  <si>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</si>
  <si>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</si>
  <si>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</si>
  <si>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</si>
  <si>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</si>
  <si>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</si>
  <si>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</si>
  <si>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</si>
  <si>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</si>
  <si>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</si>
  <si>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</si>
  <si>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</si>
  <si>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</si>
  <si>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</si>
  <si>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</si>
  <si>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</si>
  <si>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</si>
  <si>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</si>
  <si>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</si>
  <si>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</si>
  <si>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</si>
  <si>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</si>
  <si>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</si>
  <si>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</si>
  <si>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</si>
  <si>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</si>
  <si>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</si>
  <si>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</si>
  <si>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</si>
  <si>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</si>
  <si>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</si>
  <si>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</si>
  <si>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</si>
  <si>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</si>
  <si>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</si>
  <si>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</si>
  <si>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</si>
  <si>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</si>
  <si>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</si>
  <si>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</si>
  <si>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</si>
  <si>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</si>
  <si>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</si>
  <si>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</si>
  <si>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</si>
  <si>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</si>
  <si>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</si>
  <si>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</si>
  <si>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</si>
  <si>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</si>
  <si>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</si>
  <si>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</si>
  <si>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</si>
  <si>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</si>
  <si>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</si>
  <si>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</si>
  <si>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</si>
  <si>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</si>
  <si>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</si>
  <si>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</si>
  <si>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</si>
  <si>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</si>
  <si>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</si>
  <si>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</si>
  <si>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</si>
  <si>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</si>
  <si>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</si>
  <si>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</si>
  <si>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</si>
  <si>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</si>
  <si>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</si>
  <si>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</si>
  <si>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</si>
  <si>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</si>
  <si>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</si>
  <si>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</si>
  <si>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</si>
  <si>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</si>
  <si>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</si>
  <si>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</si>
  <si>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</si>
  <si>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</si>
  <si>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</si>
  <si>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</si>
  <si>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</si>
  <si>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</si>
  <si>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</si>
  <si>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</si>
  <si>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</si>
  <si>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</si>
  <si>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</si>
  <si>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</si>
  <si>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</si>
  <si>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</si>
  <si>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</si>
  <si>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</si>
  <si>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</si>
  <si>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</si>
  <si>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</si>
  <si>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</si>
  <si>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</si>
  <si>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</si>
  <si>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</si>
  <si>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</si>
  <si>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</si>
  <si>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</si>
  <si>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</si>
  <si>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</si>
  <si>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</si>
  <si>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</si>
  <si>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</si>
  <si>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</si>
  <si>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</si>
  <si>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</si>
  <si>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</si>
  <si>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</si>
  <si>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</si>
  <si>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</si>
  <si>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</si>
  <si>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</si>
  <si>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</si>
  <si>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</si>
  <si>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</si>
  <si>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</si>
  <si>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</si>
  <si>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</si>
  <si>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</si>
  <si>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</si>
  <si>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</si>
  <si>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</si>
  <si>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</si>
  <si>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</si>
  <si>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</si>
  <si>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</si>
  <si>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</si>
  <si>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</si>
  <si>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</si>
  <si>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</si>
  <si>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</si>
  <si>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</si>
  <si>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</si>
  <si>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</si>
  <si>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</si>
  <si>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</si>
  <si>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</si>
  <si>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</si>
  <si>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</si>
  <si>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</si>
  <si>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</si>
  <si>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</si>
  <si>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</si>
  <si>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</si>
  <si>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</si>
  <si>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</si>
  <si>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</si>
  <si>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</si>
  <si>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</si>
  <si>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</si>
  <si>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</si>
  <si>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</si>
  <si>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</si>
  <si>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</si>
  <si>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</si>
  <si>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</si>
  <si>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</si>
  <si>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</si>
  <si>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</si>
  <si>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</si>
  <si>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</si>
  <si>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</si>
  <si>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</si>
  <si>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</si>
  <si>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</si>
  <si>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</si>
  <si>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</si>
  <si>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</si>
  <si>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</si>
  <si>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</si>
  <si>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</si>
  <si>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</si>
  <si>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</si>
  <si>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</si>
  <si>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</si>
  <si>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</si>
  <si>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</si>
  <si>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</si>
  <si>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</si>
  <si>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</si>
  <si>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</si>
  <si>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</si>
  <si>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</si>
  <si>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</si>
  <si>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</si>
  <si>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</si>
  <si>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</si>
  <si>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</si>
  <si>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</si>
  <si>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</si>
  <si>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</si>
  <si>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</si>
  <si>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</si>
  <si>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</si>
  <si>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</si>
  <si>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</si>
  <si>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</si>
  <si>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</si>
  <si>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</si>
  <si>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</si>
  <si>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</si>
  <si>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</si>
  <si>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</si>
  <si>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</si>
  <si>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</si>
  <si>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</si>
  <si>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</si>
  <si>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</si>
  <si>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</si>
  <si>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</si>
  <si>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</si>
  <si>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</si>
  <si>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</si>
  <si>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</si>
  <si>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</si>
  <si>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</si>
  <si>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</si>
  <si>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</si>
  <si>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</si>
  <si>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</si>
  <si>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</si>
  <si>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</si>
  <si>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</si>
  <si>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</si>
  <si>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</si>
  <si>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</si>
  <si>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</si>
  <si>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</si>
  <si>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</si>
  <si>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</si>
  <si>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</si>
  <si>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</si>
  <si>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</si>
  <si>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</si>
  <si>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</si>
  <si>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</si>
  <si>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</si>
  <si>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</si>
  <si>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</si>
  <si>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</si>
  <si>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</si>
  <si>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</si>
  <si>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</si>
  <si>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</si>
  <si>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</si>
  <si>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</si>
  <si>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</si>
  <si>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</si>
  <si>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</si>
  <si>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</si>
  <si>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</si>
  <si>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</si>
  <si>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</si>
  <si>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</si>
  <si>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</si>
  <si>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</si>
  <si>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</si>
  <si>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</si>
  <si>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</si>
  <si>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</si>
  <si>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</si>
  <si>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</si>
  <si>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</si>
  <si>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</si>
  <si>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</si>
  <si>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</si>
  <si>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</si>
  <si>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</si>
  <si>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</si>
  <si>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</si>
  <si>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</si>
  <si>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</si>
  <si>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</si>
  <si>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</si>
  <si>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</si>
  <si>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</si>
  <si>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</si>
  <si>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</si>
  <si>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</si>
  <si>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</si>
  <si>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</si>
  <si>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</si>
  <si>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</si>
  <si>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</si>
  <si>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</si>
  <si>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</si>
  <si>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</si>
  <si>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</si>
  <si>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</si>
  <si>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</si>
  <si>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</si>
  <si>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</si>
  <si>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</si>
  <si>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</si>
  <si>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</si>
  <si>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</si>
  <si>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</si>
  <si>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</si>
  <si>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</si>
  <si>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</si>
  <si>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</si>
  <si>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</si>
  <si>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</si>
  <si>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</si>
  <si>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</si>
  <si>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</si>
  <si>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</si>
  <si>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</si>
  <si>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</si>
  <si>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</si>
  <si>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</si>
  <si>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</si>
  <si>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</si>
  <si>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</si>
  <si>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</si>
  <si>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</si>
  <si>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</si>
  <si>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</si>
  <si>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</si>
  <si>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</si>
  <si>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</si>
  <si>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</si>
  <si>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</si>
  <si>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</si>
  <si>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</si>
  <si>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</si>
  <si>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</si>
  <si>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</si>
  <si>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</si>
  <si>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</si>
  <si>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</si>
  <si>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</si>
  <si>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</si>
  <si>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</si>
  <si>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</si>
  <si>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</si>
  <si>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</si>
  <si>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</si>
  <si>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</si>
  <si>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</si>
  <si>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</si>
  <si>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</si>
  <si>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</si>
  <si>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</si>
  <si>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</si>
  <si>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</si>
  <si>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</si>
  <si>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</si>
  <si>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</si>
  <si>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</si>
  <si>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</si>
  <si>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</si>
  <si>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</si>
  <si>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</si>
  <si>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</si>
  <si>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</si>
  <si>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</si>
  <si>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</si>
  <si>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</si>
  <si>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</si>
  <si>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</si>
  <si>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</si>
  <si>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</si>
  <si>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</si>
  <si>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</si>
  <si>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</si>
  <si>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</si>
  <si>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</si>
  <si>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</si>
  <si>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</si>
  <si>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</si>
  <si>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</si>
  <si>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</si>
  <si>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</si>
  <si>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</si>
  <si>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</si>
  <si>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</si>
  <si>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</si>
  <si>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</si>
  <si>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</si>
  <si>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</si>
  <si>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</si>
  <si>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</si>
  <si>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</si>
  <si>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</si>
  <si>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</si>
  <si>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</si>
  <si>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</si>
  <si>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</si>
  <si>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</si>
  <si>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</si>
  <si>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</si>
  <si>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</si>
  <si>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</si>
  <si>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</si>
  <si>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</si>
  <si>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</si>
  <si>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</si>
  <si>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</si>
  <si>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</si>
  <si>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</si>
  <si>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</si>
  <si>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</si>
  <si>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</si>
  <si>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</si>
  <si>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</si>
  <si>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</si>
  <si>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</si>
  <si>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</si>
  <si>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</si>
  <si>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</si>
  <si>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</si>
  <si>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</si>
  <si>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</si>
  <si>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</si>
  <si>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</si>
  <si>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</si>
  <si>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</si>
  <si>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</si>
  <si>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</si>
  <si>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</si>
  <si>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</si>
  <si>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</si>
  <si>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</si>
  <si>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</si>
  <si>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</si>
  <si>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</si>
  <si>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</si>
  <si>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</si>
  <si>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</si>
  <si>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</si>
  <si>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</si>
  <si>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</si>
  <si>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</si>
  <si>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</si>
  <si>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</si>
  <si>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</si>
  <si>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</si>
  <si>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</si>
  <si>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</si>
  <si>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</si>
  <si>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</si>
  <si>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</si>
  <si>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</si>
  <si>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</si>
  <si>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</si>
  <si>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</si>
  <si>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</si>
  <si>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</si>
  <si>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</si>
  <si>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</si>
  <si>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</si>
  <si>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</si>
  <si>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</si>
  <si>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</si>
  <si>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</si>
  <si>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</si>
  <si>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</si>
  <si>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</si>
  <si>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</si>
  <si>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</si>
  <si>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</si>
  <si>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</si>
  <si>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</si>
  <si>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</si>
  <si>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</si>
  <si>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</si>
  <si>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</si>
  <si>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</si>
  <si>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</si>
  <si>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</si>
  <si>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</si>
  <si>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</si>
  <si>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</si>
  <si>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</si>
  <si>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</si>
  <si>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</si>
  <si>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</si>
  <si>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</si>
  <si>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</si>
  <si>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</si>
  <si>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</si>
  <si>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</si>
  <si>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</si>
  <si>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</si>
  <si>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</si>
  <si>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</si>
  <si>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</si>
  <si>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</si>
  <si>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</si>
  <si>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</si>
  <si>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</si>
  <si>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</si>
  <si>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</si>
  <si>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</si>
  <si>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</si>
  <si>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</si>
  <si>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</si>
  <si>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</si>
  <si>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</si>
  <si>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</si>
  <si>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</si>
  <si>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</si>
  <si>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</si>
  <si>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</si>
  <si>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</si>
  <si>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</si>
  <si>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</si>
  <si>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</si>
  <si>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</si>
  <si>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</si>
  <si>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</si>
  <si>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</si>
  <si>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</si>
  <si>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</si>
  <si>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</si>
  <si>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</si>
  <si>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</si>
  <si>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</si>
  <si>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</si>
  <si>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</si>
  <si>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</si>
  <si>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</si>
  <si>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</si>
  <si>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</si>
  <si>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</si>
  <si>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</si>
  <si>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</si>
  <si>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</si>
  <si>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</si>
  <si>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</si>
  <si>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</si>
  <si>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</si>
  <si>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</si>
  <si>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</si>
  <si>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</si>
  <si>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</si>
  <si>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</si>
  <si>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</si>
  <si>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</si>
  <si>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</si>
  <si>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</si>
  <si>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</si>
  <si>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</si>
  <si>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</si>
  <si>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</si>
  <si>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</si>
  <si>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</si>
  <si>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</si>
  <si>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</si>
  <si>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</si>
  <si>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</si>
  <si>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</si>
  <si>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</si>
  <si>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</si>
  <si>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</si>
  <si>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</si>
  <si>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</si>
  <si>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</si>
  <si>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</si>
  <si>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</si>
  <si>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</si>
  <si>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</si>
  <si>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</si>
  <si>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</si>
  <si>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</si>
  <si>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</si>
  <si>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</si>
  <si>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</si>
  <si>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</si>
  <si>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</si>
  <si>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</si>
  <si>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</si>
  <si>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</si>
  <si>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</si>
  <si>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</si>
  <si>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</si>
  <si>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</si>
  <si>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</si>
  <si>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</si>
  <si>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</si>
  <si>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</si>
  <si>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</si>
  <si>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</si>
  <si>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</si>
  <si>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</si>
  <si>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</si>
  <si>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</si>
  <si>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</si>
  <si>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</si>
  <si>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</si>
  <si>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</si>
  <si>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</si>
  <si>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</si>
  <si>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</si>
  <si>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</si>
  <si>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</si>
  <si>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</si>
  <si>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</si>
  <si>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</si>
  <si>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</si>
  <si>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</si>
  <si>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</si>
  <si>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</si>
  <si>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</si>
  <si>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</si>
  <si>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</si>
  <si>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</si>
  <si>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</si>
  <si>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</si>
  <si>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</si>
  <si>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</si>
  <si>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</si>
  <si>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</si>
  <si>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</si>
  <si>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</si>
  <si>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</si>
  <si>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</si>
  <si>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</si>
  <si>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</si>
  <si>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</si>
  <si>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</si>
  <si>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</si>
  <si>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</si>
  <si>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</si>
  <si>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</si>
  <si>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</si>
  <si>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</si>
  <si>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</si>
  <si>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</si>
  <si>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</si>
  <si>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</si>
  <si>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</si>
  <si>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</si>
  <si>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</si>
  <si>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</si>
  <si>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</si>
  <si>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</si>
  <si>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</si>
  <si>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</si>
  <si>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</si>
  <si>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</si>
  <si>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</si>
  <si>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</si>
  <si>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</si>
  <si>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</si>
  <si>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</si>
  <si>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</si>
  <si>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</si>
  <si>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</si>
  <si>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</si>
  <si>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</si>
  <si>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</si>
  <si>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</si>
  <si>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</si>
  <si>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</si>
  <si>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</si>
  <si>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</si>
  <si>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</si>
  <si>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</si>
  <si>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</si>
  <si>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</si>
  <si>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</si>
  <si>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</si>
  <si>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</si>
  <si>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</si>
  <si>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</si>
  <si>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</si>
  <si>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</si>
  <si>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</si>
  <si>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</si>
  <si>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</si>
  <si>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</si>
  <si>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</si>
  <si>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</si>
  <si>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</si>
  <si>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</si>
  <si>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</si>
  <si>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</si>
  <si>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</si>
  <si>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</si>
  <si>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</si>
  <si>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</si>
  <si>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</si>
  <si>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</si>
  <si>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</si>
  <si>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</si>
  <si>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</si>
  <si>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</si>
  <si>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</si>
  <si>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</si>
  <si>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</si>
  <si>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</si>
  <si>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</si>
  <si>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</si>
  <si>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</si>
  <si>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</si>
  <si>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</si>
  <si>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</si>
  <si>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</si>
  <si>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</si>
  <si>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</si>
  <si>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</si>
  <si>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</si>
  <si>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</si>
  <si>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</si>
  <si>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</si>
  <si>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</si>
  <si>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</si>
  <si>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</si>
  <si>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</si>
  <si>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</si>
  <si>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</si>
  <si>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</si>
  <si>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</si>
  <si>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</si>
  <si>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</si>
  <si>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</si>
  <si>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</si>
  <si>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</si>
  <si>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</si>
  <si>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</si>
  <si>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</si>
  <si>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</si>
  <si>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</si>
  <si>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</si>
  <si>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</si>
  <si>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</si>
  <si>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</si>
  <si>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</si>
  <si>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</si>
  <si>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</si>
  <si>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</si>
  <si>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</si>
  <si>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</si>
  <si>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</si>
  <si>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</si>
  <si>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</si>
  <si>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</si>
  <si>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</si>
  <si>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</si>
  <si>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</si>
  <si>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</si>
  <si>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</si>
  <si>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</si>
  <si>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</si>
  <si>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</si>
  <si>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</si>
  <si>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</si>
  <si>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</si>
  <si>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</si>
  <si>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</si>
  <si>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</si>
  <si>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</si>
  <si>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</si>
  <si>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</si>
  <si>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</si>
  <si>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</si>
  <si>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</si>
  <si>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</si>
  <si>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</si>
  <si>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</si>
  <si>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</si>
  <si>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</si>
  <si>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</si>
  <si>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</si>
  <si>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</si>
  <si>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</si>
  <si>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</si>
  <si>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</si>
  <si>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</si>
  <si>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</si>
  <si>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</si>
  <si>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</si>
  <si>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</si>
  <si>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</si>
  <si>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</si>
  <si>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</si>
  <si>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</si>
  <si>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</si>
  <si>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</si>
  <si>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</si>
  <si>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</si>
  <si>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</si>
  <si>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</si>
  <si>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</si>
  <si>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</si>
  <si>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</si>
  <si>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</si>
  <si>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</si>
  <si>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</si>
  <si>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</si>
  <si>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</si>
  <si>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</si>
  <si>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</si>
  <si>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</si>
  <si>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</si>
  <si>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</si>
  <si>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</si>
  <si>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</si>
  <si>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</si>
  <si>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</si>
  <si>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</si>
  <si>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</si>
  <si>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</si>
  <si>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</si>
  <si>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</si>
  <si>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</si>
  <si>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</si>
  <si>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</si>
  <si>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</si>
  <si>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</si>
  <si>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</si>
  <si>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</si>
  <si>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</si>
  <si>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</si>
  <si>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</si>
  <si>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</si>
  <si>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</si>
  <si>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</si>
  <si>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</si>
  <si>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</si>
  <si>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</si>
  <si>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</si>
  <si>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</si>
  <si>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</si>
  <si>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</si>
  <si>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</si>
  <si>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</si>
  <si>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</si>
  <si>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</si>
  <si>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</si>
  <si>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</si>
  <si>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</si>
  <si>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</si>
  <si>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</si>
  <si>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</si>
  <si>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</si>
  <si>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</si>
  <si>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</si>
  <si>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</si>
  <si>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</si>
  <si>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</si>
  <si>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</si>
  <si>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</si>
  <si>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</si>
  <si>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</si>
  <si>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</si>
  <si>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</si>
  <si>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</si>
  <si>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</si>
  <si>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</si>
  <si>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</si>
  <si>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</si>
  <si>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</si>
  <si>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</si>
  <si>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</si>
  <si>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</si>
  <si>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</si>
  <si>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</si>
  <si>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</si>
  <si>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</si>
  <si>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</si>
  <si>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</si>
  <si>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</si>
  <si>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</si>
  <si>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</si>
  <si>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</si>
  <si>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</si>
  <si>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</si>
  <si>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</si>
  <si>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</si>
  <si>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</si>
  <si>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</si>
  <si>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</si>
  <si>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</si>
  <si>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</si>
  <si>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</si>
  <si>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</si>
  <si>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</si>
  <si>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</si>
  <si>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</si>
  <si>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</si>
  <si>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</si>
  <si>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</si>
  <si>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</si>
  <si>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</si>
  <si>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</si>
  <si>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</si>
  <si>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</si>
  <si>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</si>
  <si>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</si>
  <si>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</si>
  <si>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</si>
  <si>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</si>
  <si>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</si>
  <si>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</si>
  <si>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</si>
  <si>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</si>
  <si>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</si>
  <si>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</si>
  <si>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</si>
  <si>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</si>
  <si>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</si>
  <si>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</si>
  <si>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</si>
  <si>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</si>
  <si>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</si>
  <si>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</si>
  <si>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</si>
  <si>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</si>
  <si>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</si>
  <si>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</si>
  <si>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</si>
  <si>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</si>
  <si>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</si>
  <si>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</si>
  <si>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</si>
  <si>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</si>
  <si>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</si>
  <si>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</si>
  <si>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</si>
  <si>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</si>
  <si>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</si>
  <si>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</si>
  <si>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</si>
  <si>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</si>
  <si>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</si>
  <si>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</si>
  <si>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</si>
  <si>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</si>
  <si>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</si>
  <si>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</si>
  <si>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</si>
  <si>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</si>
  <si>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</si>
  <si>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</si>
  <si>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</si>
  <si>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</si>
  <si>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</si>
  <si>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</si>
  <si>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</si>
  <si>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</si>
  <si>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</si>
  <si>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</si>
  <si>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</si>
  <si>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</si>
  <si>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</si>
  <si>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</si>
  <si>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</si>
  <si>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</si>
  <si>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</si>
  <si>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</si>
  <si>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</si>
  <si>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</si>
  <si>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</si>
  <si>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</si>
  <si>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</si>
  <si>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</si>
  <si>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</si>
  <si>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</si>
  <si>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</si>
  <si>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</si>
  <si>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</si>
  <si>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</si>
  <si>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</si>
  <si>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</si>
  <si>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</si>
  <si>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</si>
  <si>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</si>
  <si>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</si>
  <si>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</si>
  <si>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</si>
  <si>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</si>
  <si>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</si>
  <si>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</si>
  <si>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</si>
  <si>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</si>
  <si>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</si>
  <si>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</si>
  <si>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</si>
  <si>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</si>
  <si>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</si>
  <si>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</si>
  <si>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</si>
  <si>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</si>
  <si>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</si>
  <si>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</si>
  <si>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</si>
  <si>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</si>
  <si>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</si>
  <si>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</si>
  <si>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</si>
  <si>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</si>
  <si>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</si>
  <si>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</si>
  <si>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</si>
  <si>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</si>
  <si>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</si>
  <si>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</si>
  <si>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</si>
  <si>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</si>
  <si>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</si>
  <si>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</si>
  <si>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</si>
  <si>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</si>
  <si>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</si>
  <si>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</si>
  <si>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</si>
  <si>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</si>
  <si>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</si>
  <si>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</si>
  <si>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</si>
  <si>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</si>
  <si>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</si>
  <si>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</si>
  <si>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</si>
  <si>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</si>
  <si>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</si>
  <si>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</si>
  <si>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</si>
  <si>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</si>
  <si>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</si>
  <si>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</si>
  <si>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</si>
  <si>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</si>
  <si>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</si>
  <si>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</si>
  <si>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</si>
  <si>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</si>
  <si>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</si>
  <si>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</si>
  <si>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</si>
  <si>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</si>
  <si>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</si>
  <si>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</si>
  <si>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</si>
  <si>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</si>
  <si>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</si>
  <si>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</si>
  <si>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</si>
  <si>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</si>
  <si>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</si>
  <si>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</si>
  <si>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</si>
  <si>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</si>
  <si>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</si>
  <si>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</si>
  <si>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</si>
  <si>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</si>
  <si>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</si>
  <si>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</si>
  <si>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</si>
  <si>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</si>
  <si>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</si>
  <si>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</si>
  <si>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</si>
  <si>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</si>
  <si>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</si>
  <si>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</si>
  <si>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</si>
  <si>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</si>
  <si>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</si>
  <si>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</si>
  <si>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</si>
  <si>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</si>
  <si>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</si>
  <si>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</si>
  <si>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</si>
  <si>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</si>
  <si>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</si>
  <si>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</si>
  <si>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</si>
  <si>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</si>
  <si>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</si>
  <si>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</si>
  <si>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</si>
  <si>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</si>
  <si>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</si>
  <si>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</si>
  <si>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</si>
  <si>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</si>
  <si>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</si>
  <si>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</si>
  <si>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</si>
  <si>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</si>
  <si>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</si>
  <si>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</si>
  <si>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</si>
  <si>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</si>
  <si>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</si>
  <si>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</si>
  <si>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</si>
  <si>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</si>
  <si>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</si>
  <si>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</si>
  <si>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</si>
  <si>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</si>
  <si>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</si>
  <si>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</si>
  <si>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</si>
  <si>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</si>
  <si>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</si>
  <si>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</si>
  <si>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</si>
  <si>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</si>
  <si>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</si>
  <si>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</si>
  <si>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</si>
  <si>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</si>
  <si>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</si>
  <si>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</si>
  <si>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</si>
  <si>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</si>
  <si>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</si>
  <si>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</si>
  <si>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</si>
  <si>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</si>
  <si>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</si>
  <si>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</si>
  <si>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</si>
  <si>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</si>
  <si>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</si>
  <si>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</si>
  <si>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</si>
  <si>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</si>
  <si>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</si>
  <si>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</si>
  <si>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</si>
  <si>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</si>
  <si>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</si>
  <si>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</si>
  <si>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</si>
  <si>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</si>
  <si>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</si>
  <si>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</si>
  <si>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</si>
  <si>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</si>
  <si>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</si>
  <si>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</si>
  <si>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</si>
  <si>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</si>
  <si>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</si>
  <si>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</si>
  <si>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</si>
  <si>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</si>
  <si>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</si>
  <si>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</si>
  <si>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</si>
  <si>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</si>
  <si>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</si>
  <si>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</si>
  <si>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</si>
  <si>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</si>
  <si>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</si>
  <si>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</si>
  <si>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</si>
  <si>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</si>
  <si>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</si>
  <si>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</si>
  <si>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</si>
  <si>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</si>
  <si>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</si>
  <si>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</si>
  <si>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</si>
  <si>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</si>
  <si>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</si>
  <si>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</si>
  <si>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</si>
  <si>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</si>
  <si>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</si>
  <si>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</si>
  <si>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</si>
  <si>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</si>
  <si>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</si>
  <si>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</si>
  <si>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</si>
  <si>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</si>
  <si>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</si>
  <si>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</si>
  <si>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</si>
  <si>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</si>
  <si>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</si>
  <si>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</si>
  <si>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</si>
  <si>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</si>
  <si>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</si>
  <si>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</si>
  <si>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</si>
  <si>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</si>
  <si>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</si>
  <si>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</si>
  <si>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</si>
  <si>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</si>
  <si>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</si>
  <si>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</si>
  <si>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</si>
  <si>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</si>
  <si>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</si>
  <si>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</si>
  <si>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</si>
  <si>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</si>
  <si>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</si>
  <si>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</si>
  <si>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</si>
  <si>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</si>
  <si>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</si>
  <si>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</si>
  <si>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</si>
  <si>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</si>
  <si>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</si>
  <si>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</si>
  <si>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</si>
  <si>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</si>
  <si>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</si>
  <si>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</si>
  <si>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</si>
  <si>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</si>
  <si>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</si>
  <si>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</si>
  <si>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</si>
  <si>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</si>
  <si>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</si>
  <si>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</si>
  <si>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</si>
  <si>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</si>
  <si>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</si>
  <si>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</si>
  <si>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</si>
  <si>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</si>
  <si>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</si>
  <si>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</si>
  <si>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</si>
  <si>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</si>
  <si>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</si>
  <si>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</si>
  <si>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</si>
  <si>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</si>
  <si>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</si>
  <si>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</si>
  <si>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</si>
  <si>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</si>
  <si>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</si>
  <si>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</si>
  <si>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</si>
  <si>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</si>
  <si>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</si>
  <si>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</si>
  <si>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</si>
  <si>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</si>
  <si>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</si>
  <si>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</si>
  <si>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</si>
  <si>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</si>
  <si>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</si>
  <si>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</si>
  <si>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</si>
  <si>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</si>
  <si>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</si>
  <si>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</si>
  <si>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</si>
  <si>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</si>
  <si>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</si>
  <si>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</si>
  <si>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</si>
  <si>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</si>
  <si>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</si>
  <si>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</si>
  <si>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</si>
  <si>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</si>
  <si>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</si>
  <si>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</si>
  <si>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</si>
  <si>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</si>
  <si>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</si>
  <si>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</si>
  <si>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</si>
  <si>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</si>
  <si>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</si>
  <si>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</si>
  <si>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</si>
  <si>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</si>
  <si>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</si>
  <si>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</si>
  <si>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</si>
  <si>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</si>
  <si>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</si>
  <si>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</si>
  <si>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</si>
  <si>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</si>
  <si>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</si>
  <si>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</si>
  <si>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</si>
  <si>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</si>
  <si>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</si>
  <si>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</si>
  <si>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</si>
  <si>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</si>
  <si>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</si>
  <si>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</si>
  <si>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</si>
  <si>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</si>
  <si>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</si>
  <si>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</si>
  <si>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</si>
  <si>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</si>
  <si>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</si>
  <si>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</si>
  <si>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</si>
  <si>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</si>
  <si>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</si>
  <si>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</si>
  <si>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</si>
  <si>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</si>
  <si>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</si>
  <si>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</si>
  <si>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</si>
  <si>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</si>
  <si>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</si>
  <si>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</si>
  <si>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</si>
  <si>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</si>
  <si>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</si>
  <si>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</si>
  <si>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</si>
  <si>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</si>
  <si>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</si>
  <si>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</si>
  <si>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</si>
  <si>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</si>
  <si>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</si>
  <si>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</si>
  <si>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</si>
  <si>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</si>
  <si>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</si>
  <si>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</si>
  <si>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</si>
  <si>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</si>
  <si>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</si>
  <si>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</si>
  <si>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</si>
  <si>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</si>
  <si>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</si>
  <si>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</si>
  <si>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</si>
  <si>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</si>
  <si>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</si>
  <si>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</si>
  <si>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</si>
  <si>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</si>
  <si>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</si>
  <si>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</si>
  <si>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</si>
  <si>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</si>
  <si>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</si>
  <si>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</si>
  <si>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</si>
  <si>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</si>
  <si>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</si>
  <si>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</si>
  <si>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</si>
  <si>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</si>
  <si>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</si>
  <si>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</si>
  <si>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</si>
  <si>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</si>
  <si>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</si>
  <si>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</si>
  <si>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</si>
  <si>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</si>
  <si>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</si>
  <si>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</si>
  <si>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</si>
  <si>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</si>
  <si>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</si>
  <si>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</si>
  <si>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</si>
  <si>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</si>
  <si>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</si>
  <si>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</si>
  <si>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</si>
  <si>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</si>
  <si>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</si>
  <si>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</si>
  <si>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</si>
  <si>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</si>
  <si>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</si>
  <si>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</si>
  <si>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</si>
  <si>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</si>
  <si>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</si>
  <si>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</si>
  <si>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</si>
  <si>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</si>
  <si>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</si>
  <si>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</si>
  <si>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</si>
  <si>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</si>
  <si>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</si>
  <si>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</si>
  <si>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</si>
  <si>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</si>
  <si>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</si>
  <si>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</si>
  <si>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</si>
  <si>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</si>
  <si>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</si>
  <si>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</si>
  <si>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</si>
  <si>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</si>
  <si>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</si>
  <si>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</si>
  <si>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</si>
  <si>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</si>
  <si>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</si>
  <si>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</si>
  <si>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</si>
  <si>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</si>
  <si>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</si>
  <si>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</si>
  <si>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</si>
  <si>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</si>
  <si>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</si>
  <si>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</si>
  <si>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</si>
  <si>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</si>
  <si>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</si>
  <si>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</si>
  <si>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</si>
  <si>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</si>
  <si>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</si>
  <si>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</si>
  <si>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</si>
  <si>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</si>
  <si>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</si>
  <si>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</si>
  <si>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</si>
  <si>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</si>
  <si>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</si>
  <si>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</si>
  <si>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</si>
  <si>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</si>
  <si>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</si>
  <si>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</si>
  <si>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</si>
  <si>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</si>
  <si>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</si>
  <si>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</si>
  <si>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</si>
  <si>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</si>
  <si>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</si>
  <si>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</si>
  <si>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</si>
  <si>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</si>
  <si>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</si>
  <si>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</si>
  <si>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</si>
  <si>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</si>
  <si>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</si>
  <si>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</si>
  <si>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</si>
  <si>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</si>
  <si>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</si>
  <si>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</si>
  <si>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</si>
  <si>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</si>
  <si>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</si>
  <si>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</si>
  <si>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</si>
  <si>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</si>
  <si>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</si>
  <si>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</si>
  <si>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</si>
  <si>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</si>
  <si>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</si>
  <si>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</si>
  <si>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</si>
  <si>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</si>
  <si>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</si>
  <si>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</si>
  <si>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</si>
  <si>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</si>
  <si>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</si>
  <si>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</si>
  <si>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</si>
  <si>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</si>
  <si>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</si>
  <si>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</si>
  <si>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</si>
  <si>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</si>
  <si>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</si>
  <si>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</si>
  <si>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</si>
  <si>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</si>
  <si>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</si>
  <si>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</si>
  <si>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</si>
  <si>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</si>
  <si>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</si>
  <si>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</si>
  <si>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</si>
  <si>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</si>
  <si>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</si>
  <si>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</si>
  <si>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</si>
  <si>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</si>
  <si>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</si>
  <si>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</si>
  <si>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</si>
  <si>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</si>
  <si>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</si>
  <si>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</si>
  <si>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</si>
  <si>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</si>
  <si>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</si>
  <si>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</si>
  <si>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</si>
  <si>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</si>
  <si>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</si>
  <si>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</si>
  <si>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</si>
  <si>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</si>
  <si>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</si>
  <si>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</si>
  <si>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</si>
  <si>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</si>
  <si>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</si>
  <si>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</si>
  <si>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</si>
  <si>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</si>
  <si>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</si>
  <si>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</si>
  <si>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</si>
  <si>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</si>
  <si>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</si>
  <si>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</si>
  <si>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</si>
  <si>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</si>
  <si>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</si>
  <si>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</si>
  <si>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</si>
  <si>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</si>
  <si>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</si>
  <si>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</si>
  <si>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</si>
  <si>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</si>
  <si>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</si>
  <si>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</si>
  <si>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</si>
  <si>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</si>
  <si>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</si>
  <si>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</si>
  <si>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</si>
  <si>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</si>
  <si>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</si>
  <si>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</si>
  <si>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</si>
  <si>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</si>
  <si>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</si>
  <si>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</si>
  <si>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</si>
  <si>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</si>
  <si>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</si>
  <si>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</si>
  <si>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</si>
  <si>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</si>
  <si>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</si>
  <si>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</si>
  <si>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</si>
  <si>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</si>
  <si>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</si>
  <si>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</si>
  <si>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</si>
  <si>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</si>
  <si>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</si>
  <si>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</si>
  <si>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</si>
  <si>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</si>
  <si>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</si>
  <si>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</si>
  <si>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</si>
  <si>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</si>
  <si>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</si>
  <si>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</si>
  <si>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</si>
  <si>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</si>
  <si>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</si>
  <si>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</si>
  <si>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</si>
  <si>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</si>
  <si>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</si>
  <si>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</si>
  <si>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</si>
  <si>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</si>
  <si>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</si>
  <si>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</si>
  <si>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</si>
  <si>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</si>
  <si>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</si>
  <si>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</si>
  <si>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</si>
  <si>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</si>
  <si>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</si>
  <si>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</si>
  <si>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</si>
  <si>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</si>
  <si>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</si>
  <si>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</si>
  <si>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</si>
  <si>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</si>
  <si>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</si>
  <si>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</si>
  <si>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</si>
  <si>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</si>
  <si>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</si>
  <si>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</si>
  <si>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</si>
  <si>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</si>
  <si>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</si>
  <si>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</si>
  <si>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</si>
  <si>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</si>
  <si>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</si>
  <si>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</si>
  <si>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</si>
  <si>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</si>
  <si>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</si>
  <si>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</si>
  <si>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</si>
  <si>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</si>
  <si>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</si>
  <si>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</si>
  <si>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</si>
  <si>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</si>
  <si>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</si>
  <si>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</si>
  <si>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</si>
  <si>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</si>
  <si>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</si>
  <si>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</si>
  <si>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</si>
  <si>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</si>
  <si>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</si>
  <si>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</si>
  <si>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</si>
  <si>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</si>
  <si>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</si>
  <si>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</si>
  <si>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</si>
  <si>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</si>
  <si>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</si>
  <si>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</si>
  <si>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</si>
  <si>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</si>
  <si>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</si>
  <si>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</si>
  <si>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</si>
  <si>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</si>
  <si>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</si>
  <si>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</si>
  <si>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</si>
  <si>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</si>
  <si>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</si>
  <si>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</si>
  <si>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</si>
  <si>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</si>
  <si>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</si>
  <si>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</si>
  <si>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</si>
  <si>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</si>
  <si>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</si>
  <si>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</si>
  <si>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</si>
  <si>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</si>
  <si>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</si>
  <si>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</si>
  <si>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</si>
  <si>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</si>
  <si>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</si>
  <si>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</si>
  <si>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</si>
  <si>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</si>
  <si>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</si>
  <si>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</si>
  <si>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</si>
  <si>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</si>
  <si>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</si>
  <si>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</si>
  <si>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</si>
  <si>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</si>
  <si>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</si>
  <si>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</si>
  <si>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</si>
  <si>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</si>
  <si>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</si>
  <si>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</si>
  <si>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</si>
  <si>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</si>
  <si>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</si>
  <si>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</si>
  <si>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</si>
  <si>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</si>
  <si>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</si>
  <si>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</si>
  <si>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</si>
  <si>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</si>
  <si>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</si>
  <si>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</si>
  <si>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</si>
  <si>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</si>
  <si>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</si>
  <si>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</si>
  <si>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</si>
  <si>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</si>
  <si>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</si>
  <si>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</si>
  <si>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</si>
  <si>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</si>
  <si>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</si>
  <si>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</si>
  <si>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</si>
  <si>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</si>
  <si>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</si>
  <si>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</si>
  <si>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</si>
  <si>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</si>
  <si>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</si>
  <si>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</si>
  <si>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</si>
  <si>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</si>
  <si>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</si>
  <si>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</si>
  <si>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</si>
  <si>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</si>
  <si>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</si>
  <si>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</si>
  <si>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</si>
  <si>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</si>
  <si>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</si>
  <si>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</si>
  <si>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</si>
  <si>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</si>
  <si>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</si>
  <si>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</si>
  <si>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</si>
  <si>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</si>
  <si>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</si>
  <si>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</si>
  <si>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</si>
  <si>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</si>
  <si>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</si>
  <si>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</si>
  <si>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</si>
  <si>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</si>
  <si>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</si>
  <si>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</si>
  <si>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</si>
  <si>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</si>
  <si>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</si>
  <si>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</si>
  <si>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</si>
  <si>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</si>
  <si>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</si>
  <si>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</si>
  <si>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</si>
  <si>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</si>
  <si>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</si>
  <si>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</si>
  <si>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</si>
  <si>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</si>
  <si>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</si>
  <si>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</si>
  <si>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</si>
  <si>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</si>
  <si>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</si>
  <si>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</si>
  <si>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</si>
  <si>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</si>
  <si>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</si>
  <si>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</si>
  <si>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</si>
  <si>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</si>
  <si>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</si>
  <si>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</si>
  <si>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</si>
  <si>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</si>
  <si>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</si>
  <si>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</si>
  <si>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</si>
  <si>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</si>
  <si>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</si>
  <si>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</si>
  <si>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</si>
  <si>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</si>
  <si>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</si>
  <si>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</si>
  <si>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</si>
  <si>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</si>
  <si>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</si>
  <si>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</si>
  <si>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</si>
  <si>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</si>
  <si>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</si>
  <si>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</si>
  <si>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</si>
  <si>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</si>
  <si>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</si>
  <si>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</si>
  <si>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</si>
  <si>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</si>
  <si>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</si>
  <si>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</si>
  <si>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</si>
  <si>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</si>
  <si>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</si>
  <si>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</si>
  <si>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</si>
  <si>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</si>
  <si>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</si>
  <si>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</si>
  <si>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</si>
  <si>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</si>
  <si>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</si>
  <si>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</si>
  <si>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</si>
  <si>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</si>
  <si>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</si>
  <si>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</si>
  <si>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</si>
  <si>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</si>
  <si>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</si>
  <si>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</si>
  <si>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</si>
  <si>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</si>
  <si>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</si>
  <si>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</si>
  <si>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</si>
  <si>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</si>
  <si>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</si>
  <si>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</si>
  <si>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</si>
  <si>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</si>
  <si>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</si>
  <si>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</si>
  <si>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</si>
  <si>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</si>
  <si>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</si>
  <si>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</si>
  <si>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</si>
  <si>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</si>
  <si>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</si>
  <si>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</si>
  <si>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</si>
  <si>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</si>
  <si>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</si>
  <si>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</si>
  <si>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</si>
  <si>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</si>
  <si>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</si>
  <si>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</si>
  <si>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</si>
  <si>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</si>
  <si>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</si>
  <si>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</si>
  <si>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</si>
  <si>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</si>
  <si>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</si>
  <si>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</si>
  <si>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</si>
  <si>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</si>
  <si>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</si>
  <si>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</si>
  <si>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</si>
  <si>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</si>
  <si>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</si>
  <si>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</si>
  <si>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</si>
  <si>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</si>
  <si>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</si>
  <si>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</si>
  <si>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</si>
  <si>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</si>
  <si>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</si>
  <si>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</si>
  <si>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</si>
  <si>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</si>
  <si>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</si>
  <si>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</si>
  <si>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</si>
  <si>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</si>
  <si>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</si>
  <si>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</si>
  <si>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</si>
  <si>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</si>
  <si>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</si>
  <si>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</si>
  <si>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</si>
  <si>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</si>
  <si>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</si>
  <si>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</si>
  <si>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</si>
  <si>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</si>
  <si>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</si>
  <si>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</si>
  <si>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</si>
  <si>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</si>
  <si>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</si>
  <si>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</si>
  <si>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</si>
  <si>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</si>
  <si>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</si>
  <si>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</si>
  <si>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</si>
  <si>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</si>
  <si>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</si>
  <si>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</si>
  <si>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</si>
  <si>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</si>
  <si>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</si>
  <si>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</si>
  <si>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</si>
  <si>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</si>
  <si>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</si>
  <si>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</si>
  <si>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</si>
  <si>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</si>
  <si>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</si>
  <si>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</si>
  <si>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</si>
  <si>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</si>
  <si>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</si>
  <si>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</si>
  <si>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</si>
  <si>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</si>
  <si>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</si>
  <si>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</si>
  <si>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</si>
  <si>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</si>
  <si>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</si>
  <si>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</si>
  <si>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</si>
  <si>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</si>
  <si>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</si>
  <si>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</si>
  <si>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</si>
  <si>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</si>
  <si>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</si>
  <si>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</si>
  <si>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</si>
  <si>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</si>
  <si>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</si>
  <si>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</si>
  <si>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</si>
  <si>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</si>
  <si>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</si>
  <si>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</si>
  <si>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</si>
  <si>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</si>
  <si>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</si>
  <si>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</si>
  <si>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</si>
  <si>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</si>
  <si>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</si>
  <si>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</si>
  <si>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</si>
  <si>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</si>
  <si>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</si>
  <si>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</si>
  <si>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</si>
  <si>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</si>
  <si>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</si>
  <si>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</si>
  <si>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</si>
  <si>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</si>
  <si>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</si>
  <si>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</si>
  <si>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</si>
  <si>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</si>
  <si>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</si>
  <si>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</si>
  <si>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</si>
  <si>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</si>
  <si>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</si>
  <si>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</si>
  <si>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</si>
  <si>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</si>
  <si>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</si>
  <si>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</si>
  <si>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</si>
  <si>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</si>
  <si>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</si>
  <si>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</si>
  <si>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</si>
  <si>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</si>
  <si>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</si>
  <si>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</si>
  <si>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</si>
  <si>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</si>
  <si>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</si>
  <si>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</si>
  <si>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</si>
  <si>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</si>
  <si>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</si>
  <si>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</si>
  <si>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</si>
  <si>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</si>
  <si>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</si>
  <si>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</si>
  <si>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</si>
  <si>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</si>
  <si>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</si>
  <si>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</si>
  <si>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</si>
  <si>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</si>
  <si>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</si>
  <si>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</si>
  <si>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</si>
  <si>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</si>
  <si>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</si>
  <si>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</si>
  <si>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</si>
  <si>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</si>
  <si>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</si>
  <si>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</si>
  <si>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</si>
  <si>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</si>
  <si>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</si>
  <si>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</si>
  <si>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</si>
  <si>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</si>
  <si>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</si>
  <si>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</si>
  <si>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</si>
  <si>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</si>
  <si>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</si>
  <si>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</si>
  <si>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</si>
  <si>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</si>
  <si>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</si>
  <si>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</si>
  <si>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</si>
  <si>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</si>
  <si>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</si>
  <si>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</si>
  <si>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</si>
  <si>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</si>
  <si>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</si>
  <si>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</si>
  <si>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</si>
  <si>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</si>
  <si>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</si>
  <si>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</si>
  <si>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</si>
  <si>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</si>
  <si>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</si>
  <si>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</si>
  <si>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</si>
  <si>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</si>
  <si>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</si>
  <si>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</si>
  <si>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</si>
  <si>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</si>
  <si>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</si>
  <si>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</si>
  <si>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</si>
  <si>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</si>
  <si>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</si>
  <si>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</si>
  <si>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</si>
  <si>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</si>
  <si>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</si>
  <si>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</si>
  <si>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</si>
  <si>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</si>
  <si>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</si>
  <si>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</si>
  <si>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</si>
  <si>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</si>
  <si>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</si>
  <si>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</si>
  <si>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</si>
  <si>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</si>
  <si>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</si>
  <si>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</si>
  <si>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</si>
  <si>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</si>
  <si>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</si>
  <si>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</si>
  <si>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</si>
  <si>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</si>
  <si>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</si>
  <si>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</si>
  <si>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</si>
  <si>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</si>
  <si>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</si>
  <si>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</si>
  <si>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</si>
  <si>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</si>
  <si>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</si>
  <si>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</si>
  <si>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</si>
  <si>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</si>
  <si>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</si>
  <si>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</si>
  <si>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</si>
  <si>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</si>
  <si>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</si>
  <si>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</si>
  <si>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</si>
  <si>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</si>
  <si>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</si>
  <si>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</si>
  <si>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</si>
  <si>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</si>
  <si>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</si>
  <si>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</si>
  <si>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</si>
  <si>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</si>
  <si>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</si>
  <si>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</si>
  <si>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</si>
  <si>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</si>
  <si>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</si>
  <si>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</si>
  <si>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</si>
  <si>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</si>
  <si>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</si>
  <si>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</si>
  <si>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</si>
  <si>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</si>
  <si>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</si>
  <si>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</si>
  <si>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</si>
  <si>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</si>
  <si>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</si>
  <si>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</si>
  <si>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</si>
  <si>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</si>
  <si>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</si>
  <si>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</si>
  <si>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</si>
  <si>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</si>
  <si>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</si>
  <si>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</si>
  <si>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</si>
  <si>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</si>
  <si>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</si>
  <si>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</si>
  <si>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</si>
  <si>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</si>
  <si>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</si>
  <si>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</si>
  <si>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</si>
  <si>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</si>
  <si>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</si>
  <si>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</si>
  <si>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</si>
  <si>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</si>
  <si>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</si>
  <si>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</si>
  <si>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</si>
  <si>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</si>
  <si>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</si>
  <si>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</si>
  <si>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</si>
  <si>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</si>
  <si>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</si>
  <si>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</si>
  <si>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</si>
  <si>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</si>
  <si>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</si>
  <si>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</si>
  <si>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</si>
  <si>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</si>
  <si>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</si>
  <si>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</si>
  <si>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</si>
  <si>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</si>
  <si>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</si>
  <si>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</si>
  <si>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</si>
  <si>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</si>
  <si>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</si>
  <si>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</si>
  <si>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</si>
  <si>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</si>
  <si>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</si>
  <si>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</si>
  <si>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</si>
  <si>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</si>
  <si>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</si>
  <si>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</si>
  <si>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</si>
  <si>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</si>
  <si>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</si>
  <si>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</si>
  <si>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</si>
  <si>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</si>
  <si>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</si>
  <si>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</si>
  <si>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</si>
  <si>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</si>
  <si>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</si>
  <si>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</si>
  <si>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</si>
  <si>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</si>
  <si>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</si>
  <si>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</si>
  <si>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</si>
  <si>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</si>
  <si>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</si>
  <si>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</si>
  <si>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</si>
  <si>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</si>
  <si>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</si>
  <si>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</si>
  <si>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</si>
  <si>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</si>
  <si>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</si>
  <si>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</si>
  <si>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</si>
  <si>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</si>
  <si>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</si>
  <si>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</si>
  <si>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</si>
  <si>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</si>
  <si>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</si>
  <si>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</si>
  <si>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</si>
  <si>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</si>
  <si>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</si>
  <si>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</si>
  <si>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</si>
  <si>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</si>
  <si>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</si>
  <si>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</si>
  <si>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</si>
  <si>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</si>
  <si>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</si>
  <si>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</si>
  <si>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</si>
  <si>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</si>
  <si>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</si>
  <si>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</si>
  <si>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</si>
  <si>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</si>
  <si>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</si>
  <si>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</si>
  <si>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</si>
  <si>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</si>
  <si>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</si>
  <si>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</si>
  <si>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</si>
  <si>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</si>
  <si>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</si>
  <si>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</si>
  <si>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</si>
  <si>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</si>
  <si>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</si>
  <si>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</si>
  <si>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</si>
  <si>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</si>
  <si>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</si>
  <si>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</si>
  <si>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</si>
  <si>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</si>
  <si>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</si>
  <si>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</si>
  <si>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</si>
  <si>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</si>
  <si>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</si>
  <si>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</si>
  <si>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</si>
  <si>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</si>
  <si>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</si>
  <si>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</si>
  <si>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</si>
  <si>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</si>
  <si>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</si>
  <si>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</si>
  <si>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</si>
  <si>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</si>
  <si>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</si>
  <si>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</si>
  <si>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</si>
  <si>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</si>
  <si>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</si>
  <si>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</si>
  <si>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</si>
  <si>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</si>
  <si>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</si>
  <si>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</si>
  <si>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</si>
  <si>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</si>
  <si>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</si>
  <si>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</si>
  <si>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</si>
  <si>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</si>
  <si>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</si>
  <si>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</si>
  <si>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</si>
  <si>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</si>
  <si>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</si>
  <si>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</si>
  <si>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</si>
  <si>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</si>
  <si>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</si>
  <si>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</si>
  <si>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</si>
  <si>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</si>
  <si>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</si>
  <si>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</si>
  <si>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</si>
  <si>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</si>
  <si>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</si>
  <si>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</si>
  <si>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</si>
  <si>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</si>
  <si>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</si>
  <si>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</si>
  <si>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</si>
  <si>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</si>
  <si>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</si>
  <si>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</si>
  <si>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</si>
  <si>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</si>
  <si>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</si>
  <si>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</si>
  <si>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</si>
  <si>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</si>
  <si>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</si>
  <si>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</si>
  <si>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</si>
  <si>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</si>
  <si>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</si>
  <si>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</si>
  <si>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</si>
  <si>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</si>
  <si>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</si>
  <si>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</si>
  <si>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</si>
  <si>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</si>
  <si>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</si>
  <si>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</si>
  <si>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</si>
  <si>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</si>
  <si>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</si>
  <si>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</si>
  <si>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</si>
  <si>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</si>
  <si>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</si>
  <si>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</si>
  <si>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</si>
  <si>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</si>
  <si>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</si>
  <si>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</si>
  <si>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</si>
  <si>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</si>
  <si>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</si>
  <si>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</si>
  <si>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</si>
  <si>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</si>
  <si>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</si>
  <si>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</si>
  <si>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</si>
  <si>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</si>
  <si>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</si>
  <si>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</si>
  <si>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</si>
  <si>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</si>
  <si>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</si>
  <si>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</si>
  <si>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</si>
  <si>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</si>
  <si>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</si>
  <si>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</si>
  <si>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</si>
  <si>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</si>
  <si>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</si>
  <si>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</si>
  <si>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</si>
  <si>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</si>
  <si>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</si>
  <si>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</si>
  <si>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</si>
  <si>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</si>
  <si>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</si>
  <si>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</si>
  <si>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</si>
  <si>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</si>
  <si>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</si>
  <si>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</si>
  <si>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</si>
  <si>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</si>
  <si>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</si>
  <si>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</si>
  <si>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</si>
  <si>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</si>
  <si>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</si>
  <si>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</si>
  <si>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</si>
  <si>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</si>
  <si>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</si>
  <si>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</si>
  <si>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</si>
  <si>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</si>
  <si>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</si>
  <si>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</si>
  <si>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</si>
  <si>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</si>
  <si>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</si>
  <si>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</si>
  <si>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</si>
  <si>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</si>
  <si>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</si>
  <si>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</si>
  <si>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</si>
  <si>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</si>
  <si>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</si>
  <si>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</si>
  <si>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</si>
  <si>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</si>
  <si>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</si>
  <si>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</si>
  <si>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</si>
  <si>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</si>
  <si>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</si>
  <si>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</si>
  <si>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</si>
  <si>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</si>
  <si>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</si>
  <si>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</si>
  <si>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</si>
  <si>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</si>
  <si>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</si>
  <si>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</si>
  <si>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</si>
  <si>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</si>
  <si>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</si>
  <si>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</si>
  <si>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</si>
  <si>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</si>
  <si>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</si>
  <si>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</si>
  <si>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</si>
  <si>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</si>
  <si>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</si>
  <si>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</si>
  <si>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</si>
  <si>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</si>
  <si>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</si>
  <si>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</si>
  <si>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</si>
  <si>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</si>
  <si>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</si>
  <si>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</si>
  <si>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</si>
  <si>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</si>
  <si>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</si>
  <si>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</si>
  <si>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</si>
  <si>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</si>
  <si>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</si>
  <si>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</si>
  <si>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</si>
  <si>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</si>
  <si>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</si>
  <si>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</si>
  <si>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</si>
  <si>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</si>
  <si>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</si>
  <si>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</si>
  <si>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</si>
  <si>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</si>
  <si>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</si>
  <si>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</si>
  <si>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</si>
  <si>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</si>
  <si>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</si>
  <si>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</si>
  <si>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</si>
  <si>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</si>
  <si>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</si>
  <si>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</si>
  <si>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</si>
  <si>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</si>
  <si>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</si>
  <si>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</si>
  <si>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</si>
  <si>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</si>
  <si>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</si>
  <si>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</si>
  <si>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</si>
  <si>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</si>
  <si>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</si>
  <si>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</si>
  <si>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</si>
  <si>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</si>
  <si>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</si>
  <si>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</si>
  <si>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</si>
  <si>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</si>
  <si>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</si>
  <si>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</si>
  <si>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</si>
  <si>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</si>
  <si>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</si>
  <si>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</si>
  <si>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</si>
  <si>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</si>
  <si>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</si>
  <si>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</si>
  <si>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</si>
  <si>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</si>
  <si>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</si>
  <si>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</si>
  <si>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</si>
  <si>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</si>
  <si>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</si>
  <si>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</si>
  <si>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</si>
  <si>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</si>
  <si>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</si>
  <si>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</si>
  <si>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</si>
  <si>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</si>
  <si>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</si>
  <si>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</si>
  <si>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</si>
  <si>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</si>
  <si>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</si>
  <si>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</si>
  <si>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</si>
  <si>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</si>
  <si>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</si>
  <si>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</si>
  <si>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</si>
  <si>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</si>
  <si>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</si>
  <si>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</si>
  <si>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</si>
  <si>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</si>
  <si>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</si>
  <si>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</si>
  <si>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</si>
  <si>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</si>
  <si>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</si>
  <si>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</si>
  <si>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</si>
  <si>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</si>
  <si>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</si>
  <si>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</si>
  <si>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</si>
  <si>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</si>
  <si>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</si>
  <si>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</si>
  <si>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</si>
  <si>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</si>
  <si>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</si>
  <si>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</si>
  <si>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</si>
  <si>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</si>
  <si>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</si>
  <si>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</si>
  <si>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</si>
  <si>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</si>
  <si>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</si>
  <si>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</si>
  <si>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</si>
  <si>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</si>
  <si>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</si>
  <si>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</si>
  <si>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</si>
  <si>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</si>
  <si>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</si>
  <si>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</si>
  <si>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</si>
  <si>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</si>
  <si>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</si>
  <si>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</si>
  <si>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</si>
  <si>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</si>
  <si>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</si>
  <si>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</si>
  <si>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</si>
  <si>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</si>
  <si>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</si>
  <si>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</si>
  <si>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</si>
  <si>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</si>
  <si>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</si>
  <si>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</si>
  <si>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</si>
  <si>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</si>
  <si>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</si>
  <si>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</si>
  <si>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</si>
  <si>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</si>
  <si>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</si>
  <si>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</si>
  <si>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</si>
  <si>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</si>
  <si>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</si>
  <si>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</si>
  <si>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</si>
  <si>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</si>
  <si>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</si>
  <si>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</si>
  <si>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</si>
  <si>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</si>
  <si>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</si>
  <si>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</si>
  <si>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</si>
  <si>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</si>
  <si>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</si>
  <si>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</si>
  <si>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</si>
  <si>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</si>
  <si>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</si>
  <si>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</si>
  <si>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</si>
  <si>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</si>
  <si>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</si>
  <si>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</si>
  <si>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</si>
  <si>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</si>
  <si>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</si>
  <si>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</si>
  <si>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</si>
  <si>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</si>
  <si>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</si>
  <si>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</si>
  <si>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</si>
  <si>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</si>
  <si>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</si>
  <si>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</si>
  <si>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</si>
  <si>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</si>
  <si>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</si>
  <si>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</si>
  <si>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</si>
  <si>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</si>
  <si>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</si>
  <si>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</si>
  <si>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</si>
  <si>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</si>
  <si>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</si>
  <si>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</si>
  <si>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</si>
  <si>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</si>
  <si>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</si>
  <si>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</si>
  <si>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</si>
  <si>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</si>
  <si>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</si>
  <si>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</si>
  <si>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</si>
  <si>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</si>
  <si>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</si>
  <si>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</si>
  <si>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</si>
  <si>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</si>
  <si>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</si>
  <si>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</si>
  <si>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</si>
  <si>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</si>
  <si>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</si>
  <si>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</si>
  <si>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</si>
  <si>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</si>
  <si>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</si>
  <si>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</si>
  <si>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</si>
  <si>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</si>
  <si>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</si>
  <si>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</si>
  <si>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</si>
  <si>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</si>
  <si>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</si>
  <si>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</si>
  <si>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</si>
  <si>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</si>
  <si>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</si>
  <si>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</si>
  <si>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</si>
  <si>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</si>
  <si>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</si>
  <si>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</si>
  <si>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</si>
  <si>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</si>
  <si>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</si>
  <si>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</si>
  <si>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</si>
  <si>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</si>
  <si>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</si>
  <si>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</si>
  <si>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</si>
  <si>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</si>
  <si>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</si>
  <si>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</si>
  <si>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</si>
  <si>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</si>
  <si>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</si>
  <si>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</si>
  <si>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</si>
  <si>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</si>
  <si>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</si>
  <si>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</si>
  <si>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</si>
  <si>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</si>
  <si>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</si>
  <si>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</si>
  <si>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</si>
  <si>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</si>
  <si>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</si>
  <si>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</si>
  <si>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</si>
  <si>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</si>
  <si>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</si>
  <si>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</si>
  <si>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</si>
  <si>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</si>
  <si>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</si>
  <si>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</si>
  <si>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</si>
  <si>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</si>
  <si>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</si>
  <si>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</si>
  <si>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</si>
  <si>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</si>
  <si>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</si>
  <si>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</si>
  <si>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</si>
  <si>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</si>
  <si>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</si>
  <si>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</si>
  <si>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</si>
  <si>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</si>
  <si>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</si>
  <si>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</si>
  <si>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</si>
  <si>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</si>
  <si>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</si>
  <si>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</si>
  <si>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</si>
  <si>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</si>
  <si>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</si>
  <si>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</si>
  <si>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</si>
  <si>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</si>
  <si>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</si>
  <si>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</si>
  <si>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</si>
  <si>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</si>
  <si>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</si>
  <si>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</si>
  <si>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</si>
  <si>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</si>
  <si>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</si>
  <si>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</si>
  <si>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</si>
  <si>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</si>
  <si>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</si>
  <si>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</si>
  <si>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</si>
  <si>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</si>
  <si>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</si>
  <si>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</si>
  <si>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</si>
  <si>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</si>
  <si>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</si>
  <si>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</si>
  <si>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</si>
  <si>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</si>
  <si>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</si>
  <si>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</si>
  <si>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</si>
  <si>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</si>
  <si>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</si>
  <si>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</si>
  <si>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</si>
  <si>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</si>
  <si>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</si>
  <si>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</si>
  <si>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</si>
  <si>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</si>
  <si>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</si>
  <si>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</si>
  <si>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</si>
  <si>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</si>
  <si>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</si>
  <si>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</si>
  <si>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</si>
  <si>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</si>
  <si>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</si>
  <si>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</si>
  <si>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</si>
  <si>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</si>
  <si>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</si>
  <si>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</si>
  <si>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</si>
  <si>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</si>
  <si>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</si>
  <si>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</si>
  <si>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</si>
  <si>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</si>
  <si>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</si>
  <si>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</si>
  <si>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</si>
  <si>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</si>
  <si>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</si>
  <si>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</si>
  <si>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</si>
  <si>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</si>
  <si>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</si>
  <si>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</si>
  <si>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</si>
  <si>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</si>
  <si>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</si>
  <si>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</si>
  <si>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</si>
  <si>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</si>
  <si>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</si>
  <si>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</si>
  <si>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</si>
  <si>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</si>
  <si>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</si>
  <si>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</si>
  <si>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</si>
  <si>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</si>
  <si>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</si>
  <si>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</si>
  <si>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</si>
  <si>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</si>
  <si>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</si>
  <si>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</si>
  <si>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</si>
  <si>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</si>
  <si>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</si>
  <si>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</si>
  <si>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</si>
  <si>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</si>
  <si>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</si>
  <si>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</si>
  <si>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</si>
  <si>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</si>
  <si>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</si>
  <si>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</si>
  <si>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</si>
  <si>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</si>
  <si>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</si>
  <si>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</si>
  <si>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</si>
  <si>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</si>
  <si>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</si>
  <si>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</si>
  <si>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</si>
  <si>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</si>
  <si>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</si>
  <si>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</si>
  <si>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</si>
  <si>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</si>
  <si>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</si>
  <si>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</si>
  <si>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</si>
  <si>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</si>
  <si>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</si>
  <si>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</si>
  <si>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</si>
  <si>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</si>
  <si>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</si>
  <si>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</si>
  <si>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</si>
  <si>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</si>
  <si>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</si>
  <si>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</si>
  <si>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</si>
  <si>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</si>
  <si>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</si>
  <si>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</si>
  <si>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</si>
  <si>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</si>
  <si>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</si>
  <si>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</si>
  <si>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</si>
  <si>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</si>
  <si>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</si>
  <si>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</si>
  <si>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</si>
  <si>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</si>
  <si>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</si>
  <si>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</si>
  <si>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</si>
  <si>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</si>
  <si>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</si>
  <si>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</si>
  <si>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</si>
  <si>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</si>
  <si>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</si>
  <si>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</si>
  <si>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</si>
  <si>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</si>
  <si>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</si>
  <si>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</si>
  <si>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</si>
  <si>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</si>
  <si>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</si>
  <si>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</si>
  <si>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</si>
  <si>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</si>
  <si>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</si>
  <si>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</si>
  <si>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</si>
  <si>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</si>
  <si>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</si>
  <si>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</si>
  <si>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</si>
  <si>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</si>
  <si>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</si>
  <si>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</si>
  <si>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</si>
  <si>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</si>
  <si>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</si>
  <si>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</si>
  <si>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</si>
  <si>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</si>
  <si>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</si>
  <si>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</si>
  <si>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</si>
  <si>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</si>
  <si>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</si>
  <si>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</si>
  <si>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</si>
  <si>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</si>
  <si>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</si>
  <si>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</si>
  <si>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</si>
  <si>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</si>
  <si>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</si>
  <si>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</si>
  <si>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</si>
  <si>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</si>
  <si>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</si>
  <si>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</si>
  <si>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</si>
  <si>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</si>
  <si>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</si>
  <si>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</si>
  <si>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</si>
  <si>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</si>
  <si>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</si>
  <si>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</si>
  <si>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</si>
  <si>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</si>
  <si>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</si>
  <si>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</si>
  <si>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</si>
  <si>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</si>
  <si>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</si>
  <si>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</si>
  <si>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</si>
  <si>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</si>
  <si>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</si>
  <si>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</si>
  <si>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</si>
  <si>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</si>
  <si>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</si>
  <si>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</si>
  <si>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</si>
  <si>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</si>
  <si>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</si>
  <si>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</si>
  <si>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</si>
  <si>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</si>
  <si>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</si>
  <si>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</si>
  <si>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</si>
  <si>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</si>
  <si>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</si>
  <si>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</si>
  <si>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</si>
  <si>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</si>
  <si>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</si>
  <si>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</si>
  <si>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</si>
  <si>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</si>
  <si>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</si>
  <si>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</si>
  <si>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</si>
  <si>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</si>
  <si>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</si>
  <si>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</si>
  <si>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</si>
  <si>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</si>
  <si>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</si>
  <si>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</si>
  <si>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</si>
  <si>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</si>
  <si>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</si>
  <si>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</si>
  <si>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</si>
  <si>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</si>
  <si>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</si>
  <si>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</si>
  <si>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</si>
  <si>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</si>
  <si>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</si>
  <si>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</si>
  <si>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</si>
  <si>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</si>
  <si>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</si>
  <si>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</si>
  <si>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</si>
  <si>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</si>
  <si>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</si>
  <si>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</si>
  <si>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</si>
  <si>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</si>
  <si>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</si>
  <si>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</si>
  <si>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</si>
  <si>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</si>
  <si>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</si>
  <si>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</si>
  <si>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</si>
  <si>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</si>
  <si>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</si>
  <si>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</si>
  <si>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</si>
  <si>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</si>
  <si>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</si>
  <si>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</si>
  <si>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</si>
  <si>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</si>
  <si>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</si>
  <si>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</si>
  <si>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</si>
  <si>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</si>
  <si>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</si>
  <si>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</si>
  <si>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</si>
  <si>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</si>
  <si>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</si>
  <si>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</si>
  <si>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</si>
  <si>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</si>
  <si>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</si>
  <si>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</si>
  <si>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</si>
  <si>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</si>
  <si>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</si>
  <si>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</si>
  <si>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</si>
  <si>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</si>
  <si>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</si>
  <si>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</si>
  <si>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</si>
  <si>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</si>
  <si>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</si>
  <si>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</si>
  <si>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</si>
  <si>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</si>
  <si>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</si>
  <si>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</si>
  <si>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</si>
  <si>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</si>
  <si>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</si>
  <si>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</si>
  <si>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</si>
  <si>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</si>
  <si>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</si>
  <si>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</si>
  <si>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</si>
  <si>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</si>
  <si>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</si>
  <si>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</si>
  <si>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</si>
  <si>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</si>
  <si>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</si>
  <si>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</si>
  <si>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</si>
  <si>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</si>
  <si>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</si>
  <si>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</si>
  <si>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</si>
  <si>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</si>
  <si>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</si>
  <si>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</si>
  <si>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</si>
  <si>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</si>
  <si>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</si>
  <si>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</si>
  <si>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</si>
  <si>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</si>
  <si>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</si>
  <si>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</si>
  <si>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</si>
  <si>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</si>
  <si>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</si>
  <si>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</si>
  <si>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</si>
  <si>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</si>
  <si>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</si>
  <si>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</si>
  <si>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</si>
  <si>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</si>
  <si>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</si>
  <si>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</si>
  <si>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</si>
  <si>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</si>
  <si>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</si>
  <si>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</si>
  <si>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</si>
  <si>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</si>
  <si>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</si>
  <si>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</si>
  <si>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</si>
  <si>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</si>
  <si>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</si>
  <si>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</si>
  <si>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</si>
  <si>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</si>
  <si>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</si>
  <si>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</si>
  <si>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</si>
  <si>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</si>
  <si>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</si>
  <si>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</si>
  <si>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</si>
  <si>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</si>
  <si>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</si>
  <si>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</si>
  <si>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</si>
  <si>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</si>
  <si>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</si>
  <si>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</si>
  <si>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</si>
  <si>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</si>
  <si>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</si>
  <si>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</si>
  <si>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</si>
  <si>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</si>
  <si>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</si>
  <si>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</si>
  <si>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</si>
  <si>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</si>
  <si>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</si>
  <si>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</si>
  <si>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</si>
  <si>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</si>
  <si>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</si>
  <si>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</si>
  <si>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</si>
  <si>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</si>
  <si>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</si>
  <si>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</si>
  <si>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</si>
  <si>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</si>
  <si>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</si>
  <si>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</si>
  <si>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</si>
  <si>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</si>
  <si>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</si>
  <si>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</si>
  <si>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</si>
  <si>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</si>
  <si>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</si>
  <si>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</si>
  <si>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</si>
  <si>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</si>
  <si>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</si>
  <si>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</si>
  <si>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</si>
  <si>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</si>
  <si>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</si>
  <si>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</si>
  <si>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</si>
  <si>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</si>
  <si>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</si>
  <si>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</si>
  <si>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</si>
  <si>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</si>
  <si>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</si>
  <si>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</si>
  <si>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</si>
  <si>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</si>
  <si>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</si>
  <si>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</si>
  <si>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</si>
  <si>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</si>
  <si>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</si>
  <si>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</si>
  <si>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</si>
  <si>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</si>
  <si>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</si>
  <si>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</si>
  <si>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</si>
  <si>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</si>
  <si>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</si>
  <si>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</si>
  <si>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</si>
  <si>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</si>
  <si>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</si>
  <si>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</si>
  <si>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</si>
  <si>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</si>
  <si>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</si>
  <si>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</si>
  <si>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</si>
  <si>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</si>
  <si>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</si>
  <si>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</si>
  <si>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</si>
  <si>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</si>
  <si>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</si>
  <si>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</si>
  <si>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</si>
  <si>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</si>
  <si>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</si>
  <si>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</si>
  <si>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</si>
  <si>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</si>
  <si>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</si>
  <si>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</si>
  <si>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</si>
  <si>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</si>
  <si>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</si>
  <si>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</si>
  <si>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</si>
  <si>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</si>
  <si>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</si>
  <si>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</si>
  <si>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</si>
  <si>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</si>
  <si>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</si>
  <si>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</si>
  <si>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</si>
  <si>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</si>
  <si>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</si>
  <si>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</si>
  <si>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</si>
  <si>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</si>
  <si>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</si>
  <si>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</si>
  <si>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</si>
  <si>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</si>
  <si>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</si>
  <si>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</si>
  <si>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</si>
  <si>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</si>
  <si>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</si>
  <si>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</si>
  <si>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</si>
  <si>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</si>
  <si>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</si>
  <si>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</si>
  <si>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</si>
  <si>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</si>
  <si>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</si>
  <si>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</si>
  <si>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</si>
  <si>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</si>
  <si>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</si>
  <si>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</si>
  <si>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</si>
  <si>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</si>
  <si>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</si>
  <si>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</si>
  <si>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</si>
  <si>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</si>
  <si>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</si>
  <si>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</si>
  <si>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</si>
  <si>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</si>
  <si>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</si>
  <si>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</si>
  <si>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</si>
  <si>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</si>
  <si>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</si>
  <si>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</si>
  <si>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</si>
  <si>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</si>
  <si>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</si>
  <si>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</si>
  <si>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</si>
  <si>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</si>
  <si>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</si>
  <si>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</si>
  <si>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</si>
  <si>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</si>
  <si>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</si>
  <si>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</si>
  <si>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</si>
  <si>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</si>
  <si>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</si>
  <si>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</si>
  <si>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</si>
  <si>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</si>
  <si>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</si>
  <si>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</si>
  <si>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</si>
  <si>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</si>
  <si>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</si>
  <si>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</si>
  <si>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</si>
  <si>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</si>
  <si>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</si>
  <si>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</si>
  <si>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</si>
  <si>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</si>
  <si>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</si>
  <si>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</si>
  <si>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</si>
  <si>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</si>
  <si>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</si>
  <si>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</si>
  <si>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</si>
  <si>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</si>
  <si>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</si>
  <si>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</si>
  <si>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</si>
  <si>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</si>
  <si>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</si>
  <si>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</si>
  <si>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</si>
  <si>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</si>
  <si>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</si>
  <si>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</si>
  <si>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</si>
  <si>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</si>
  <si>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</si>
  <si>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</si>
  <si>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</si>
  <si>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</si>
  <si>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</si>
  <si>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</si>
  <si>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</si>
  <si>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</si>
  <si>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</si>
  <si>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</si>
  <si>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</si>
  <si>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</si>
  <si>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</si>
  <si>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</si>
  <si>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</si>
  <si>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</si>
  <si>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</si>
  <si>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</si>
  <si>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</si>
  <si>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</si>
  <si>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</si>
  <si>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</si>
  <si>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</si>
  <si>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</si>
  <si>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</si>
  <si>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</si>
  <si>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</si>
  <si>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</si>
  <si>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</si>
  <si>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</si>
  <si>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</si>
  <si>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</si>
  <si>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</si>
  <si>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</si>
  <si>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</si>
  <si>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</si>
  <si>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</si>
  <si>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</si>
  <si>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</si>
  <si>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</si>
  <si>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</si>
  <si>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</si>
  <si>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</si>
  <si>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</si>
  <si>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</si>
  <si>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</si>
  <si>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</si>
  <si>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</si>
  <si>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</si>
  <si>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</si>
  <si>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</si>
  <si>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</si>
  <si>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</si>
  <si>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</si>
  <si>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</si>
  <si>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</si>
  <si>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</si>
  <si>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</si>
  <si>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</si>
  <si>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</si>
  <si>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</si>
  <si>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</si>
  <si>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</si>
  <si>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</si>
  <si>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</si>
  <si>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</si>
  <si>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</si>
  <si>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</si>
  <si>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</si>
  <si>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</si>
  <si>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</si>
  <si>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</si>
  <si>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</si>
  <si>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</si>
  <si>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</si>
  <si>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</si>
  <si>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</si>
  <si>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</si>
  <si>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</si>
  <si>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</si>
  <si>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</si>
  <si>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</si>
  <si>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</si>
  <si>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</si>
  <si>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</si>
  <si>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</si>
  <si>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</si>
  <si>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</si>
  <si>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</si>
  <si>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</si>
  <si>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</si>
  <si>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</si>
  <si>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</si>
  <si>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</si>
  <si>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</si>
  <si>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</si>
  <si>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</si>
  <si>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</si>
  <si>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</si>
  <si>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</si>
  <si>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</si>
  <si>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</si>
  <si>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</si>
  <si>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</si>
  <si>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</si>
  <si>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</si>
  <si>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</si>
  <si>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</si>
  <si>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</si>
  <si>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</si>
  <si>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</si>
  <si>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</si>
  <si>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</si>
  <si>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</si>
  <si>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</si>
  <si>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</si>
  <si>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</si>
  <si>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</si>
  <si>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</si>
  <si>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</si>
  <si>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</si>
  <si>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</si>
  <si>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</si>
  <si>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</si>
  <si>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</si>
  <si>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</si>
  <si>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</si>
  <si>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</si>
  <si>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</si>
  <si>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</si>
  <si>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</si>
  <si>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</si>
  <si>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</si>
  <si>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</si>
  <si>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</si>
  <si>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</si>
  <si>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</si>
  <si>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</si>
  <si>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</si>
  <si>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</si>
  <si>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</si>
  <si>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</si>
  <si>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</si>
  <si>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</si>
  <si>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</si>
  <si>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</si>
  <si>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</si>
  <si>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</si>
  <si>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</si>
  <si>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</si>
  <si>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</si>
  <si>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</si>
  <si>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</si>
  <si>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</si>
  <si>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</si>
  <si>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</si>
  <si>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</si>
  <si>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</si>
  <si>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</si>
  <si>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</si>
  <si>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</si>
  <si>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</si>
  <si>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</si>
  <si>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</si>
  <si>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</si>
  <si>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</si>
  <si>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</si>
  <si>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</si>
  <si>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</si>
  <si>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</si>
  <si>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</si>
  <si>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</si>
  <si>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</si>
  <si>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</si>
  <si>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</si>
  <si>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</si>
  <si>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</si>
  <si>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</si>
  <si>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</si>
  <si>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</si>
  <si>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</si>
  <si>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</si>
  <si>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</si>
  <si>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</si>
  <si>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</si>
  <si>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</si>
  <si>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</si>
  <si>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</si>
  <si>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</si>
  <si>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</si>
  <si>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</si>
  <si>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</si>
  <si>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</si>
  <si>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</si>
  <si>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</si>
  <si>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</si>
  <si>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</si>
  <si>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</si>
  <si>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</si>
  <si>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</si>
  <si>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</si>
  <si>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</si>
  <si>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</si>
  <si>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</si>
  <si>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</si>
  <si>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</si>
  <si>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</si>
  <si>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</si>
  <si>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</si>
  <si>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</si>
  <si>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</si>
  <si>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</si>
  <si>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</si>
  <si>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</si>
  <si>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</si>
  <si>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</si>
  <si>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</si>
  <si>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</si>
  <si>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</si>
  <si>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</si>
  <si>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</si>
  <si>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</si>
  <si>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</si>
  <si>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</si>
  <si>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</si>
  <si>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</si>
  <si>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</si>
  <si>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</si>
  <si>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</si>
  <si>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</si>
  <si>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</si>
  <si>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</si>
  <si>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</si>
  <si>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</si>
  <si>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</si>
  <si>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</si>
  <si>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</si>
  <si>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</si>
  <si>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</si>
  <si>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</si>
  <si>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</si>
  <si>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</si>
  <si>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</si>
  <si>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</si>
  <si>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</si>
  <si>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</si>
  <si>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</si>
  <si>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</si>
  <si>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</si>
  <si>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</si>
  <si>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</si>
  <si>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</si>
  <si>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</si>
  <si>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</si>
  <si>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</si>
  <si>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</si>
  <si>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</si>
  <si>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</si>
  <si>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</si>
  <si>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</si>
  <si>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</si>
  <si>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</si>
  <si>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</si>
  <si>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</si>
  <si>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</si>
  <si>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</si>
  <si>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</si>
  <si>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</si>
  <si>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</si>
  <si>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</si>
  <si>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</si>
  <si>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</si>
  <si>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</si>
  <si>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</si>
  <si>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</si>
  <si>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</si>
  <si>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</si>
  <si>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</si>
  <si>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</si>
  <si>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</si>
  <si>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</si>
  <si>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</si>
  <si>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</si>
  <si>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</si>
  <si>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</si>
  <si>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</si>
  <si>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</si>
  <si>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</si>
  <si>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</si>
  <si>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</si>
  <si>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</si>
  <si>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</si>
  <si>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</si>
  <si>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</si>
  <si>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</si>
  <si>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</si>
  <si>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</si>
  <si>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</si>
  <si>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</si>
  <si>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</si>
  <si>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</si>
  <si>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</si>
  <si>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</si>
  <si>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</si>
  <si>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</si>
  <si>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</si>
  <si>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</si>
  <si>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</si>
  <si>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</si>
  <si>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</si>
  <si>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</si>
  <si>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</si>
  <si>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</si>
  <si>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</si>
  <si>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</si>
  <si>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</si>
  <si>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</si>
  <si>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</si>
  <si>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</si>
  <si>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</si>
  <si>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</si>
  <si>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</si>
  <si>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</si>
  <si>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</si>
  <si>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</si>
  <si>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</si>
  <si>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</si>
  <si>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</si>
  <si>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</si>
  <si>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</si>
  <si>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</si>
  <si>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</si>
  <si>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</si>
  <si>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</si>
  <si>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</si>
  <si>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</si>
  <si>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</si>
  <si>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</si>
  <si>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</si>
  <si>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</si>
  <si>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</si>
  <si>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</si>
  <si>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</si>
  <si>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</si>
  <si>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</si>
  <si>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</si>
  <si>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</si>
  <si>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</si>
  <si>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</si>
  <si>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</si>
  <si>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</si>
  <si>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</si>
  <si>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</si>
  <si>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</si>
  <si>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</si>
  <si>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</si>
  <si>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</si>
  <si>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</si>
  <si>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</si>
  <si>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</si>
  <si>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</si>
  <si>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</si>
  <si>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</si>
  <si>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</si>
  <si>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</si>
  <si>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</si>
  <si>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</si>
  <si>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</si>
  <si>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</si>
  <si>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</si>
  <si>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</si>
  <si>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</si>
  <si>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</si>
  <si>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</si>
  <si>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</si>
  <si>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</si>
  <si>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</si>
  <si>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</si>
  <si>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</si>
  <si>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</si>
  <si>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</si>
  <si>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</si>
  <si>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</si>
  <si>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</si>
  <si>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</si>
  <si>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</si>
  <si>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</si>
  <si>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</si>
  <si>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</si>
  <si>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</si>
  <si>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</si>
  <si>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</si>
  <si>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</si>
  <si>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</si>
  <si>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</si>
  <si>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</si>
  <si>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</si>
  <si>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</si>
  <si>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</si>
  <si>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</si>
  <si>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</si>
  <si>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</si>
  <si>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</si>
  <si>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</si>
  <si>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</si>
  <si>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</si>
  <si>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</si>
  <si>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</si>
  <si>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</si>
  <si>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</si>
  <si>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</si>
  <si>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</si>
  <si>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</si>
  <si>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</si>
  <si>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</si>
  <si>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</si>
  <si>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</si>
  <si>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</si>
  <si>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</si>
  <si>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</si>
  <si>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</si>
  <si>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</si>
  <si>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</si>
  <si>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</si>
  <si>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</si>
  <si>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</si>
  <si>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</si>
  <si>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</si>
  <si>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</si>
  <si>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</si>
  <si>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</si>
  <si>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</si>
  <si>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</si>
  <si>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</si>
  <si>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</si>
  <si>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</si>
  <si>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</si>
  <si>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</si>
  <si>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</si>
  <si>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</si>
  <si>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</si>
  <si>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</si>
  <si>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</si>
  <si>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</si>
  <si>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</si>
  <si>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</si>
  <si>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</si>
  <si>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</si>
  <si>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</si>
  <si>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</si>
  <si>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</si>
  <si>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</si>
  <si>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</si>
  <si>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</si>
  <si>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</si>
  <si>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</si>
  <si>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</si>
  <si>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</si>
  <si>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</si>
  <si>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</si>
  <si>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</si>
  <si>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</si>
  <si>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</si>
  <si>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</si>
  <si>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</si>
  <si>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</si>
  <si>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</si>
  <si>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</si>
  <si>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</si>
  <si>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</si>
  <si>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</si>
  <si>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</si>
  <si>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</si>
  <si>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</si>
  <si>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</si>
  <si>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</si>
  <si>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</si>
  <si>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</si>
  <si>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</si>
  <si>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</si>
  <si>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</si>
  <si>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</si>
  <si>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</si>
  <si>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</si>
  <si>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</si>
  <si>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</si>
  <si>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</si>
  <si>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</si>
  <si>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</si>
  <si>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</si>
  <si>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</si>
  <si>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</si>
  <si>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</si>
  <si>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</si>
  <si>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</si>
  <si>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</si>
  <si>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</si>
  <si>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</si>
  <si>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</si>
  <si>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</si>
  <si>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</si>
  <si>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</si>
  <si>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</si>
  <si>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</si>
  <si>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</si>
  <si>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</si>
  <si>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</si>
  <si>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</si>
  <si>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</si>
  <si>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</si>
  <si>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</si>
  <si>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</si>
  <si>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</si>
  <si>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</si>
  <si>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</si>
  <si>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</si>
  <si>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</si>
  <si>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</si>
  <si>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</si>
  <si>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</si>
  <si>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</si>
  <si>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</si>
  <si>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</si>
  <si>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</si>
  <si>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</si>
  <si>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</si>
  <si>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</si>
  <si>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</si>
  <si>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</si>
  <si>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</si>
  <si>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</si>
  <si>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</si>
  <si>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</si>
  <si>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</si>
  <si>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</si>
  <si>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</si>
  <si>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</si>
  <si>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</si>
  <si>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</si>
  <si>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</si>
  <si>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</si>
  <si>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</si>
  <si>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</si>
  <si>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</si>
  <si>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</si>
  <si>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</si>
  <si>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</si>
  <si>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</si>
  <si>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</si>
  <si>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</si>
  <si>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</si>
  <si>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</si>
  <si>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</si>
  <si>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</si>
  <si>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</si>
  <si>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</si>
  <si>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</si>
  <si>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</si>
  <si>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</si>
  <si>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</si>
  <si>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</si>
  <si>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</si>
  <si>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</si>
  <si>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</si>
  <si>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</si>
  <si>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</si>
  <si>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</si>
  <si>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</si>
  <si>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</si>
  <si>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</si>
  <si>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</si>
  <si>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</si>
  <si>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</si>
  <si>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</si>
  <si>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</si>
  <si>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</si>
  <si>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</si>
  <si>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</si>
  <si>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</si>
  <si>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</si>
  <si>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</si>
  <si>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</si>
  <si>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</si>
  <si>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</si>
  <si>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</si>
  <si>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</si>
  <si>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</si>
  <si>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</si>
  <si>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</si>
  <si>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</si>
  <si>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</si>
  <si>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</si>
  <si>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</si>
  <si>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</si>
  <si>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</si>
  <si>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</si>
  <si>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</si>
  <si>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</si>
  <si>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</si>
  <si>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</si>
  <si>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</si>
  <si>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</si>
  <si>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</si>
  <si>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</si>
  <si>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</si>
  <si>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</si>
  <si>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</si>
  <si>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</si>
  <si>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</si>
  <si>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</si>
  <si>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</si>
  <si>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</si>
  <si>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</si>
  <si>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</si>
  <si>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</si>
  <si>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</si>
  <si>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</si>
  <si>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</si>
  <si>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</si>
  <si>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</si>
  <si>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</si>
  <si>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</si>
  <si>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</si>
  <si>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</si>
  <si>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</si>
  <si>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</si>
  <si>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</si>
  <si>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</si>
  <si>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</si>
  <si>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</si>
  <si>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</si>
  <si>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</si>
  <si>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</si>
  <si>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</si>
  <si>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</si>
  <si>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</si>
  <si>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</si>
  <si>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</si>
  <si>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</si>
  <si>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</si>
  <si>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</si>
  <si>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</si>
  <si>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</si>
  <si>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</si>
  <si>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</si>
  <si>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</si>
  <si>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</si>
  <si>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</si>
  <si>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</si>
  <si>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</si>
  <si>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</si>
  <si>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</si>
  <si>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</si>
  <si>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</si>
  <si>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</si>
  <si>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</si>
  <si>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</si>
  <si>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</si>
  <si>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</si>
  <si>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</si>
  <si>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</si>
  <si>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</si>
  <si>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</si>
  <si>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</si>
  <si>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</si>
  <si>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</si>
  <si>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</si>
  <si>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</si>
  <si>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</si>
  <si>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</si>
  <si>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</si>
  <si>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</si>
  <si>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</si>
  <si>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</si>
  <si>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</si>
  <si>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</si>
  <si>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</si>
  <si>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</si>
  <si>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</si>
  <si>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</si>
  <si>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</si>
  <si>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</si>
  <si>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</si>
  <si>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</si>
  <si>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</si>
  <si>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</si>
  <si>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</si>
  <si>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</si>
  <si>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</si>
  <si>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</si>
  <si>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3</t>
  </si>
  <si>
    <t>Both</t>
  </si>
  <si>
    <t>2</t>
  </si>
  <si>
    <t>Off-site Buffer</t>
  </si>
  <si>
    <t>1</t>
  </si>
  <si>
    <t>RBV Buffer</t>
  </si>
  <si>
    <t>CL-National Park</t>
  </si>
  <si>
    <t>CL-Wildlife Area</t>
  </si>
  <si>
    <t>CL-Reserve</t>
  </si>
  <si>
    <t>4</t>
  </si>
  <si>
    <t>CL-Conservation Area</t>
  </si>
  <si>
    <t>5</t>
  </si>
  <si>
    <t>Council (SNA)</t>
  </si>
  <si>
    <t>6</t>
  </si>
  <si>
    <t>Private (SNA)</t>
  </si>
  <si>
    <t>7</t>
  </si>
  <si>
    <t>QEII</t>
  </si>
  <si>
    <t>8</t>
  </si>
  <si>
    <t>Nga Whenua Rahui Fund</t>
  </si>
  <si>
    <t>9</t>
  </si>
  <si>
    <t>Not a Recognised Biodiversity Site</t>
  </si>
  <si>
    <t>Alpine grass/herbfield</t>
  </si>
  <si>
    <t>19</t>
  </si>
  <si>
    <t>Broadleaf indigenous hardwoods</t>
  </si>
  <si>
    <t>25</t>
  </si>
  <si>
    <t>Deciduous hardwoods</t>
  </si>
  <si>
    <t>12</t>
  </si>
  <si>
    <t>Depleted grassland</t>
  </si>
  <si>
    <t>Estaurine open water</t>
  </si>
  <si>
    <t>27</t>
  </si>
  <si>
    <t>Exotic forest</t>
  </si>
  <si>
    <t>16</t>
  </si>
  <si>
    <t>Fernland</t>
  </si>
  <si>
    <t>15</t>
  </si>
  <si>
    <t>Flaxland</t>
  </si>
  <si>
    <t>24</t>
  </si>
  <si>
    <t>Forest-harvested</t>
  </si>
  <si>
    <t>17</t>
  </si>
  <si>
    <t>Gorse and/or broom</t>
  </si>
  <si>
    <t>Gravel or rock</t>
  </si>
  <si>
    <t>13</t>
  </si>
  <si>
    <t>Herbaceous Freshwater Vegetation</t>
  </si>
  <si>
    <t>14</t>
  </si>
  <si>
    <t>Herbaceous Saline Vegetation</t>
  </si>
  <si>
    <t>High Producing Exotic Grassland</t>
  </si>
  <si>
    <t>26</t>
  </si>
  <si>
    <t>Indigenous forest</t>
  </si>
  <si>
    <t>Lake or Pond</t>
  </si>
  <si>
    <t>10</t>
  </si>
  <si>
    <t>Low Producing Grassland</t>
  </si>
  <si>
    <t>23</t>
  </si>
  <si>
    <t>Mangrove</t>
  </si>
  <si>
    <t>18</t>
  </si>
  <si>
    <t>Manuka and or kanuka</t>
  </si>
  <si>
    <t>22</t>
  </si>
  <si>
    <t>Matagouri or grey scrub</t>
  </si>
  <si>
    <t>21</t>
  </si>
  <si>
    <t>Mixed, exotic shrubland</t>
  </si>
  <si>
    <t>Orchards, Vineyards or Other Perennial Crops</t>
  </si>
  <si>
    <t>River</t>
  </si>
  <si>
    <t>Sand or gravel</t>
  </si>
  <si>
    <t>Short-rotation cropland</t>
  </si>
  <si>
    <t>20</t>
  </si>
  <si>
    <t>Sub Alpine Shrubland</t>
  </si>
  <si>
    <t>11</t>
  </si>
  <si>
    <t>Tall tussock grassland</t>
  </si>
  <si>
    <t>Built Heritage</t>
  </si>
  <si>
    <t>Climate Change Mitigation</t>
  </si>
  <si>
    <t>Cultural Heritage</t>
  </si>
  <si>
    <t>Erosion Prevention</t>
  </si>
  <si>
    <t>Landscape Integration</t>
  </si>
  <si>
    <t>Noise Mitigation</t>
  </si>
  <si>
    <t>Protect Adjoining Biodiversity Values</t>
  </si>
  <si>
    <t>Visual Amenity</t>
  </si>
  <si>
    <t>Visual Screening</t>
  </si>
  <si>
    <t>Water Quality</t>
  </si>
  <si>
    <t>Enhance</t>
  </si>
  <si>
    <t>Standard Maintenance</t>
  </si>
  <si>
    <t>Support</t>
  </si>
  <si>
    <t>Cyclic Mowing</t>
  </si>
  <si>
    <t>Cyclic Non-Mowing</t>
  </si>
  <si>
    <t>Vegetation Trimming</t>
  </si>
  <si>
    <t>Herbicide Application</t>
  </si>
  <si>
    <t>Herbicide Restrictions Apply</t>
  </si>
  <si>
    <t>None</t>
  </si>
  <si>
    <t>Biological Control</t>
  </si>
  <si>
    <t>Water or Steam</t>
  </si>
  <si>
    <t>Fertiliser</t>
  </si>
  <si>
    <t>Staking</t>
  </si>
  <si>
    <t>Weed Control</t>
  </si>
  <si>
    <t>Watering/Irrigation</t>
  </si>
  <si>
    <t>L</t>
  </si>
  <si>
    <t>Left</t>
  </si>
  <si>
    <t>R</t>
  </si>
  <si>
    <t>Right</t>
  </si>
  <si>
    <t>C</t>
  </si>
  <si>
    <t>Centre</t>
  </si>
  <si>
    <t>Excellent (As New)</t>
  </si>
  <si>
    <t>Good</t>
  </si>
  <si>
    <t>Fair</t>
  </si>
  <si>
    <t>Poor</t>
  </si>
  <si>
    <t>Very Poor (Failed)</t>
  </si>
  <si>
    <t>Not Managed</t>
  </si>
  <si>
    <t>Moderate</t>
  </si>
  <si>
    <t>NZTA</t>
  </si>
  <si>
    <t>NOC</t>
  </si>
  <si>
    <t>MOT</t>
  </si>
  <si>
    <t>MfE</t>
  </si>
  <si>
    <t>No</t>
  </si>
  <si>
    <t>Didymo</t>
  </si>
  <si>
    <t>Kauri Dieback</t>
  </si>
  <si>
    <t>Myrtle Rust</t>
  </si>
  <si>
    <t>Yellow Brittle Grass (YBG)</t>
  </si>
  <si>
    <t>Community</t>
  </si>
  <si>
    <t>Council</t>
  </si>
  <si>
    <t>DOC</t>
  </si>
  <si>
    <t>Iwi/Hapu</t>
  </si>
  <si>
    <t>Landowner</t>
  </si>
  <si>
    <t>PF2050</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</si>
  <si>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</si>
  <si>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</si>
  <si>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</si>
  <si>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</si>
  <si>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</si>
  <si>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</si>
  <si>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</si>
  <si>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</si>
  <si>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</si>
  <si>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</si>
  <si>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</si>
  <si>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</si>
  <si>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</si>
  <si>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</si>
  <si>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</si>
  <si>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</si>
  <si>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</si>
  <si>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</si>
  <si>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</si>
  <si>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</si>
  <si>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</si>
  <si>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</si>
  <si>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Network Operations</t>
  </si>
  <si>
    <t>Project</t>
  </si>
  <si>
    <t>Property Management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</si>
  <si>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</si>
  <si>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</si>
  <si>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</si>
  <si>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</si>
  <si>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</si>
  <si>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</si>
  <si>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</si>
  <si>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</si>
  <si>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</si>
  <si>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</si>
  <si>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</si>
  <si>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</si>
  <si>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</si>
  <si>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</si>
  <si>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</si>
  <si>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</si>
  <si>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</si>
  <si>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</si>
  <si>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</si>
  <si>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</si>
  <si>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</si>
  <si>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</si>
  <si>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</si>
  <si>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</si>
  <si>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</si>
  <si>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</si>
  <si>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</si>
  <si>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</si>
  <si>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</si>
  <si>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</si>
  <si>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</si>
  <si>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</si>
  <si>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</si>
  <si>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</si>
  <si>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</si>
  <si>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</si>
  <si>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</si>
  <si>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</si>
  <si>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</si>
  <si>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</si>
  <si>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</si>
  <si>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</si>
  <si>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</si>
  <si>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</si>
  <si>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</si>
  <si>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</si>
  <si>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</si>
  <si>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</si>
  <si>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</si>
  <si>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</si>
  <si>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</si>
  <si>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</si>
  <si>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</si>
  <si>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</si>
  <si>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</si>
  <si>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</si>
  <si>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</si>
  <si>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</si>
  <si>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</si>
  <si>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</si>
  <si>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28</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</si>
  <si>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</si>
  <si>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</si>
  <si>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</si>
  <si>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</si>
  <si>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</si>
  <si>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</si>
  <si>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</si>
  <si>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</si>
  <si>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</si>
  <si>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</si>
  <si>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</si>
  <si>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</si>
  <si>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</si>
  <si>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</si>
  <si>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</si>
  <si>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</si>
  <si>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</si>
  <si>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</si>
  <si>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</si>
  <si>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</si>
  <si>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</si>
  <si>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</si>
  <si>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</si>
  <si>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</si>
  <si>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</si>
  <si>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38</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</si>
  <si>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</si>
  <si>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</si>
  <si>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</si>
  <si>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</si>
  <si>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</si>
  <si>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</si>
  <si>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</si>
  <si>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</si>
  <si>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</si>
  <si>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</si>
  <si>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</si>
  <si>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</si>
  <si>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</si>
  <si>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</si>
  <si>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</si>
  <si>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</si>
  <si>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</si>
  <si>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</si>
  <si>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</si>
  <si>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</si>
  <si>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</si>
  <si>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</si>
  <si>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</si>
  <si>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</si>
  <si>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</si>
  <si>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</si>
  <si>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</si>
  <si>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</si>
  <si>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</si>
  <si>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</si>
  <si>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</si>
  <si>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</si>
  <si>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</si>
  <si>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</si>
  <si>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</si>
  <si>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</si>
  <si>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</si>
  <si>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</si>
  <si>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</si>
  <si>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</si>
  <si>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</si>
  <si>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</si>
  <si>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</si>
  <si>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</si>
  <si>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</si>
  <si>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</si>
  <si>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</si>
  <si>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</si>
  <si>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</si>
  <si>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</si>
  <si>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</si>
  <si>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</si>
  <si>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</si>
  <si>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</si>
  <si>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</si>
  <si>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</si>
  <si>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</si>
  <si>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</si>
  <si>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</si>
  <si>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</si>
  <si>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</si>
  <si>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</si>
  <si>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</si>
  <si>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</si>
  <si>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</si>
  <si>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</si>
  <si>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</si>
  <si>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</si>
  <si>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</si>
  <si>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</si>
  <si>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</si>
  <si>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</si>
  <si>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</si>
  <si>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</si>
  <si>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</si>
  <si>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</si>
  <si>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</si>
  <si>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</si>
  <si>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</si>
  <si>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</si>
  <si>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</si>
  <si>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</si>
  <si>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</si>
  <si>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</si>
  <si>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</si>
  <si>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</si>
  <si>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</si>
  <si>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</si>
  <si>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</si>
  <si>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</si>
  <si>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</si>
  <si>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</si>
  <si>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</si>
  <si>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</si>
  <si>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</si>
  <si>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</si>
  <si>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</si>
  <si>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</si>
  <si>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</si>
  <si>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</si>
  <si>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</si>
  <si>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</si>
  <si>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</si>
  <si>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</si>
  <si>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</si>
  <si>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</si>
  <si>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</si>
  <si>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</si>
  <si>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</si>
  <si>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</si>
  <si>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</si>
  <si>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</si>
  <si>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</si>
  <si>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</si>
  <si>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</si>
  <si>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</si>
  <si>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</si>
  <si>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</si>
  <si>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</si>
  <si>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</si>
  <si>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</si>
  <si>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</si>
  <si>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</si>
  <si>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</si>
  <si>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</si>
  <si>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</si>
  <si>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</si>
  <si>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</si>
  <si>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</si>
  <si>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</si>
  <si>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</si>
  <si>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</si>
  <si>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</si>
  <si>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</si>
  <si>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</si>
  <si>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</si>
  <si>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</si>
  <si>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</si>
  <si>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</si>
  <si>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</si>
  <si>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</si>
  <si>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</si>
  <si>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</si>
  <si>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</si>
  <si>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</si>
  <si>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</si>
  <si>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</si>
  <si>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</si>
  <si>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</si>
  <si>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</si>
  <si>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</si>
  <si>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</si>
  <si>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</si>
  <si>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</si>
  <si>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</si>
  <si>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</si>
  <si>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</si>
  <si>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</si>
  <si>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</si>
  <si>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</si>
  <si>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</si>
  <si>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</si>
  <si>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</si>
  <si>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</si>
  <si>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</si>
  <si>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</si>
  <si>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</si>
  <si>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58</t>
  </si>
  <si>
    <t>SWC Dished Channel (Sealed)</t>
  </si>
  <si>
    <t>SWC Dished Channel (Stone)</t>
  </si>
  <si>
    <t>SWC Dummy</t>
  </si>
  <si>
    <t>61</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</si>
  <si>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</si>
  <si>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</si>
  <si>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</si>
  <si>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</si>
  <si>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</si>
  <si>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</si>
  <si>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</si>
  <si>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</si>
  <si>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</si>
  <si>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</si>
  <si>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</si>
  <si>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</si>
  <si>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</si>
  <si>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</si>
  <si>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</si>
  <si>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</si>
  <si>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</si>
  <si>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</si>
  <si>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</si>
  <si>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</si>
  <si>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</si>
  <si>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</si>
  <si>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</si>
  <si>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</si>
  <si>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</si>
  <si>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</si>
  <si>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</si>
  <si>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</si>
  <si>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</si>
  <si>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</si>
  <si>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</si>
  <si>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</si>
  <si>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</si>
  <si>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</si>
  <si>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</si>
  <si>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</si>
  <si>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</si>
  <si>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</si>
  <si>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</si>
  <si>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</si>
  <si>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</si>
  <si>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</si>
  <si>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</si>
  <si>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</si>
  <si>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</si>
  <si>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</si>
  <si>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</si>
  <si>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</si>
  <si>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</si>
  <si>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</si>
  <si>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</si>
  <si>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</si>
  <si>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</si>
  <si>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</si>
  <si>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</si>
  <si>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</si>
  <si>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</si>
  <si>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</si>
  <si>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</si>
  <si>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</si>
  <si>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</si>
  <si>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</si>
  <si>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</si>
  <si>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</si>
  <si>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</si>
  <si>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</si>
  <si>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</si>
  <si>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</si>
  <si>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</si>
  <si>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</si>
  <si>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</si>
  <si>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</si>
  <si>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</si>
  <si>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</si>
  <si>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</si>
  <si>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</si>
  <si>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</si>
  <si>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</si>
  <si>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</si>
  <si>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</si>
  <si>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</si>
  <si>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</si>
  <si>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</si>
  <si>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</si>
  <si>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</si>
  <si>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</si>
  <si>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</si>
  <si>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</si>
  <si>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</si>
  <si>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</si>
  <si>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</si>
  <si>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</si>
  <si>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</si>
  <si>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</si>
  <si>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</si>
  <si>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</si>
  <si>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</si>
  <si>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</si>
  <si>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</si>
  <si>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</si>
  <si>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</si>
  <si>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</si>
  <si>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</si>
  <si>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</si>
  <si>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</si>
  <si>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</si>
  <si>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</si>
  <si>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</si>
  <si>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</si>
  <si>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</si>
  <si>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</si>
  <si>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</si>
  <si>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</si>
  <si>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</si>
  <si>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</si>
  <si>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</si>
  <si>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</si>
  <si>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</si>
  <si>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</si>
  <si>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</si>
  <si>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</si>
  <si>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</si>
  <si>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</si>
  <si>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</si>
  <si>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</si>
  <si>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</si>
  <si>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</si>
  <si>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</si>
  <si>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</si>
  <si>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</si>
  <si>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</si>
  <si>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</si>
  <si>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</si>
  <si>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</si>
  <si>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</si>
  <si>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</si>
  <si>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</si>
  <si>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</si>
  <si>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</si>
  <si>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</si>
  <si>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</si>
  <si>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</si>
  <si>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</si>
  <si>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</si>
  <si>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</si>
  <si>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</si>
  <si>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</si>
  <si>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</si>
  <si>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</si>
  <si>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</si>
  <si>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</si>
  <si>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</si>
  <si>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</si>
  <si>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</si>
  <si>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</si>
  <si>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</si>
  <si>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</si>
  <si>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</si>
  <si>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</si>
  <si>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</si>
  <si>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</si>
  <si>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</si>
  <si>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</si>
  <si>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</si>
  <si>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</si>
  <si>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</si>
  <si>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</si>
  <si>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</si>
  <si>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</si>
  <si>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</si>
  <si>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</si>
  <si>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</si>
  <si>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</si>
  <si>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</si>
  <si>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</si>
  <si>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</si>
  <si>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</si>
  <si>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</si>
  <si>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</si>
  <si>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</si>
  <si>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</si>
  <si>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</si>
  <si>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</si>
  <si>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</si>
  <si>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</si>
  <si>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</si>
  <si>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</si>
  <si>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</si>
  <si>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</si>
  <si>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</si>
  <si>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</si>
  <si>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</si>
  <si>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</si>
  <si>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</si>
  <si>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</si>
  <si>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</si>
  <si>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</si>
  <si>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</si>
  <si>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</si>
  <si>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</si>
  <si>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</si>
  <si>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</si>
  <si>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</si>
  <si>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</si>
  <si>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</si>
  <si>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</si>
  <si>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</si>
  <si>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</si>
  <si>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</si>
  <si>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29</t>
  </si>
  <si>
    <t>Footpath Metal</t>
  </si>
  <si>
    <t>30</t>
  </si>
  <si>
    <t>Footpath Seal</t>
  </si>
  <si>
    <t>31</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</si>
  <si>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</si>
  <si>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</si>
  <si>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</si>
  <si>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</si>
  <si>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</si>
  <si>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</si>
  <si>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</si>
  <si>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</si>
  <si>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</si>
  <si>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</si>
  <si>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</si>
  <si>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</si>
  <si>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</si>
  <si>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</si>
  <si>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</si>
  <si>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</si>
  <si>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</si>
  <si>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</si>
  <si>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</si>
  <si>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</si>
  <si>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</si>
  <si>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</si>
  <si>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</si>
  <si>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</si>
  <si>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</si>
  <si>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</si>
  <si>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</si>
  <si>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</si>
  <si>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</si>
  <si>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</si>
  <si>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</si>
  <si>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</si>
  <si>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</si>
  <si>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</si>
  <si>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</si>
  <si>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</si>
  <si>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</si>
  <si>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</si>
  <si>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</si>
  <si>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</si>
  <si>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</si>
  <si>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</si>
  <si>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</si>
  <si>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</si>
  <si>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</si>
  <si>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</si>
  <si>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</si>
  <si>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</si>
  <si>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</si>
  <si>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</si>
  <si>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</si>
  <si>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</si>
  <si>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</si>
  <si>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</si>
  <si>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</si>
  <si>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</si>
  <si>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</si>
  <si>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</si>
  <si>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</si>
  <si>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</si>
  <si>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</si>
  <si>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</si>
  <si>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</si>
  <si>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</si>
  <si>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</si>
  <si>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</si>
  <si>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</si>
  <si>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</si>
  <si>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</si>
  <si>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</si>
  <si>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</si>
  <si>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</si>
  <si>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</si>
  <si>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</si>
  <si>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</si>
  <si>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</si>
  <si>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</si>
  <si>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</si>
  <si>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</si>
  <si>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</si>
  <si>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</si>
  <si>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</si>
  <si>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</si>
  <si>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</si>
  <si>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</si>
  <si>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</si>
  <si>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</si>
  <si>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</si>
  <si>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</si>
  <si>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</si>
  <si>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</si>
  <si>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</si>
  <si>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</si>
  <si>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</si>
  <si>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</si>
  <si>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</si>
  <si>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</si>
  <si>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</si>
  <si>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</si>
  <si>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</si>
  <si>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</si>
  <si>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</si>
  <si>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</si>
  <si>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</si>
  <si>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</si>
  <si>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</si>
  <si>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</si>
  <si>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</si>
  <si>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</si>
  <si>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</si>
  <si>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</si>
  <si>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</si>
  <si>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</si>
  <si>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</si>
  <si>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</si>
  <si>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</si>
  <si>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</si>
  <si>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</si>
  <si>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</si>
  <si>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</si>
  <si>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</si>
  <si>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</si>
  <si>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</si>
  <si>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</si>
  <si>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</si>
  <si>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</si>
  <si>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</si>
  <si>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</si>
  <si>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</si>
  <si>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</si>
  <si>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</si>
  <si>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</si>
  <si>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</si>
  <si>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</si>
  <si>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</si>
  <si>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</si>
  <si>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</si>
  <si>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</si>
  <si>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</si>
  <si>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</si>
  <si>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</si>
  <si>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</si>
  <si>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</si>
  <si>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</si>
  <si>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</si>
  <si>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</si>
  <si>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</si>
  <si>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</si>
  <si>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</si>
  <si>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</si>
  <si>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</si>
  <si>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</si>
  <si>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</si>
  <si>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</si>
  <si>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</si>
  <si>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</si>
  <si>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</si>
  <si>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</si>
  <si>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</si>
  <si>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</si>
  <si>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</si>
  <si>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</si>
  <si>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</si>
  <si>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</si>
  <si>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</si>
  <si>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</si>
  <si>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</si>
  <si>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</si>
  <si>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</si>
  <si>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</si>
  <si>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</si>
  <si>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</si>
  <si>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</si>
  <si>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</si>
  <si>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</si>
  <si>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</si>
  <si>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</si>
  <si>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</si>
  <si>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</si>
  <si>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</si>
  <si>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</si>
  <si>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</si>
  <si>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</si>
  <si>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</si>
  <si>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</si>
  <si>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</si>
  <si>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</si>
  <si>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</si>
  <si>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</si>
  <si>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</si>
  <si>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</si>
  <si>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</si>
  <si>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</si>
  <si>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</si>
  <si>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</si>
  <si>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</si>
  <si>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</si>
  <si>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</si>
  <si>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</si>
  <si>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</si>
  <si>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</si>
  <si>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</si>
  <si>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</si>
  <si>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</si>
  <si>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</si>
  <si>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</si>
  <si>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</si>
  <si>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</si>
  <si>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</si>
  <si>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</si>
  <si>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</si>
  <si>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</si>
  <si>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</si>
  <si>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</si>
  <si>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</si>
  <si>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</si>
  <si>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</si>
  <si>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</si>
  <si>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</si>
  <si>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</si>
  <si>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</si>
  <si>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</si>
  <si>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</si>
  <si>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</si>
  <si>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</si>
  <si>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</si>
  <si>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</si>
  <si>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</si>
  <si>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</si>
  <si>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</si>
  <si>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</si>
  <si>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</si>
  <si>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</si>
  <si>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</si>
  <si>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</si>
  <si>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</si>
  <si>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</si>
  <si>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</si>
  <si>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</si>
  <si>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</si>
  <si>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</si>
  <si>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</si>
  <si>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</si>
  <si>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</si>
  <si>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</si>
  <si>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</si>
  <si>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</si>
  <si>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</si>
  <si>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</si>
  <si>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</si>
  <si>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</si>
  <si>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</si>
  <si>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</si>
  <si>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</si>
  <si>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</si>
  <si>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</si>
  <si>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</si>
  <si>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</si>
  <si>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</si>
  <si>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</si>
  <si>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</si>
  <si>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</si>
  <si>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</si>
  <si>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</si>
  <si>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</si>
  <si>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</si>
  <si>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</si>
  <si>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</si>
  <si>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</si>
  <si>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</si>
  <si>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</si>
  <si>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</si>
  <si>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</si>
  <si>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</si>
  <si>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</si>
  <si>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</si>
  <si>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</si>
  <si>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</si>
  <si>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</si>
  <si>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</si>
  <si>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</si>
  <si>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</si>
  <si>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</si>
  <si>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</si>
  <si>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</si>
  <si>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</si>
  <si>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</si>
  <si>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</si>
  <si>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</si>
  <si>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</si>
  <si>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</si>
  <si>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</si>
  <si>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</si>
  <si>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</si>
  <si>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</si>
  <si>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</si>
  <si>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</si>
  <si>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</si>
  <si>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</si>
  <si>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</si>
  <si>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</si>
  <si>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</si>
  <si>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</si>
  <si>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</si>
  <si>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</si>
  <si>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</si>
  <si>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</si>
  <si>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</si>
  <si>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</si>
  <si>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</si>
  <si>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</si>
  <si>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</si>
  <si>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</si>
  <si>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</si>
  <si>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</si>
  <si>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</si>
  <si>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</si>
  <si>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</si>
  <si>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</si>
  <si>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</si>
  <si>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</si>
  <si>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</si>
  <si>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</si>
  <si>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</si>
  <si>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</si>
  <si>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</si>
  <si>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</si>
  <si>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</si>
  <si>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</si>
  <si>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</si>
  <si>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</si>
  <si>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</si>
  <si>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</si>
  <si>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</si>
  <si>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</si>
  <si>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</si>
  <si>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</si>
  <si>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</si>
  <si>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</si>
  <si>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</si>
  <si>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</si>
  <si>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</si>
  <si>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</si>
  <si>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</si>
  <si>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</si>
  <si>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</si>
  <si>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</si>
  <si>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</si>
  <si>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</si>
  <si>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</si>
  <si>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</si>
  <si>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</si>
  <si>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</si>
  <si>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</si>
  <si>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</si>
  <si>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</si>
  <si>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</si>
  <si>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</si>
  <si>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</si>
  <si>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</si>
  <si>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</si>
  <si>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</si>
  <si>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</si>
  <si>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</si>
  <si>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</si>
  <si>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</si>
  <si>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</si>
  <si>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</si>
  <si>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</si>
  <si>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</si>
  <si>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</si>
  <si>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</si>
  <si>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</si>
  <si>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</si>
  <si>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</si>
  <si>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</si>
  <si>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</si>
  <si>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</si>
  <si>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</si>
  <si>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</si>
  <si>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</si>
  <si>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</si>
  <si>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Mapped Wetland</t>
  </si>
  <si>
    <t>SNA</t>
  </si>
  <si>
    <t>Ashburton District Council</t>
  </si>
  <si>
    <t>Auckland Council</t>
  </si>
  <si>
    <t>Bay of Plenty Regional Council</t>
  </si>
  <si>
    <t>Buller District Council</t>
  </si>
  <si>
    <t>Canterbury Regional Council</t>
  </si>
  <si>
    <t>Carterton District Council</t>
  </si>
  <si>
    <t>34</t>
  </si>
  <si>
    <t>Central Hawke's Bay District Council</t>
  </si>
  <si>
    <t>Central Otago District Council</t>
  </si>
  <si>
    <t>Chatham Islands Council</t>
  </si>
  <si>
    <t>Christchurch City Council</t>
  </si>
  <si>
    <t>Clutha District Council</t>
  </si>
  <si>
    <t>Dunedin City Council</t>
  </si>
  <si>
    <t>Far North District Council</t>
  </si>
  <si>
    <t>33</t>
  </si>
  <si>
    <t>Gisborne District Council</t>
  </si>
  <si>
    <t>Gore District Council</t>
  </si>
  <si>
    <t>Grey District Council</t>
  </si>
  <si>
    <t>Hamilton City Council</t>
  </si>
  <si>
    <t>35</t>
  </si>
  <si>
    <t>Hastings District Council</t>
  </si>
  <si>
    <t>Hauraki District Council</t>
  </si>
  <si>
    <t>36</t>
  </si>
  <si>
    <t>Hawke's Bay Regional Council</t>
  </si>
  <si>
    <t>Horowhenua District Council</t>
  </si>
  <si>
    <t>Hurunui District Council</t>
  </si>
  <si>
    <t>53</t>
  </si>
  <si>
    <t>Hutt City Council</t>
  </si>
  <si>
    <t>Invercargill City Council</t>
  </si>
  <si>
    <t>Kaikoura District Council</t>
  </si>
  <si>
    <t>Kaipara District Council</t>
  </si>
  <si>
    <t>Kapiti Coast District Council</t>
  </si>
  <si>
    <t>Kawerau District Council</t>
  </si>
  <si>
    <t>LCDB</t>
  </si>
  <si>
    <t>Mackenzie District Council</t>
  </si>
  <si>
    <t>Manawatu District Council</t>
  </si>
  <si>
    <t>43</t>
  </si>
  <si>
    <t>Manawatu-Wanganui Regional Council</t>
  </si>
  <si>
    <t>Marlborough District Council</t>
  </si>
  <si>
    <t>Masterton District Council</t>
  </si>
  <si>
    <t>Matamata-Piako District Council</t>
  </si>
  <si>
    <t>NPSIB</t>
  </si>
  <si>
    <t>37</t>
  </si>
  <si>
    <t>Napier City Council</t>
  </si>
  <si>
    <t>Nelson City Council</t>
  </si>
  <si>
    <t>New Plymouth District Council</t>
  </si>
  <si>
    <t>Northland Regional Council</t>
  </si>
  <si>
    <t>Opotiki District Council</t>
  </si>
  <si>
    <t>Otago Regional Council</t>
  </si>
  <si>
    <t>Otorohanga District Council</t>
  </si>
  <si>
    <t>Palmerston North City Council</t>
  </si>
  <si>
    <t>Porirua City Council</t>
  </si>
  <si>
    <t>Queenstown-Lakes District Council</t>
  </si>
  <si>
    <t>Rangitikei District Council</t>
  </si>
  <si>
    <t>Rotorua District Council</t>
  </si>
  <si>
    <t>Ruapehu District Council</t>
  </si>
  <si>
    <t>Selwyn District Council</t>
  </si>
  <si>
    <t>South Taranaki District Council</t>
  </si>
  <si>
    <t>South Waikato District Council</t>
  </si>
  <si>
    <t>South Wairarapa District Council</t>
  </si>
  <si>
    <t>Southland District Council</t>
  </si>
  <si>
    <t>Southland Regional Council</t>
  </si>
  <si>
    <t>Stratford District Council</t>
  </si>
  <si>
    <t>32</t>
  </si>
  <si>
    <t>Taranaki Regional Council</t>
  </si>
  <si>
    <t>Tararua District Council</t>
  </si>
  <si>
    <t>Tasman District Council</t>
  </si>
  <si>
    <t>Taupo District Council</t>
  </si>
  <si>
    <t>Tauranga City Council</t>
  </si>
  <si>
    <t>Thames-Coromandel District Council</t>
  </si>
  <si>
    <t>Timaru District Council</t>
  </si>
  <si>
    <t>Upper Hutt City Council</t>
  </si>
  <si>
    <t>Waikato District Council</t>
  </si>
  <si>
    <t>Waikato Regional Council</t>
  </si>
  <si>
    <t>Waimakariri District Council</t>
  </si>
  <si>
    <t>Waimate District Council</t>
  </si>
  <si>
    <t>Waipa District Council</t>
  </si>
  <si>
    <t>Wairoa District Council</t>
  </si>
  <si>
    <t>Waitaki District Council</t>
  </si>
  <si>
    <t>Waitomo District Council</t>
  </si>
  <si>
    <t>Waka Kotahi NZ Transport Agency</t>
  </si>
  <si>
    <t>Wellington City Council</t>
  </si>
  <si>
    <t>Wellington Regional Council</t>
  </si>
  <si>
    <t>West Coast Regional Council</t>
  </si>
  <si>
    <t>Western Bay of Plenty District Council</t>
  </si>
  <si>
    <t>Westland District Council</t>
  </si>
  <si>
    <t>Whakatane District Council</t>
  </si>
  <si>
    <t>Whanganui District Council</t>
  </si>
  <si>
    <t>Whangarei District Council</t>
  </si>
  <si>
    <t>AEE</t>
  </si>
  <si>
    <t>Council Policy</t>
  </si>
  <si>
    <t>Naturally Occurring</t>
  </si>
  <si>
    <t>Planted</t>
  </si>
  <si>
    <t>Low</t>
  </si>
  <si>
    <t>High</t>
  </si>
  <si>
    <t>Very High</t>
  </si>
  <si>
    <t>Landscape Context</t>
  </si>
  <si>
    <t>Threatened Species Habitat</t>
  </si>
  <si>
    <t>Vegetation Present</t>
  </si>
  <si>
    <t>Wetland</t>
  </si>
  <si>
    <t>At Risk-Declining</t>
  </si>
  <si>
    <t>At Risk-Naturally Uncommon</t>
  </si>
  <si>
    <t>At Risk-Recovering</t>
  </si>
  <si>
    <t>At Risk-Relict</t>
  </si>
  <si>
    <t>Not Threatened</t>
  </si>
  <si>
    <t>Threatened-Nationally Critical</t>
  </si>
  <si>
    <t>Threatened-Nationally Endangered</t>
  </si>
  <si>
    <t>Threatened-Nationally Increasing</t>
  </si>
  <si>
    <t>Threatened-Nationally Vulnerable</t>
  </si>
  <si>
    <t>&lt;20% Indigenous Cover of its Former Extent</t>
  </si>
  <si>
    <t>20-30% Indigenous Cover of its Former Extent</t>
  </si>
  <si>
    <t>Indigenous Vegetation Associated with Sand Dunes</t>
  </si>
  <si>
    <t>Indigenous Vegetation that is Uncommon</t>
  </si>
  <si>
    <t>Naturally Uncommon Ecosystem</t>
  </si>
  <si>
    <t>Commercial Forest</t>
  </si>
  <si>
    <t>Farmland</t>
  </si>
  <si>
    <t>Recognised Biodiversity Site</t>
  </si>
  <si>
    <t>Peri-Urban</t>
  </si>
  <si>
    <t>Planned Development Area</t>
  </si>
  <si>
    <t>Urban</t>
  </si>
  <si>
    <t>Indigenous Vegetation</t>
  </si>
  <si>
    <t>&lt;5 m</t>
  </si>
  <si>
    <t>5-10 m</t>
  </si>
  <si>
    <t>11-20 m</t>
  </si>
  <si>
    <t>21-50 m</t>
  </si>
  <si>
    <t>51-100 m</t>
  </si>
  <si>
    <t>101-200 m</t>
  </si>
  <si>
    <t>201-1000 m</t>
  </si>
  <si>
    <t>&gt;1 km</t>
  </si>
  <si>
    <t>&lt;1 ha</t>
  </si>
  <si>
    <t>1-5 ha</t>
  </si>
  <si>
    <t>&gt;5 ha</t>
  </si>
  <si>
    <t>0-10%</t>
  </si>
  <si>
    <t>10-20%</t>
  </si>
  <si>
    <t>20-30%</t>
  </si>
  <si>
    <t>30-50%</t>
  </si>
  <si>
    <t>50-75%</t>
  </si>
  <si>
    <t>75%+</t>
  </si>
  <si>
    <t>I</t>
  </si>
  <si>
    <t>In service</t>
  </si>
  <si>
    <t>D</t>
  </si>
  <si>
    <t>Disposed of</t>
  </si>
  <si>
    <t>U</t>
  </si>
  <si>
    <t>Unavailable for use</t>
  </si>
  <si>
    <t>A</t>
  </si>
  <si>
    <t>Available for use</t>
  </si>
  <si>
    <t>Waka Kotahi NZ Transport Agency Monitoring Site</t>
  </si>
  <si>
    <t>Kauri</t>
  </si>
  <si>
    <t>Land Snail</t>
  </si>
  <si>
    <t>Mudfish</t>
  </si>
  <si>
    <t>Orchid</t>
  </si>
  <si>
    <t>Peripatus</t>
  </si>
  <si>
    <t>Weta</t>
  </si>
  <si>
    <t>Geothermal Feature</t>
  </si>
  <si>
    <t>Karst Outcrop</t>
  </si>
  <si>
    <t>Lava Flow</t>
  </si>
  <si>
    <t>Wildlife Sensitive Lighting</t>
  </si>
  <si>
    <t>Wildlife Connectivity Intervention</t>
  </si>
  <si>
    <t>Pest Proof Fence</t>
  </si>
  <si>
    <t>Penguin Fence</t>
  </si>
  <si>
    <t>Other Wildlife Fence</t>
  </si>
  <si>
    <t>Fur Seal Fence</t>
  </si>
  <si>
    <t>Kauri dieback</t>
  </si>
  <si>
    <t>Bat Roost Tree</t>
  </si>
  <si>
    <t>Protected Tree</t>
  </si>
  <si>
    <t>MS</t>
  </si>
  <si>
    <t>Asset cant be located</t>
  </si>
  <si>
    <t>Bylaw Update</t>
  </si>
  <si>
    <t>Bylaw Update Or Regulation Change</t>
  </si>
  <si>
    <t>Damaged-Crash</t>
  </si>
  <si>
    <t>Damaged-Other</t>
  </si>
  <si>
    <t>Removed</t>
  </si>
  <si>
    <t>New Road Added</t>
  </si>
  <si>
    <t>NC</t>
  </si>
  <si>
    <t>Not Major Culvert</t>
  </si>
  <si>
    <t>Upgrade</t>
  </si>
  <si>
    <t>Vandalism</t>
  </si>
  <si>
    <t>Missing</t>
  </si>
  <si>
    <t>DC</t>
  </si>
  <si>
    <t>Data Cleaning</t>
  </si>
  <si>
    <t>NRAD</t>
  </si>
  <si>
    <t>Not Required - Archived Data</t>
  </si>
  <si>
    <t>Bat</t>
  </si>
  <si>
    <t>Invertebrate</t>
  </si>
  <si>
    <t>Kiwi</t>
  </si>
  <si>
    <t>Seabird</t>
  </si>
  <si>
    <t>Seal</t>
  </si>
  <si>
    <t>Shorebird</t>
  </si>
  <si>
    <t>Terrestrial Bird - Other</t>
  </si>
  <si>
    <t>Waterfowl</t>
  </si>
  <si>
    <t>Wetland Bird</t>
  </si>
  <si>
    <t>Aquatic Insects</t>
  </si>
  <si>
    <t>Banded Dotterel</t>
  </si>
  <si>
    <t>Banded Rail</t>
  </si>
  <si>
    <t>Bittern</t>
  </si>
  <si>
    <t>Biocontrol Agents</t>
  </si>
  <si>
    <t>Blue Penguin</t>
  </si>
  <si>
    <t>Brown Kiwi</t>
  </si>
  <si>
    <t>Brown Teal</t>
  </si>
  <si>
    <t>Caspian Tern</t>
  </si>
  <si>
    <t>Cooks Petrel</t>
  </si>
  <si>
    <t>Fairy Tern</t>
  </si>
  <si>
    <t>Falcon</t>
  </si>
  <si>
    <t>Fernbird</t>
  </si>
  <si>
    <t>Great Spotted Kiwi</t>
  </si>
  <si>
    <t>Grey Teal</t>
  </si>
  <si>
    <t>Hutton's Shearwaters</t>
  </si>
  <si>
    <t>Kaka</t>
  </si>
  <si>
    <t>Kea</t>
  </si>
  <si>
    <t>Little Spotted Kiwi</t>
  </si>
  <si>
    <t>Long-Tailed Bat</t>
  </si>
  <si>
    <t>Moth/Butterfly</t>
  </si>
  <si>
    <t>NZ Coot</t>
  </si>
  <si>
    <t>NZ Fur Seal</t>
  </si>
  <si>
    <t>NZ NI Dotterel</t>
  </si>
  <si>
    <t>NZ Scaup</t>
  </si>
  <si>
    <t>NZ Sea Lion</t>
  </si>
  <si>
    <t>NZ SI Dotterel</t>
  </si>
  <si>
    <t>Other Invertebrate Conservation Species</t>
  </si>
  <si>
    <t>Pied Stilt</t>
  </si>
  <si>
    <t>Pollinators</t>
  </si>
  <si>
    <t>Red Billed Gull</t>
  </si>
  <si>
    <t>Rowi</t>
  </si>
  <si>
    <t>Royal Spoonbill</t>
  </si>
  <si>
    <t>Short-Tailed Bat</t>
  </si>
  <si>
    <t>SI Oyster Catcher</t>
  </si>
  <si>
    <t>Spotless Crake</t>
  </si>
  <si>
    <t>Tokoeka</t>
  </si>
  <si>
    <t>Variable Oyster Catcher</t>
  </si>
  <si>
    <t>Weka</t>
  </si>
  <si>
    <t>Westland Petrel</t>
  </si>
  <si>
    <t>Whio</t>
  </si>
  <si>
    <t>White Faced Heron</t>
  </si>
  <si>
    <t>Yellowhead</t>
  </si>
  <si>
    <t>Excessive Noise</t>
  </si>
  <si>
    <t>Foot Traffic</t>
  </si>
  <si>
    <t>Lighting</t>
  </si>
  <si>
    <t>Mowing</t>
  </si>
  <si>
    <t>Other Vegetation Removal</t>
  </si>
  <si>
    <t>Other Vegetation Trimming</t>
  </si>
  <si>
    <t>Planting Tall Vegetation</t>
  </si>
  <si>
    <t>Tree Removal</t>
  </si>
  <si>
    <t>Tree Trimming</t>
  </si>
  <si>
    <t>Vehicle Access</t>
  </si>
  <si>
    <t>Yes</t>
  </si>
  <si>
    <t>No (year-round)</t>
  </si>
  <si>
    <t>Case-by-base (see Ecologist)</t>
  </si>
  <si>
    <t>January</t>
  </si>
  <si>
    <t>February</t>
  </si>
  <si>
    <t>March</t>
  </si>
  <si>
    <t>April</t>
  </si>
  <si>
    <t>May</t>
  </si>
  <si>
    <t>June</t>
  </si>
  <si>
    <t>July</t>
  </si>
  <si>
    <t>August</t>
  </si>
  <si>
    <t>September</t>
  </si>
  <si>
    <t>October</t>
  </si>
  <si>
    <t>November</t>
  </si>
  <si>
    <t>December</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</si>
  <si>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</si>
  <si>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</si>
  <si>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</si>
  <si>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</si>
  <si>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</si>
  <si>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</si>
  <si>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</si>
  <si>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</si>
  <si>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</si>
  <si>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</si>
  <si>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</si>
  <si>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</si>
  <si>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</si>
  <si>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Crown - Road Reserve</t>
  </si>
  <si>
    <t>CD</t>
  </si>
  <si>
    <t>Crown - DOC</t>
  </si>
  <si>
    <t>CM</t>
  </si>
  <si>
    <t>Crown - MOE</t>
  </si>
  <si>
    <t>LA</t>
  </si>
  <si>
    <t>QLDC</t>
  </si>
  <si>
    <t>N1</t>
  </si>
  <si>
    <t>NZTA (Wakatipu)</t>
  </si>
  <si>
    <t>N2</t>
  </si>
  <si>
    <t>NZTA (Wanaka)</t>
  </si>
  <si>
    <t>NZ</t>
  </si>
  <si>
    <t>Q1</t>
  </si>
  <si>
    <t>QLDC S/L (Wakatipu)</t>
  </si>
  <si>
    <t>Q2</t>
  </si>
  <si>
    <t>QLDC S/L (Wanaka)</t>
  </si>
  <si>
    <t>Q3</t>
  </si>
  <si>
    <t>QLDC Reserves (Wakatipu)</t>
  </si>
  <si>
    <t>Q4</t>
  </si>
  <si>
    <t>QLDC Reserves (Wanaka)</t>
  </si>
  <si>
    <t>PE</t>
  </si>
  <si>
    <t>Pedestrian Easement</t>
  </si>
  <si>
    <t>Excellent</t>
  </si>
  <si>
    <t>Average</t>
  </si>
  <si>
    <t>Very poor</t>
  </si>
  <si>
    <t>Very Low</t>
  </si>
  <si>
    <t>Medium</t>
  </si>
  <si>
    <t>Extreme</t>
  </si>
  <si>
    <t>Rare</t>
  </si>
  <si>
    <t>Unlikely</t>
  </si>
  <si>
    <t>Possible</t>
  </si>
  <si>
    <t>Likely</t>
  </si>
  <si>
    <t>Almost Certain</t>
  </si>
  <si>
    <t>Insignificant</t>
  </si>
  <si>
    <t>Minor</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</si>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</sst>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18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B08F60-5C88-4C36-A777-32BD36731318}" name="use_default_rc" displayName="use_default_rc" ref="A1:E3" totalsRowShown="0" headerRowDxfId="147" headerRowBorderDxfId="148" tableBorderDxfId="149">
  <autoFilter ref="A1:E3" xr:uid="{56B08F60-5C88-4C36-A777-32BD36731318}"/>
  <sortState xmlns:xlrd2="http://schemas.microsoft.com/office/spreadsheetml/2017/richdata2" ref="A2:E3">
    <sortCondition ref="C2:C3"/>
    <sortCondition ref="D2:D3"/>
    <sortCondition ref="B2:B3"/>
  </sortState>
  <tableColumns count="5">
    <tableColumn id="1" xr3:uid="{5529A9B5-9C89-4249-99AF-149081FD19EF}" name="lookupKey"/>
    <tableColumn id="2" xr3:uid="{348141C7-A20B-4F82-A870-E515BCA0EE34}" name="lookupValue"/>
    <tableColumn id="3" xr3:uid="{8F2EB079-88C7-4891-B122-89B3D725CF24}" name="parentKey"/>
    <tableColumn id="4" xr3:uid="{0B57DE25-EEEB-400A-940C-64A0AD2B94C6}" name="parentDescription"/>
    <tableColumn id="5" xr3:uid="{5CD103F3-5817-4190-8B1D-83DDBA67736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F9BCF44-C4A3-4A83-B0BD-1DD4D5AE2B6A}" name="rul_reset" displayName="rul_reset" ref="A1:E3" totalsRowShown="0" headerRowDxfId="144" headerRowBorderDxfId="145" tableBorderDxfId="146">
  <autoFilter ref="A1:E3" xr:uid="{AF9BCF44-C4A3-4A83-B0BD-1DD4D5AE2B6A}"/>
  <sortState xmlns:xlrd2="http://schemas.microsoft.com/office/spreadsheetml/2017/richdata2" ref="A2:E3">
    <sortCondition ref="C2:C3"/>
    <sortCondition ref="D2:D3"/>
    <sortCondition ref="B2:B3"/>
  </sortState>
  <tableColumns count="5">
    <tableColumn id="1" xr3:uid="{4EEC22FE-DB5B-4415-B625-6E6C7F0B35DD}" name="lookupKey"/>
    <tableColumn id="2" xr3:uid="{42DD0C35-A4E6-4604-942E-DAF2D79B708D}" name="lookupValue"/>
    <tableColumn id="3" xr3:uid="{3AA2A355-C10A-4D4C-9743-860AD2FCF502}" name="parentKey"/>
    <tableColumn id="4" xr3:uid="{3B2D6081-AC69-44A2-B3C0-92646B89A2A5}" name="parentDescription"/>
    <tableColumn id="5" xr3:uid="{EE076B0B-E2A8-4F38-A0C5-2C01786BD3F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34F138-10DC-4039-93BD-992B15B0D504}" name="risk_consequence" displayName="risk_consequence" ref="A1:E7" totalsRowShown="0" headerRowDxfId="141" headerRowBorderDxfId="142" tableBorderDxfId="143">
  <autoFilter ref="A1:E7" xr:uid="{1534F138-10DC-4039-93BD-992B15B0D504}"/>
  <sortState xmlns:xlrd2="http://schemas.microsoft.com/office/spreadsheetml/2017/richdata2" ref="A2:E7">
    <sortCondition ref="C2:C7"/>
    <sortCondition ref="D2:D7"/>
    <sortCondition ref="B2:B7"/>
  </sortState>
  <tableColumns count="5">
    <tableColumn id="1" xr3:uid="{0F96622B-E5B9-4C4F-9DD2-6FC6E939D234}" name="lookupKey"/>
    <tableColumn id="2" xr3:uid="{1C3F6BBF-F39C-4F59-A2B1-69052292587D}" name="lookupValue"/>
    <tableColumn id="3" xr3:uid="{B2F6BDAA-3A29-4150-ADFA-E50A5F2C4FB3}" name="parentKey"/>
    <tableColumn id="4" xr3:uid="{9250B5AC-DD85-40DB-B35C-407893DEB3DE}" name="parentDescription"/>
    <tableColumn id="5" xr3:uid="{F5AF6BD5-54AF-4CE0-9820-88436D7EBA5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7B2D370-F2FA-409A-A858-D29C57B6B5D9}" name="risk_likelihood" displayName="risk_likelihood" ref="A1:E7" totalsRowShown="0" headerRowDxfId="138" headerRowBorderDxfId="139" tableBorderDxfId="140">
  <autoFilter ref="A1:E7" xr:uid="{17B2D370-F2FA-409A-A858-D29C57B6B5D9}"/>
  <sortState xmlns:xlrd2="http://schemas.microsoft.com/office/spreadsheetml/2017/richdata2" ref="A2:E7">
    <sortCondition ref="C2:C7"/>
    <sortCondition ref="D2:D7"/>
    <sortCondition ref="B2:B7"/>
  </sortState>
  <tableColumns count="5">
    <tableColumn id="1" xr3:uid="{1E44C413-4B35-458E-99BF-E2AD0A5C1B33}" name="lookupKey"/>
    <tableColumn id="2" xr3:uid="{0D0357CB-0862-4916-8774-31147EECCB3E}" name="lookupValue"/>
    <tableColumn id="3" xr3:uid="{2A728563-857F-4D60-AB14-059BC283F0A0}" name="parentKey"/>
    <tableColumn id="4" xr3:uid="{BFBD8BE5-A428-47CF-938E-5C17BE047640}" name="parentDescription"/>
    <tableColumn id="5" xr3:uid="{22706326-DE75-4691-A182-94C58EF3F27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624DEAB-E5B8-4A96-9E3F-FA59183603F4}" name="risk" displayName="risk" ref="A1:E7" totalsRowShown="0" headerRowDxfId="135" headerRowBorderDxfId="136" tableBorderDxfId="137">
  <autoFilter ref="A1:E7" xr:uid="{F624DEAB-E5B8-4A96-9E3F-FA59183603F4}"/>
  <sortState xmlns:xlrd2="http://schemas.microsoft.com/office/spreadsheetml/2017/richdata2" ref="A2:E7">
    <sortCondition ref="C2:C7"/>
    <sortCondition ref="D2:D7"/>
    <sortCondition ref="B2:B7"/>
  </sortState>
  <tableColumns count="5">
    <tableColumn id="1" xr3:uid="{C8230CDA-F045-4C2A-8E30-76172D49086C}" name="lookupKey"/>
    <tableColumn id="2" xr3:uid="{8122ABB3-3CAF-42CF-B79B-7F9C9CF1AC83}" name="lookupValue"/>
    <tableColumn id="3" xr3:uid="{E1E765AF-300D-4F96-B70D-43D058F48EE8}" name="parentKey"/>
    <tableColumn id="4" xr3:uid="{3EC4E5CE-039B-43B1-A4F6-3F75D4AD16A8}" name="parentDescription"/>
    <tableColumn id="5" xr3:uid="{334A06D9-28B7-4B70-BB4C-72EF0383662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343D7D5-58C5-47A4-A1DA-6C12FFCC246D}" name="condition" displayName="condition" ref="A1:E7" totalsRowShown="0" headerRowDxfId="132" headerRowBorderDxfId="133" tableBorderDxfId="134">
  <autoFilter ref="A1:E7" xr:uid="{7343D7D5-58C5-47A4-A1DA-6C12FFCC246D}"/>
  <sortState xmlns:xlrd2="http://schemas.microsoft.com/office/spreadsheetml/2017/richdata2" ref="A2:E7">
    <sortCondition ref="C2:C7"/>
    <sortCondition ref="D2:D7"/>
    <sortCondition ref="B2:B7"/>
  </sortState>
  <tableColumns count="5">
    <tableColumn id="1" xr3:uid="{8BF0E532-A866-494D-879D-EAA36520F5AC}" name="lookupKey"/>
    <tableColumn id="2" xr3:uid="{0A19EC31-7D53-4F80-979B-A1972E6290DC}" name="lookupValue"/>
    <tableColumn id="3" xr3:uid="{40D3A597-BC8E-483B-8ED5-724FA8F6AE2C}" name="parentKey"/>
    <tableColumn id="4" xr3:uid="{95D976F3-36DD-4480-9A8D-AFD605B7FD0B}" name="parentDescription"/>
    <tableColumn id="5" xr3:uid="{74503CD3-5F17-4FFE-961E-A2837AA1CE9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D6E8B44-7573-42C0-B72B-65BA8C46DEE0}" name="asset_owner" displayName="asset_owner" ref="A1:E20" totalsRowShown="0" headerRowDxfId="129" headerRowBorderDxfId="130" tableBorderDxfId="131">
  <autoFilter ref="A1:E20" xr:uid="{4D6E8B44-7573-42C0-B72B-65BA8C46DEE0}"/>
  <sortState xmlns:xlrd2="http://schemas.microsoft.com/office/spreadsheetml/2017/richdata2" ref="A2:E20">
    <sortCondition ref="C2:C20"/>
    <sortCondition ref="D2:D20"/>
    <sortCondition ref="B2:B20"/>
  </sortState>
  <tableColumns count="5">
    <tableColumn id="1" xr3:uid="{3018094E-EE79-4023-AD2F-3287B6E263C9}" name="lookupKey"/>
    <tableColumn id="2" xr3:uid="{0FAB671A-778E-4749-BAFB-97F5A4534E6B}" name="lookupValue"/>
    <tableColumn id="3" xr3:uid="{41FA2858-D5AF-4ECE-AF7A-33C173B1D86F}" name="parentKey"/>
    <tableColumn id="4" xr3:uid="{774AA603-346C-4922-9885-4CB4CEFFFE3E}" name="parentDescription"/>
    <tableColumn id="5" xr3:uid="{D6490EEE-94A0-45B0-8090-1C3E359F7A4E}"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C76C163-ACFF-415A-B91F-01E8001D93F0}" name="ud_precaution_period" displayName="ud_precaution_period" ref="A1:E13" totalsRowShown="0" headerRowDxfId="126" headerRowBorderDxfId="127" tableBorderDxfId="128">
  <autoFilter ref="A1:E13" xr:uid="{3C76C163-ACFF-415A-B91F-01E8001D93F0}"/>
  <sortState xmlns:xlrd2="http://schemas.microsoft.com/office/spreadsheetml/2017/richdata2" ref="A2:E13">
    <sortCondition ref="C2:C13"/>
    <sortCondition ref="D2:D13"/>
    <sortCondition ref="B2:B13"/>
  </sortState>
  <tableColumns count="5">
    <tableColumn id="1" xr3:uid="{91DD8595-09CA-4677-B34A-D8811FCE9C07}" name="lookupKey"/>
    <tableColumn id="2" xr3:uid="{4374C78E-32E0-404C-9D7B-968C5E4EE31D}" name="lookupValue"/>
    <tableColumn id="3" xr3:uid="{BA52CF34-CAF3-4745-92B9-25FAA9864722}" name="parentKey"/>
    <tableColumn id="4" xr3:uid="{021F7DF9-ACAD-4103-ABA0-0FAD934FDF3D}" name="parentDescription"/>
    <tableColumn id="5" xr3:uid="{6C789502-D829-41F4-8FAD-A3B24A9DF9F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25498C0-69E0-4B73-AD68-92B7F16407E8}" name="ud_timing_policy" displayName="ud_timing_policy" ref="A1:E4" totalsRowShown="0" headerRowDxfId="123" headerRowBorderDxfId="124" tableBorderDxfId="125">
  <autoFilter ref="A1:E4" xr:uid="{725498C0-69E0-4B73-AD68-92B7F16407E8}"/>
  <sortState xmlns:xlrd2="http://schemas.microsoft.com/office/spreadsheetml/2017/richdata2" ref="A2:E4">
    <sortCondition ref="C2:C4"/>
    <sortCondition ref="D2:D4"/>
    <sortCondition ref="B2:B4"/>
  </sortState>
  <tableColumns count="5">
    <tableColumn id="1" xr3:uid="{04DAC6A5-0281-4CE8-8F20-FB558CCEBF4A}" name="lookupKey"/>
    <tableColumn id="2" xr3:uid="{384165FA-1DD8-4958-AA44-1F4C15B81BE4}" name="lookupValue"/>
    <tableColumn id="3" xr3:uid="{5E87B332-5F81-4180-923B-D9DC414BD7E6}" name="parentKey"/>
    <tableColumn id="4" xr3:uid="{02DEEC09-4C25-40B5-A451-909795FF7781}" name="parentDescription"/>
    <tableColumn id="5" xr3:uid="{EDD173A0-22A3-4F39-BDF5-C4FE31A3F4B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34240C1-B3D8-4974-869C-02B384EBBD30}" name="ud_risk_activities_assets" displayName="ud_risk_activities_assets" ref="A1:E12" totalsRowShown="0" headerRowDxfId="120" headerRowBorderDxfId="121" tableBorderDxfId="122">
  <autoFilter ref="A1:E12" xr:uid="{734240C1-B3D8-4974-869C-02B384EBBD30}"/>
  <sortState xmlns:xlrd2="http://schemas.microsoft.com/office/spreadsheetml/2017/richdata2" ref="A2:E12">
    <sortCondition ref="C2:C12"/>
    <sortCondition ref="D2:D12"/>
    <sortCondition ref="B2:B12"/>
  </sortState>
  <tableColumns count="5">
    <tableColumn id="1" xr3:uid="{27EAC149-81CF-44AC-BDBD-3A2061100BA1}" name="lookupKey"/>
    <tableColumn id="2" xr3:uid="{EBBF654F-4916-46D6-A304-463C7F946119}" name="lookupValue"/>
    <tableColumn id="3" xr3:uid="{0E38F27D-81F9-4473-B327-2750417A2840}" name="parentKey"/>
    <tableColumn id="4" xr3:uid="{156C0FC3-3268-4A6B-98F5-63AC3B7CD941}" name="parentDescription"/>
    <tableColumn id="5" xr3:uid="{5FB89181-5941-457E-B2B1-631D7875CF2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4830671-75ED-4F3D-A071-B1CC77A36752}" name="ud_focus_species_2" displayName="ud_focus_species_2" ref="A1:E44" totalsRowShown="0" headerRowDxfId="117" headerRowBorderDxfId="118" tableBorderDxfId="119">
  <autoFilter ref="A1:E44" xr:uid="{F4830671-75ED-4F3D-A071-B1CC77A36752}"/>
  <sortState xmlns:xlrd2="http://schemas.microsoft.com/office/spreadsheetml/2017/richdata2" ref="A2:E44">
    <sortCondition ref="C2:C44"/>
    <sortCondition ref="D2:D44"/>
    <sortCondition ref="B2:B44"/>
  </sortState>
  <tableColumns count="5">
    <tableColumn id="1" xr3:uid="{D123EA69-F584-4E9F-B665-CE70C8029291}" name="lookupKey"/>
    <tableColumn id="2" xr3:uid="{DA867546-BD9D-4180-8A53-01AFD722467E}" name="lookupValue"/>
    <tableColumn id="3" xr3:uid="{CB037824-F54A-4070-A453-AB34DFD286F1}" name="parentKey"/>
    <tableColumn id="4" xr3:uid="{C985DE79-5047-4D8A-A99C-CEEF621AAADC}" name="parentDescription"/>
    <tableColumn id="5" xr3:uid="{B0F05647-4BB9-4902-B481-E867E0F52B09}"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F630CF5-CEB6-4985-8E95-EA57A6C85DC1}" name="ud_focus_species_1" displayName="ud_focus_species_1" ref="A1:E10" totalsRowShown="0" headerRowDxfId="114" headerRowBorderDxfId="115" tableBorderDxfId="116">
  <autoFilter ref="A1:E10" xr:uid="{0F630CF5-CEB6-4985-8E95-EA57A6C85DC1}"/>
  <sortState xmlns:xlrd2="http://schemas.microsoft.com/office/spreadsheetml/2017/richdata2" ref="A2:E10">
    <sortCondition ref="C2:C10"/>
    <sortCondition ref="D2:D10"/>
    <sortCondition ref="B2:B10"/>
  </sortState>
  <tableColumns count="5">
    <tableColumn id="1" xr3:uid="{2C66EFD4-820C-4F7A-AAC0-B16B4B6DDB7D}" name="lookupKey"/>
    <tableColumn id="2" xr3:uid="{80224169-04A3-4843-8F05-B433A3BEA135}" name="lookupValue"/>
    <tableColumn id="3" xr3:uid="{E3F3C28D-806A-430E-8E1E-AE3B07DE1267}" name="parentKey"/>
    <tableColumn id="4" xr3:uid="{A6FD7218-F57D-468D-ADF2-48CB2D46E35B}" name="parentDescription"/>
    <tableColumn id="5" xr3:uid="{41A3069E-3573-4FB9-8CDA-8F3CCD70BE19}"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634EB05-575B-4CDD-9E8B-C2A16BF9568E}" name="ar_replace_reason" displayName="ar_replace_reason" ref="A1:E14" totalsRowShown="0" headerRowDxfId="111" headerRowBorderDxfId="112" tableBorderDxfId="113">
  <autoFilter ref="A1:E14" xr:uid="{F634EB05-575B-4CDD-9E8B-C2A16BF9568E}"/>
  <sortState xmlns:xlrd2="http://schemas.microsoft.com/office/spreadsheetml/2017/richdata2" ref="A2:E14">
    <sortCondition ref="C2:C14"/>
    <sortCondition ref="D2:D14"/>
    <sortCondition ref="B2:B14"/>
  </sortState>
  <tableColumns count="5">
    <tableColumn id="1" xr3:uid="{CD350CEA-0BF4-4C0D-9FFF-64BF80AEFAE6}" name="lookupKey"/>
    <tableColumn id="2" xr3:uid="{5B844C1B-31DE-4613-9346-F1D05AF765FC}" name="lookupValue"/>
    <tableColumn id="3" xr3:uid="{555EA47D-B748-4CDE-9922-C9E9A12170EF}" name="parentKey"/>
    <tableColumn id="4" xr3:uid="{EC0E868A-0F8F-418A-98A9-7D10906943C5}" name="parentDescription"/>
    <tableColumn id="5" xr3:uid="{5E31E627-B3C9-401A-BDBE-E25A504E6FD0}"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5740533-9115-4799-A904-1C84D28600EB}" name="ud_feature_ecol_feature" displayName="ud_feature_ecol_feature" ref="A1:E3" totalsRowShown="0" headerRowDxfId="108" headerRowBorderDxfId="109" tableBorderDxfId="110">
  <autoFilter ref="A1:E3" xr:uid="{B5740533-9115-4799-A904-1C84D28600EB}"/>
  <sortState xmlns:xlrd2="http://schemas.microsoft.com/office/spreadsheetml/2017/richdata2" ref="A2:E3">
    <sortCondition ref="C2:C3"/>
    <sortCondition ref="D2:D3"/>
    <sortCondition ref="B2:B3"/>
  </sortState>
  <tableColumns count="5">
    <tableColumn id="1" xr3:uid="{E9F00A18-AE68-42CC-A4BD-A483B818D99B}" name="lookupKey"/>
    <tableColumn id="2" xr3:uid="{6AB87D4B-38E3-4925-8C82-0B1F5FFE6B63}" name="lookupValue"/>
    <tableColumn id="3" xr3:uid="{8218A8E2-61E2-4037-9FA5-F14B8B3CF956}" name="parentKey"/>
    <tableColumn id="4" xr3:uid="{A093FA86-B422-4F82-BBC4-A5C70A0B2B35}" name="parentDescription"/>
    <tableColumn id="5" xr3:uid="{0946C684-2032-45CC-877C-11008DF6A29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37F7F85-EE1D-48D5-B99E-E88743F5A55E}" name="ud_feature_biosecurity" displayName="ud_feature_biosecurity" ref="A1:E4" totalsRowShown="0" headerRowDxfId="105" headerRowBorderDxfId="106" tableBorderDxfId="107">
  <autoFilter ref="A1:E4" xr:uid="{F37F7F85-EE1D-48D5-B99E-E88743F5A55E}"/>
  <sortState xmlns:xlrd2="http://schemas.microsoft.com/office/spreadsheetml/2017/richdata2" ref="A2:E4">
    <sortCondition ref="C2:C4"/>
    <sortCondition ref="D2:D4"/>
    <sortCondition ref="B2:B4"/>
  </sortState>
  <tableColumns count="5">
    <tableColumn id="1" xr3:uid="{B67AB158-4F6F-4E14-9C9C-AA4AA62C95E1}" name="lookupKey"/>
    <tableColumn id="2" xr3:uid="{8C6E9B83-9A70-4995-AB09-EBB3B30C138E}" name="lookupValue"/>
    <tableColumn id="3" xr3:uid="{6820CB94-8DB6-42FA-B8FF-BB875D796D37}" name="parentKey"/>
    <tableColumn id="4" xr3:uid="{FF621500-8383-40A2-83BC-AA88B3A46AD3}" name="parentDescription"/>
    <tableColumn id="5" xr3:uid="{2DC4B22D-BE73-4253-A149-60140E57A21B}"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1DE72BA-25A5-4F8B-BC32-5D3AA7493B9C}" name="ud_feature_eco_intervention" displayName="ud_feature_eco_intervention" ref="A1:E7" totalsRowShown="0" headerRowDxfId="102" headerRowBorderDxfId="103" tableBorderDxfId="104">
  <autoFilter ref="A1:E7" xr:uid="{F1DE72BA-25A5-4F8B-BC32-5D3AA7493B9C}"/>
  <sortState xmlns:xlrd2="http://schemas.microsoft.com/office/spreadsheetml/2017/richdata2" ref="A2:E7">
    <sortCondition ref="C2:C7"/>
    <sortCondition ref="D2:D7"/>
    <sortCondition ref="B2:B7"/>
  </sortState>
  <tableColumns count="5">
    <tableColumn id="1" xr3:uid="{4F6071B6-0FDB-4CC5-BC6B-F4DFF7956B41}" name="lookupKey"/>
    <tableColumn id="2" xr3:uid="{F0B32B75-C59D-4F95-B8E6-D15DF9766DBB}" name="lookupValue"/>
    <tableColumn id="3" xr3:uid="{531ADA93-1126-43C2-82E0-E5C041E73C4E}" name="parentKey"/>
    <tableColumn id="4" xr3:uid="{7FA9988A-361F-40A0-8E7E-2F863BD136C3}" name="parentDescription"/>
    <tableColumn id="5" xr3:uid="{CDA392DF-F7DA-4526-ADC7-FDA1483736A9}"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BEDCDA7-488E-4301-867B-1D983F25EDA5}" name="ud_feature_geological" displayName="ud_feature_geological" ref="A1:E4" totalsRowShown="0" headerRowDxfId="99" headerRowBorderDxfId="100" tableBorderDxfId="101">
  <autoFilter ref="A1:E4" xr:uid="{ABEDCDA7-488E-4301-867B-1D983F25EDA5}"/>
  <sortState xmlns:xlrd2="http://schemas.microsoft.com/office/spreadsheetml/2017/richdata2" ref="A2:E4">
    <sortCondition ref="C2:C4"/>
    <sortCondition ref="D2:D4"/>
    <sortCondition ref="B2:B4"/>
  </sortState>
  <tableColumns count="5">
    <tableColumn id="1" xr3:uid="{CEF8B749-B7CA-4D41-8604-C1D73680075B}" name="lookupKey"/>
    <tableColumn id="2" xr3:uid="{D4A56C9C-F325-4E0A-8F2B-92161544DDCA}" name="lookupValue"/>
    <tableColumn id="3" xr3:uid="{B0A5D839-1E10-4E85-88DD-334447EA73C8}" name="parentKey"/>
    <tableColumn id="4" xr3:uid="{ACCD9A9A-64A1-4D17-8F1C-B600947E41A5}" name="parentDescription"/>
    <tableColumn id="5" xr3:uid="{D2CCEB9A-D7D1-4593-A28A-3A66B984973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64D04C4-7AF8-4563-A0E1-63B94FBC27B9}" name="ud_feature_species" displayName="ud_feature_species" ref="A1:E7" totalsRowShown="0" headerRowDxfId="96" headerRowBorderDxfId="97" tableBorderDxfId="98">
  <autoFilter ref="A1:E7" xr:uid="{C64D04C4-7AF8-4563-A0E1-63B94FBC27B9}"/>
  <sortState xmlns:xlrd2="http://schemas.microsoft.com/office/spreadsheetml/2017/richdata2" ref="A2:E7">
    <sortCondition ref="C2:C7"/>
    <sortCondition ref="D2:D7"/>
    <sortCondition ref="B2:B7"/>
  </sortState>
  <tableColumns count="5">
    <tableColumn id="1" xr3:uid="{CE7F72D3-8175-429C-A53B-E477470488D1}" name="lookupKey"/>
    <tableColumn id="2" xr3:uid="{8DFF68F1-E0E3-4DDD-84A6-EBA2AF54B3E4}" name="lookupValue"/>
    <tableColumn id="3" xr3:uid="{D583D3AB-12AB-4B4F-848A-4D69C92F09E3}" name="parentKey"/>
    <tableColumn id="4" xr3:uid="{09C479DA-EEA7-4FD7-80B8-16F5386A13F5}" name="parentDescription"/>
    <tableColumn id="5" xr3:uid="{0EB42878-8440-4793-BD13-FB0C20D5D2D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BCA4AAC-A378-4743-B25E-F6F0130ED0BC}" name="ud_feature_type" displayName="ud_feature_type" ref="A1:E7" totalsRowShown="0" headerRowDxfId="93" headerRowBorderDxfId="94" tableBorderDxfId="95">
  <autoFilter ref="A1:E7" xr:uid="{9BCA4AAC-A378-4743-B25E-F6F0130ED0BC}"/>
  <sortState xmlns:xlrd2="http://schemas.microsoft.com/office/spreadsheetml/2017/richdata2" ref="A2:E7">
    <sortCondition ref="C2:C7"/>
    <sortCondition ref="D2:D7"/>
    <sortCondition ref="B2:B7"/>
  </sortState>
  <tableColumns count="5">
    <tableColumn id="1" xr3:uid="{2CB68937-8D91-476F-94F5-652AB7533F25}" name="lookupKey"/>
    <tableColumn id="2" xr3:uid="{2872D899-A278-4A50-A5ED-D08CE37152E1}" name="lookupValue"/>
    <tableColumn id="3" xr3:uid="{E9701877-E27F-43CA-9D6A-E683C5878FE2}" name="parentKey"/>
    <tableColumn id="4" xr3:uid="{F21BDC71-4DD9-4CED-8D90-A6C26CBFCC41}" name="parentDescription"/>
    <tableColumn id="5" xr3:uid="{8305E179-DC67-4115-9B82-F4DD88D4908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58D9207-879C-45C0-B355-D4CCE9D27F66}" name="ar_asset_state" displayName="ar_asset_state" ref="A1:E5" totalsRowShown="0" headerRowDxfId="90" headerRowBorderDxfId="91" tableBorderDxfId="92">
  <autoFilter ref="A1:E5" xr:uid="{558D9207-879C-45C0-B355-D4CCE9D27F66}"/>
  <sortState xmlns:xlrd2="http://schemas.microsoft.com/office/spreadsheetml/2017/richdata2" ref="A2:E5">
    <sortCondition ref="C2:C5"/>
    <sortCondition ref="D2:D5"/>
    <sortCondition ref="B2:B5"/>
  </sortState>
  <tableColumns count="5">
    <tableColumn id="1" xr3:uid="{2A9D1161-FEF2-4C0D-8A73-693FDAE95071}" name="lookupKey"/>
    <tableColumn id="2" xr3:uid="{C9F21801-0CB2-4077-9D45-BDE83C84B92C}" name="lookupValue"/>
    <tableColumn id="3" xr3:uid="{195E5A63-0FBD-49BB-872D-BD75ECAF1AB3}" name="parentKey"/>
    <tableColumn id="4" xr3:uid="{B121442A-CACA-4D9A-9D8F-AE6B9F6A78B2}" name="parentDescription"/>
    <tableColumn id="5" xr3:uid="{5A7C8FE5-8AE8-445F-81E5-A396B8DB868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3F0FBA4-F41D-4883-A35F-667026F6188B}" name="ud_cleared_landscape" displayName="ud_cleared_landscape" ref="A1:E7" totalsRowShown="0" headerRowDxfId="87" headerRowBorderDxfId="88" tableBorderDxfId="89">
  <autoFilter ref="A1:E7" xr:uid="{73F0FBA4-F41D-4883-A35F-667026F6188B}"/>
  <sortState xmlns:xlrd2="http://schemas.microsoft.com/office/spreadsheetml/2017/richdata2" ref="A2:E7">
    <sortCondition ref="C2:C7"/>
    <sortCondition ref="D2:D7"/>
    <sortCondition ref="B2:B7"/>
  </sortState>
  <tableColumns count="5">
    <tableColumn id="1" xr3:uid="{9A4E9D45-2CCD-4883-899E-DD7F90D61D3C}" name="lookupKey"/>
    <tableColumn id="2" xr3:uid="{4DA75070-C309-4ABE-8A19-BB8649D25CBB}" name="lookupValue"/>
    <tableColumn id="3" xr3:uid="{2818840E-AF9E-4226-B880-5D9890A0C0C1}" name="parentKey"/>
    <tableColumn id="4" xr3:uid="{C3CE9545-638C-4476-9798-7368E5757A35}" name="parentDescription"/>
    <tableColumn id="5" xr3:uid="{B843A570-C265-4B9E-9D89-C6CE8C8968C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4951ACA-D70C-4629-9B50-F9BDC5E407B1}" name="ud_native_vegetation" displayName="ud_native_vegetation" ref="A1:E4" totalsRowShown="0" headerRowDxfId="84" headerRowBorderDxfId="85" tableBorderDxfId="86">
  <autoFilter ref="A1:E4" xr:uid="{F4951ACA-D70C-4629-9B50-F9BDC5E407B1}"/>
  <sortState xmlns:xlrd2="http://schemas.microsoft.com/office/spreadsheetml/2017/richdata2" ref="A2:E4">
    <sortCondition ref="C2:C4"/>
    <sortCondition ref="D2:D4"/>
    <sortCondition ref="B2:B4"/>
  </sortState>
  <tableColumns count="5">
    <tableColumn id="1" xr3:uid="{94127D0C-FFC0-4A81-ABD8-9720D2105E6B}" name="lookupKey"/>
    <tableColumn id="2" xr3:uid="{20E404EB-7D50-4956-A270-3DD8AA612EBC}" name="lookupValue"/>
    <tableColumn id="3" xr3:uid="{EF27A88B-A014-4255-834B-0230B652B1FC}" name="parentKey"/>
    <tableColumn id="4" xr3:uid="{D58F16D7-E8A7-490E-BB14-58AA56341339}" name="parentDescription"/>
    <tableColumn id="5" xr3:uid="{7C993F7F-8115-4D9B-A907-0127A1D1BB6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9F56FBE-66FB-467D-8DFC-1FB3A4A64FDB}" name="ud_native_vegetation_width" displayName="ud_native_vegetation_width" ref="A1:E9" totalsRowShown="0" headerRowDxfId="81" headerRowBorderDxfId="82" tableBorderDxfId="83">
  <autoFilter ref="A1:E9" xr:uid="{E9F56FBE-66FB-467D-8DFC-1FB3A4A64FDB}"/>
  <sortState xmlns:xlrd2="http://schemas.microsoft.com/office/spreadsheetml/2017/richdata2" ref="A2:E9">
    <sortCondition ref="C2:C9"/>
    <sortCondition ref="D2:D9"/>
    <sortCondition ref="B2:B9"/>
  </sortState>
  <tableColumns count="5">
    <tableColumn id="1" xr3:uid="{9F1FB804-AE3C-45E7-BD37-72A9E9AE81A8}" name="lookupKey"/>
    <tableColumn id="2" xr3:uid="{36B49D8C-C999-4139-A40C-CBC406E5A852}" name="lookupValue"/>
    <tableColumn id="3" xr3:uid="{F1BA09E5-A2B9-4F20-BF24-CA471F03B4FF}" name="parentKey"/>
    <tableColumn id="4" xr3:uid="{215F93C3-1857-4CD9-8734-A0EECF0ABDA9}" name="parentDescription"/>
    <tableColumn id="5" xr3:uid="{9BCA39AC-DDA8-49E1-AF09-78DE74945C4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949B084-CCCC-48EA-B6BA-CC7389F8A9BA}" name="ud_adjoining_land_bv_grade" displayName="ud_adjoining_land_bv_grade" ref="A1:E5" totalsRowShown="0" headerRowDxfId="78" headerRowBorderDxfId="79" tableBorderDxfId="80">
  <autoFilter ref="A1:E5" xr:uid="{A949B084-CCCC-48EA-B6BA-CC7389F8A9BA}"/>
  <sortState xmlns:xlrd2="http://schemas.microsoft.com/office/spreadsheetml/2017/richdata2" ref="A2:E5">
    <sortCondition ref="C2:C5"/>
    <sortCondition ref="D2:D5"/>
    <sortCondition ref="B2:B5"/>
  </sortState>
  <tableColumns count="5">
    <tableColumn id="1" xr3:uid="{3A4E201E-2745-4755-8BD9-2D79AD97EEEB}" name="lookupKey"/>
    <tableColumn id="2" xr3:uid="{BE84E6FA-2D15-45FB-99BA-BE758E5830B4}" name="lookupValue"/>
    <tableColumn id="3" xr3:uid="{4026EC3C-1BB7-4412-B9E4-E09EFD1B5E81}" name="parentKey"/>
    <tableColumn id="4" xr3:uid="{9FCE7F47-AA64-44BB-8E16-927442EB0B81}" name="parentDescription"/>
    <tableColumn id="5" xr3:uid="{CF5FE2E5-2503-4F6D-B9BB-5365C7BFF62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E8A90C2-4BBF-480E-8F62-E10DD9CBA615}" name="ud_adjoining_bio_site" displayName="ud_adjoining_bio_site" ref="A1:E9" totalsRowShown="0" headerRowDxfId="75" headerRowBorderDxfId="76" tableBorderDxfId="77">
  <autoFilter ref="A1:E9" xr:uid="{DE8A90C2-4BBF-480E-8F62-E10DD9CBA615}"/>
  <sortState xmlns:xlrd2="http://schemas.microsoft.com/office/spreadsheetml/2017/richdata2" ref="A2:E9">
    <sortCondition ref="C2:C9"/>
    <sortCondition ref="D2:D9"/>
    <sortCondition ref="B2:B9"/>
  </sortState>
  <tableColumns count="5">
    <tableColumn id="1" xr3:uid="{2E3A78B0-BEBC-4A94-8208-75575090995C}" name="lookupKey"/>
    <tableColumn id="2" xr3:uid="{479C4409-B86E-4209-860A-53C9443B8DCE}" name="lookupValue"/>
    <tableColumn id="3" xr3:uid="{E511C626-9175-441E-A883-6397B6BF7987}" name="parentKey"/>
    <tableColumn id="4" xr3:uid="{B0E30916-8537-41DD-84E5-CD0E4CD4094D}" name="parentDescription"/>
    <tableColumn id="5" xr3:uid="{4B2C7858-D8D8-4E70-859E-E3228E75019B}"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AEB0316-DD7C-4531-86C6-D33E98A31904}" name="ud_adjoining_land_type" displayName="ud_adjoining_land_type" ref="A1:E8" totalsRowShown="0" headerRowDxfId="72" headerRowBorderDxfId="73" tableBorderDxfId="74">
  <autoFilter ref="A1:E8" xr:uid="{7AEB0316-DD7C-4531-86C6-D33E98A31904}"/>
  <sortState xmlns:xlrd2="http://schemas.microsoft.com/office/spreadsheetml/2017/richdata2" ref="A2:E8">
    <sortCondition ref="C2:C8"/>
    <sortCondition ref="D2:D8"/>
    <sortCondition ref="B2:B8"/>
  </sortState>
  <tableColumns count="5">
    <tableColumn id="1" xr3:uid="{545F7AAC-0C3E-412E-88D1-EF10B54843F9}" name="lookupKey"/>
    <tableColumn id="2" xr3:uid="{E6BEFE66-0CC1-4873-A256-CA0D3517E311}" name="lookupValue"/>
    <tableColumn id="3" xr3:uid="{0C30635D-F9FB-4A20-ADC4-B018CEB60E31}" name="parentKey"/>
    <tableColumn id="4" xr3:uid="{881F3E25-4C0B-4158-958D-58CF5582D682}" name="parentDescription"/>
    <tableColumn id="5" xr3:uid="{37D5548B-DC99-4E4B-AD06-819E53A3897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0F8C056-DFA9-42AE-AFD1-69701F8B9457}" name="ud_ecosystem_threat_status" displayName="ud_ecosystem_threat_status" ref="A1:E6" totalsRowShown="0" headerRowDxfId="69" headerRowBorderDxfId="70" tableBorderDxfId="71">
  <autoFilter ref="A1:E6" xr:uid="{30F8C056-DFA9-42AE-AFD1-69701F8B9457}"/>
  <sortState xmlns:xlrd2="http://schemas.microsoft.com/office/spreadsheetml/2017/richdata2" ref="A2:E6">
    <sortCondition ref="C2:C6"/>
    <sortCondition ref="D2:D6"/>
    <sortCondition ref="B2:B6"/>
  </sortState>
  <tableColumns count="5">
    <tableColumn id="1" xr3:uid="{1B009C5C-F86E-480B-8174-8BC62EC11FFF}" name="lookupKey"/>
    <tableColumn id="2" xr3:uid="{278187AC-274D-475A-B0E3-DCE66B58B247}" name="lookupValue"/>
    <tableColumn id="3" xr3:uid="{355A7880-52E2-467C-BE43-010FD7220B9B}" name="parentKey"/>
    <tableColumn id="4" xr3:uid="{44E2B820-0AEA-4D51-B39D-2F93E381687E}" name="parentDescription"/>
    <tableColumn id="5" xr3:uid="{FEA73D0A-F8F1-4AB2-95B8-69EAFFF7B468}"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469CF24-F2EC-4311-9982-25DDCDBFA4FB}" name="ud_species_threat_status_" displayName="ud_species_threat_status_" ref="A1:E10" totalsRowShown="0" headerRowDxfId="66" headerRowBorderDxfId="67" tableBorderDxfId="68">
  <autoFilter ref="A1:E10" xr:uid="{6469CF24-F2EC-4311-9982-25DDCDBFA4FB}"/>
  <sortState xmlns:xlrd2="http://schemas.microsoft.com/office/spreadsheetml/2017/richdata2" ref="A2:E10">
    <sortCondition ref="C2:C10"/>
    <sortCondition ref="D2:D10"/>
    <sortCondition ref="B2:B10"/>
  </sortState>
  <tableColumns count="5">
    <tableColumn id="1" xr3:uid="{68F60D40-2CE3-4737-A466-4A567EF08614}" name="lookupKey"/>
    <tableColumn id="2" xr3:uid="{1BDB361A-8A46-41F6-926C-6EC23BA96863}" name="lookupValue"/>
    <tableColumn id="3" xr3:uid="{C36D7385-D0D4-42CC-8147-EDE5D4BAB72B}" name="parentKey"/>
    <tableColumn id="4" xr3:uid="{950164CE-6C41-4556-847A-74237D7456B9}" name="parentDescription"/>
    <tableColumn id="5" xr3:uid="{3B2B431A-C9A4-4B64-92B6-92AA0C52555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AF46964-3184-4E8B-8563-CFE59887B8F4}" name="ud_rbv_reason" displayName="ud_rbv_reason" ref="A1:E5" totalsRowShown="0" headerRowDxfId="63" headerRowBorderDxfId="64" tableBorderDxfId="65">
  <autoFilter ref="A1:E5" xr:uid="{8AF46964-3184-4E8B-8563-CFE59887B8F4}"/>
  <sortState xmlns:xlrd2="http://schemas.microsoft.com/office/spreadsheetml/2017/richdata2" ref="A2:E5">
    <sortCondition ref="C2:C5"/>
    <sortCondition ref="D2:D5"/>
    <sortCondition ref="B2:B5"/>
  </sortState>
  <tableColumns count="5">
    <tableColumn id="1" xr3:uid="{0C70DBC6-7B21-47C6-AB7B-6A8B47992156}" name="lookupKey"/>
    <tableColumn id="2" xr3:uid="{6734EE9E-ECF5-4FBF-A3C6-D705169D0546}" name="lookupValue"/>
    <tableColumn id="3" xr3:uid="{CB20E1EF-057F-415B-A08D-4EADE2271823}" name="parentKey"/>
    <tableColumn id="4" xr3:uid="{582E1119-9D94-41B1-9BDE-CF1C6F410CAC}" name="parentDescription"/>
    <tableColumn id="5" xr3:uid="{20A828F9-FCEB-4FBE-A3ED-3F0CA1CD615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3DF023A-55C2-48B7-9F74-BB33F7BEF266}" name="ud_rbv_value" displayName="ud_rbv_value" ref="A1:E5" totalsRowShown="0" headerRowDxfId="60" headerRowBorderDxfId="61" tableBorderDxfId="62">
  <autoFilter ref="A1:E5" xr:uid="{C3DF023A-55C2-48B7-9F74-BB33F7BEF266}"/>
  <sortState xmlns:xlrd2="http://schemas.microsoft.com/office/spreadsheetml/2017/richdata2" ref="A2:E5">
    <sortCondition ref="C2:C5"/>
    <sortCondition ref="D2:D5"/>
    <sortCondition ref="B2:B5"/>
  </sortState>
  <tableColumns count="5">
    <tableColumn id="1" xr3:uid="{2CD6BA90-6BA1-4429-AC41-11F12558B8E9}" name="lookupKey"/>
    <tableColumn id="2" xr3:uid="{CAB93EF1-CA0C-4A36-B330-89FA2BCC1F7B}" name="lookupValue"/>
    <tableColumn id="3" xr3:uid="{E4C8D8A1-8D42-4A6E-99DC-FC8B4E9403B1}" name="parentKey"/>
    <tableColumn id="4" xr3:uid="{135998B3-6C69-4B5C-88AE-38E0D677D504}" name="parentDescription"/>
    <tableColumn id="5" xr3:uid="{09D430CC-60B8-4A8F-8BD8-7C5A8051D208}"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5CE3F15-9498-4DB2-A2DC-6C7F898ECCAB}" name="ud_natural_or_planted" displayName="ud_natural_or_planted" ref="A1:E4" totalsRowShown="0" headerRowDxfId="57" headerRowBorderDxfId="58" tableBorderDxfId="59">
  <autoFilter ref="A1:E4" xr:uid="{95CE3F15-9498-4DB2-A2DC-6C7F898ECCAB}"/>
  <sortState xmlns:xlrd2="http://schemas.microsoft.com/office/spreadsheetml/2017/richdata2" ref="A2:E4">
    <sortCondition ref="C2:C4"/>
    <sortCondition ref="D2:D4"/>
    <sortCondition ref="B2:B4"/>
  </sortState>
  <tableColumns count="5">
    <tableColumn id="1" xr3:uid="{F63236C2-25A0-4C3B-88CA-5A20F3A3F706}" name="lookupKey"/>
    <tableColumn id="2" xr3:uid="{E4E8F812-17FD-454E-9451-F372E07B686A}" name="lookupValue"/>
    <tableColumn id="3" xr3:uid="{5D5C6E2B-E798-478A-99FE-66E2A6C494C0}" name="parentKey"/>
    <tableColumn id="4" xr3:uid="{A109AEB5-CF98-42B2-A869-E290CC68861E}" name="parentDescription"/>
    <tableColumn id="5" xr3:uid="{49032F0C-A735-42C3-9C4A-0CD9C41C8234}"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BFF5683-29DB-41E8-9FFD-6BBE86A67A8E}" name="ud_ibs_evaluation_framework" displayName="ud_ibs_evaluation_framework" ref="A1:E4" totalsRowShown="0" headerRowDxfId="54" headerRowBorderDxfId="55" tableBorderDxfId="56">
  <autoFilter ref="A1:E4" xr:uid="{0BFF5683-29DB-41E8-9FFD-6BBE86A67A8E}"/>
  <sortState xmlns:xlrd2="http://schemas.microsoft.com/office/spreadsheetml/2017/richdata2" ref="A2:E4">
    <sortCondition ref="C2:C4"/>
    <sortCondition ref="D2:D4"/>
    <sortCondition ref="B2:B4"/>
  </sortState>
  <tableColumns count="5">
    <tableColumn id="1" xr3:uid="{0D563A78-751E-4B08-BAD9-38CF4004D593}" name="lookupKey"/>
    <tableColumn id="2" xr3:uid="{268AEBFD-367B-4232-A89D-6D020534F0DA}" name="lookupValue"/>
    <tableColumn id="3" xr3:uid="{641AFEFB-EFBC-4AFD-83F4-E259DAC2DD30}" name="parentKey"/>
    <tableColumn id="4" xr3:uid="{5B946043-048D-42FE-BC32-09401F5CC471}" name="parentDescription"/>
    <tableColumn id="5" xr3:uid="{725F6D54-7636-456D-96F6-82E35FBF454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799A3BD-EE22-4D2A-92E4-710D23856B01}" name="ud_ibs_identifying_source" displayName="ud_ibs_identifying_source" ref="A1:E83" totalsRowShown="0" headerRowDxfId="51" headerRowBorderDxfId="52" tableBorderDxfId="53">
  <autoFilter ref="A1:E83" xr:uid="{C799A3BD-EE22-4D2A-92E4-710D23856B01}"/>
  <sortState xmlns:xlrd2="http://schemas.microsoft.com/office/spreadsheetml/2017/richdata2" ref="A2:E83">
    <sortCondition ref="C2:C83"/>
    <sortCondition ref="D2:D83"/>
    <sortCondition ref="B2:B83"/>
  </sortState>
  <tableColumns count="5">
    <tableColumn id="1" xr3:uid="{3DE17DFF-32A2-48B6-A525-0D4890CDF913}" name="lookupKey"/>
    <tableColumn id="2" xr3:uid="{176EF02D-8499-44F4-B0A5-E995BDB061B1}" name="lookupValue"/>
    <tableColumn id="3" xr3:uid="{A5F6D0E4-58A1-4C66-99EB-B8E6FC2F1CC3}" name="parentKey"/>
    <tableColumn id="4" xr3:uid="{24EDF192-1121-4913-A856-8E152C16AD44}" name="parentDescription"/>
    <tableColumn id="5" xr3:uid="{23CC936C-0623-4797-995B-90DC4154F32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CEB9D06-D89B-40D5-8BD7-92F146860313}" name="ud_identified_bio_site" displayName="ud_identified_bio_site" ref="A1:E4" totalsRowShown="0" headerRowDxfId="48" headerRowBorderDxfId="49" tableBorderDxfId="50">
  <autoFilter ref="A1:E4" xr:uid="{7CEB9D06-D89B-40D5-8BD7-92F146860313}"/>
  <sortState xmlns:xlrd2="http://schemas.microsoft.com/office/spreadsheetml/2017/richdata2" ref="A2:E4">
    <sortCondition ref="C2:C4"/>
    <sortCondition ref="D2:D4"/>
    <sortCondition ref="B2:B4"/>
  </sortState>
  <tableColumns count="5">
    <tableColumn id="1" xr3:uid="{5D9A0D71-68B3-4F3F-B02B-83284E6458AB}" name="lookupKey"/>
    <tableColumn id="2" xr3:uid="{8334A124-3C4B-4081-9F48-9C12181D296A}" name="lookupValue"/>
    <tableColumn id="3" xr3:uid="{5439577C-4CD7-4198-874B-0C95FFB3ECC1}" name="parentKey"/>
    <tableColumn id="4" xr3:uid="{A5929E8D-5AD9-4202-B1C8-554F8D7E29BF}" name="parentDescription"/>
    <tableColumn id="5" xr3:uid="{DC97888D-7D94-47A1-AFA0-4581BAF4253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531C952-B875-4340-8F96-11190BB70F7A}" name="av_standard_rc" displayName="av_standard_rc" ref="A1:E566" totalsRowShown="0" headerRowDxfId="45" headerRowBorderDxfId="46" tableBorderDxfId="47">
  <autoFilter ref="A1:E566" xr:uid="{C531C952-B875-4340-8F96-11190BB70F7A}"/>
  <sortState xmlns:xlrd2="http://schemas.microsoft.com/office/spreadsheetml/2017/richdata2" ref="A2:E566">
    <sortCondition ref="C2:C566"/>
    <sortCondition ref="D2:D566"/>
    <sortCondition ref="B2:B566"/>
  </sortState>
  <tableColumns count="5">
    <tableColumn id="1" xr3:uid="{EE8AD050-3D60-4737-BEFA-BD023DAFD51F}" name="lookupKey"/>
    <tableColumn id="2" xr3:uid="{CA3117B5-F94F-454C-9F52-FBBE913D36D4}" name="lookupValue"/>
    <tableColumn id="3" xr3:uid="{AE00F9AD-FCCF-4BEC-9125-4E56D8246571}" name="parentKey"/>
    <tableColumn id="4" xr3:uid="{C467D54E-E9B7-413A-A44E-9B3239E47AB5}" name="parentDescription"/>
    <tableColumn id="5" xr3:uid="{F32D5D44-41D7-4662-9B27-01A78D0922C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436D68D-2DF3-4293-AEA2-B35A4A8FCA85}" name="ud_managed_by" displayName="ud_managed_by" ref="A1:E4" totalsRowShown="0" headerRowDxfId="42" headerRowBorderDxfId="43" tableBorderDxfId="44">
  <autoFilter ref="A1:E4" xr:uid="{B436D68D-2DF3-4293-AEA2-B35A4A8FCA85}"/>
  <sortState xmlns:xlrd2="http://schemas.microsoft.com/office/spreadsheetml/2017/richdata2" ref="A2:E4">
    <sortCondition ref="C2:C4"/>
    <sortCondition ref="D2:D4"/>
    <sortCondition ref="B2:B4"/>
  </sortState>
  <tableColumns count="5">
    <tableColumn id="1" xr3:uid="{9E50ED42-AF53-4F7A-9B35-B68E8DA1F929}" name="lookupKey"/>
    <tableColumn id="2" xr3:uid="{7CB8910F-EC44-4085-9D93-8C0EB4FFDF89}" name="lookupValue"/>
    <tableColumn id="3" xr3:uid="{3436157A-0022-4584-B8AD-9B48C066D50D}" name="parentKey"/>
    <tableColumn id="4" xr3:uid="{C663B14D-7B2C-4BC1-8A2E-392007F00865}" name="parentDescription"/>
    <tableColumn id="5" xr3:uid="{C0590E22-C0F1-4D19-80E9-FE2927A4E3A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49B90191-EB16-4556-8869-DF50D7D72F0A}" name="len_adjust_rsn" displayName="len_adjust_rsn" ref="A1:E12" totalsRowShown="0" headerRowDxfId="39" headerRowBorderDxfId="40" tableBorderDxfId="41">
  <autoFilter ref="A1:E12" xr:uid="{49B90191-EB16-4556-8869-DF50D7D72F0A}"/>
  <sortState xmlns:xlrd2="http://schemas.microsoft.com/office/spreadsheetml/2017/richdata2" ref="A2:E12">
    <sortCondition ref="C2:C12"/>
    <sortCondition ref="D2:D12"/>
    <sortCondition ref="B2:B12"/>
  </sortState>
  <tableColumns count="5">
    <tableColumn id="1" xr3:uid="{413B2BB4-B57B-4B67-826B-F91C5ABB1AD6}" name="lookupKey"/>
    <tableColumn id="2" xr3:uid="{6767BAF5-2CD3-4D8E-901A-15A4600D3F88}" name="lookupValue"/>
    <tableColumn id="3" xr3:uid="{581B4A71-BF2D-4E45-98A7-400C8BCE4567}" name="parentKey"/>
    <tableColumn id="4" xr3:uid="{2192F1F9-D43C-4103-995F-53561E4331AF}" name="parentDescription"/>
    <tableColumn id="5" xr3:uid="{BF40CE7C-1603-4A32-9A86-8AEFA556F2B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7B1A712-BFBF-421E-88D1-E687B611792E}" name="ud_pest_animal_management" displayName="ud_pest_animal_management" ref="A1:E9" totalsRowShown="0" headerRowDxfId="36" headerRowBorderDxfId="37" tableBorderDxfId="38">
  <autoFilter ref="A1:E9" xr:uid="{47B1A712-BFBF-421E-88D1-E687B611792E}"/>
  <sortState xmlns:xlrd2="http://schemas.microsoft.com/office/spreadsheetml/2017/richdata2" ref="A2:E9">
    <sortCondition ref="C2:C9"/>
    <sortCondition ref="D2:D9"/>
    <sortCondition ref="B2:B9"/>
  </sortState>
  <tableColumns count="5">
    <tableColumn id="1" xr3:uid="{8F07A8B0-CA59-4D9A-BDF9-AF13D4A68019}" name="lookupKey"/>
    <tableColumn id="2" xr3:uid="{A9F570EF-4853-48DA-BEDD-C8243A6CE609}" name="lookupValue"/>
    <tableColumn id="3" xr3:uid="{EF6B9F45-3045-4F8C-BBDC-9FB22B3A5869}" name="parentKey"/>
    <tableColumn id="4" xr3:uid="{6D5B3052-687B-4F28-BE0A-29CD656A03C6}" name="parentDescription"/>
    <tableColumn id="5" xr3:uid="{99BF2826-3DC2-4B2E-B2D7-0EDD420AAC8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FB1E683-F7EF-4035-AA16-21C777DAE4BE}" name="ud_biodiversity_risk_note" displayName="ud_biodiversity_risk_note" ref="A1:E5" totalsRowShown="0" headerRowDxfId="33" headerRowBorderDxfId="34" tableBorderDxfId="35">
  <autoFilter ref="A1:E5" xr:uid="{BFB1E683-F7EF-4035-AA16-21C777DAE4BE}"/>
  <sortState xmlns:xlrd2="http://schemas.microsoft.com/office/spreadsheetml/2017/richdata2" ref="A2:E5">
    <sortCondition ref="C2:C5"/>
    <sortCondition ref="D2:D5"/>
    <sortCondition ref="B2:B5"/>
  </sortState>
  <tableColumns count="5">
    <tableColumn id="1" xr3:uid="{DEFA46A8-12AD-4DC0-9B9E-744A6BCB84F4}" name="lookupKey"/>
    <tableColumn id="2" xr3:uid="{6900E549-293F-46E9-9937-BDB413FB800B}" name="lookupValue"/>
    <tableColumn id="3" xr3:uid="{5A6D2FA0-D3C5-490F-853B-FD7FFCFE4B8F}" name="parentKey"/>
    <tableColumn id="4" xr3:uid="{0DCF5E43-11D0-436E-AF97-51D5FA0705A1}" name="parentDescription"/>
    <tableColumn id="5" xr3:uid="{34C0AD28-051C-4867-9DB0-6DEF8988D4F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3048846-6B83-4263-BD29-A26DC950F5C2}" name="ud_monitoring_participant" displayName="ud_monitoring_participant" ref="A1:E6" totalsRowShown="0" headerRowDxfId="30" headerRowBorderDxfId="31" tableBorderDxfId="32">
  <autoFilter ref="A1:E6" xr:uid="{93048846-6B83-4263-BD29-A26DC950F5C2}"/>
  <sortState xmlns:xlrd2="http://schemas.microsoft.com/office/spreadsheetml/2017/richdata2" ref="A2:E6">
    <sortCondition ref="C2:C6"/>
    <sortCondition ref="D2:D6"/>
    <sortCondition ref="B2:B6"/>
  </sortState>
  <tableColumns count="5">
    <tableColumn id="1" xr3:uid="{D33C46B5-0FED-4A81-A3C7-FA92D9AA508C}" name="lookupKey"/>
    <tableColumn id="2" xr3:uid="{14D8044E-1A9F-4508-8B03-029A70A39722}" name="lookupValue"/>
    <tableColumn id="3" xr3:uid="{D86B5ADD-EA20-4FE7-A8F5-E0256F4B30E8}" name="parentKey"/>
    <tableColumn id="4" xr3:uid="{18026B94-44FD-45B5-A71C-E11A9A722709}" name="parentDescription"/>
    <tableColumn id="5" xr3:uid="{184F4236-4256-433B-B3DA-5C158560559B}"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8CADAFA-8383-410A-8799-58A7BD94FF7C}" name="ud_condtion_target" displayName="ud_condtion_target" ref="A1:E4" totalsRowShown="0" headerRowDxfId="27" headerRowBorderDxfId="28" tableBorderDxfId="29">
  <autoFilter ref="A1:E4" xr:uid="{E8CADAFA-8383-410A-8799-58A7BD94FF7C}"/>
  <sortState xmlns:xlrd2="http://schemas.microsoft.com/office/spreadsheetml/2017/richdata2" ref="A2:E4">
    <sortCondition ref="C2:C4"/>
    <sortCondition ref="D2:D4"/>
    <sortCondition ref="B2:B4"/>
  </sortState>
  <tableColumns count="5">
    <tableColumn id="1" xr3:uid="{20096508-0D78-46C7-96D6-D0643A4148C1}" name="lookupKey"/>
    <tableColumn id="2" xr3:uid="{5F1A5149-B4DD-40AE-A40D-4A45B7EF4785}" name="lookupValue"/>
    <tableColumn id="3" xr3:uid="{576D3265-101E-4306-BFB8-08B864E27739}" name="parentKey"/>
    <tableColumn id="4" xr3:uid="{62CB7525-0579-4368-9D08-1E68BEF70EB3}" name="parentDescription"/>
    <tableColumn id="5" xr3:uid="{7D95DB33-D7FB-4AB3-ACDA-6A7BDACABAA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62804FD-D876-4463-9628-57810071E2B9}" name="ud_condition" displayName="ud_condition" ref="A1:E6" totalsRowShown="0" headerRowDxfId="24" headerRowBorderDxfId="25" tableBorderDxfId="26">
  <autoFilter ref="A1:E6" xr:uid="{F62804FD-D876-4463-9628-57810071E2B9}"/>
  <sortState xmlns:xlrd2="http://schemas.microsoft.com/office/spreadsheetml/2017/richdata2" ref="A2:E6">
    <sortCondition ref="C2:C6"/>
    <sortCondition ref="D2:D6"/>
    <sortCondition ref="B2:B6"/>
  </sortState>
  <tableColumns count="5">
    <tableColumn id="1" xr3:uid="{63324D9A-4F20-4AEB-86C3-3A6B75FD92EF}" name="lookupKey"/>
    <tableColumn id="2" xr3:uid="{7E979750-FAD1-466F-9A80-BD38A4C132C3}" name="lookupValue"/>
    <tableColumn id="3" xr3:uid="{F8B8658E-55A7-4C66-9B25-84934EC5FB1C}" name="parentKey"/>
    <tableColumn id="4" xr3:uid="{21BF0192-6E03-43E8-AD25-4C940D490CCD}" name="parentDescription"/>
    <tableColumn id="5" xr3:uid="{6142877A-94A3-4EE1-B38D-858F4CD0566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D2C325F-B560-4DE0-B8CA-20AAEF7B4E03}" name="side" displayName="side" ref="A1:E4" totalsRowShown="0" headerRowDxfId="21" headerRowBorderDxfId="22" tableBorderDxfId="23">
  <autoFilter ref="A1:E4" xr:uid="{AD2C325F-B560-4DE0-B8CA-20AAEF7B4E03}"/>
  <sortState xmlns:xlrd2="http://schemas.microsoft.com/office/spreadsheetml/2017/richdata2" ref="A2:E4">
    <sortCondition ref="C2:C4"/>
    <sortCondition ref="D2:D4"/>
    <sortCondition ref="B2:B4"/>
  </sortState>
  <tableColumns count="5">
    <tableColumn id="1" xr3:uid="{49682B0A-1D65-439A-B93E-EFDF365F1756}" name="lookupKey"/>
    <tableColumn id="2" xr3:uid="{BE687B1C-E0A5-4BD5-A768-F8676CED2B21}" name="lookupValue"/>
    <tableColumn id="3" xr3:uid="{F06FD5F5-CD4A-4698-B964-72AA5B525489}" name="parentKey"/>
    <tableColumn id="4" xr3:uid="{87C11502-859E-46C1-A375-29442B144ED4}" name="parentDescription"/>
    <tableColumn id="5" xr3:uid="{13073F91-6C71-4903-BEC0-D3383BAF1FC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E7DF5B5-04A0-4D4F-BC8C-6725A631D9D3}" name="ud_management_type" displayName="ud_management_type" ref="A1:E14" totalsRowShown="0" headerRowDxfId="18" headerRowBorderDxfId="19" tableBorderDxfId="20">
  <autoFilter ref="A1:E14" xr:uid="{9E7DF5B5-04A0-4D4F-BC8C-6725A631D9D3}"/>
  <sortState xmlns:xlrd2="http://schemas.microsoft.com/office/spreadsheetml/2017/richdata2" ref="A2:E14">
    <sortCondition ref="C2:C14"/>
    <sortCondition ref="D2:D14"/>
    <sortCondition ref="B2:B14"/>
  </sortState>
  <tableColumns count="5">
    <tableColumn id="1" xr3:uid="{5D4B00DA-392C-49BE-B382-4C1E5B1E8E02}" name="lookupKey"/>
    <tableColumn id="2" xr3:uid="{062FB683-2D54-4025-9601-E589DAC62FB3}" name="lookupValue"/>
    <tableColumn id="3" xr3:uid="{3E7005EC-303D-4C10-9693-7CB7F01A043F}" name="parentKey"/>
    <tableColumn id="4" xr3:uid="{50D1DBA4-1568-4FE7-9DDD-BD6BAEF21062}" name="parentDescription"/>
    <tableColumn id="5" xr3:uid="{D2FA629F-4D2A-4CAB-91A8-520DC47E539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1B1C7A4-993B-4B2C-8EA5-F6C9531A7672}" name="ud_management_objective" displayName="ud_management_objective" ref="A1:E4" totalsRowShown="0" headerRowDxfId="15" headerRowBorderDxfId="16" tableBorderDxfId="17">
  <autoFilter ref="A1:E4" xr:uid="{41B1C7A4-993B-4B2C-8EA5-F6C9531A7672}"/>
  <sortState xmlns:xlrd2="http://schemas.microsoft.com/office/spreadsheetml/2017/richdata2" ref="A2:E4">
    <sortCondition ref="C2:C4"/>
    <sortCondition ref="D2:D4"/>
    <sortCondition ref="B2:B4"/>
  </sortState>
  <tableColumns count="5">
    <tableColumn id="1" xr3:uid="{0C6C4CDC-39C9-4CFB-A235-717ADBB92326}" name="lookupKey"/>
    <tableColumn id="2" xr3:uid="{0336A942-B52C-4811-9E99-B4B2D6D2588D}" name="lookupValue"/>
    <tableColumn id="3" xr3:uid="{74B53356-3677-46E8-B74B-CD9345FE7777}" name="parentKey"/>
    <tableColumn id="4" xr3:uid="{CB630C0B-2257-4DB2-BF6A-61950E602183}" name="parentDescription"/>
    <tableColumn id="5" xr3:uid="{7E857B7E-4C4D-4C3E-AD61-E89C75E4B441}"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4EF3EF50-626E-408A-B453-886AFF0EC3C2}" name="ud_area_function" displayName="ud_area_function" ref="A1:E11" totalsRowShown="0" headerRowDxfId="12" headerRowBorderDxfId="13" tableBorderDxfId="14">
  <autoFilter ref="A1:E11" xr:uid="{4EF3EF50-626E-408A-B453-886AFF0EC3C2}"/>
  <sortState xmlns:xlrd2="http://schemas.microsoft.com/office/spreadsheetml/2017/richdata2" ref="A2:E11">
    <sortCondition ref="C2:C11"/>
    <sortCondition ref="D2:D11"/>
    <sortCondition ref="B2:B11"/>
  </sortState>
  <tableColumns count="5">
    <tableColumn id="1" xr3:uid="{E83B3D08-FCB7-4900-8E70-F730A1A97B5C}" name="lookupKey"/>
    <tableColumn id="2" xr3:uid="{2428B5D1-1107-4EB4-B5F6-65FF812147AC}" name="lookupValue"/>
    <tableColumn id="3" xr3:uid="{8B4665C4-8D16-46E7-AF92-8DA583E554CE}" name="parentKey"/>
    <tableColumn id="4" xr3:uid="{254CDBA2-AB4E-4342-BC64-E42FE89E101C}" name="parentDescription"/>
    <tableColumn id="5" xr3:uid="{B4E89822-39C1-4DE7-BA9B-86A2A8BC236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E82C574A-7E16-45D9-910C-A959920E6E42}" name="ud_vegetation" displayName="ud_vegetation" ref="A1:E28" totalsRowShown="0" headerRowDxfId="9" headerRowBorderDxfId="10" tableBorderDxfId="11">
  <autoFilter ref="A1:E28" xr:uid="{E82C574A-7E16-45D9-910C-A959920E6E42}"/>
  <sortState xmlns:xlrd2="http://schemas.microsoft.com/office/spreadsheetml/2017/richdata2" ref="A2:E28">
    <sortCondition ref="C2:C28"/>
    <sortCondition ref="D2:D28"/>
    <sortCondition ref="B2:B28"/>
  </sortState>
  <tableColumns count="5">
    <tableColumn id="1" xr3:uid="{0A7411CB-CFFE-4494-B16C-A8C6AE39EAE4}" name="lookupKey"/>
    <tableColumn id="2" xr3:uid="{1A0C18BC-3638-469B-85F2-C81F40A79169}" name="lookupValue"/>
    <tableColumn id="3" xr3:uid="{66B367DF-27A0-4FBF-969C-85A2694DFD01}" name="parentKey"/>
    <tableColumn id="4" xr3:uid="{B7B7EFB3-7970-4B07-8C2F-083DB54010A7}" name="parentDescription"/>
    <tableColumn id="5" xr3:uid="{06BA8F97-0C45-44A6-8BC1-2E62FC71470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3A8911E-8C34-4DEF-AD72-CF3B47CEB81D}" name="ud_biodiversity_site_type" displayName="ud_biodiversity_site_type" ref="A1:E10" totalsRowShown="0" headerRowDxfId="6" headerRowBorderDxfId="7" tableBorderDxfId="8">
  <autoFilter ref="A1:E10" xr:uid="{23A8911E-8C34-4DEF-AD72-CF3B47CEB81D}"/>
  <sortState xmlns:xlrd2="http://schemas.microsoft.com/office/spreadsheetml/2017/richdata2" ref="A2:E10">
    <sortCondition ref="C2:C10"/>
    <sortCondition ref="D2:D10"/>
    <sortCondition ref="B2:B10"/>
  </sortState>
  <tableColumns count="5">
    <tableColumn id="1" xr3:uid="{73CE9A73-8334-40D4-8C86-EF5B2F22EEE4}" name="lookupKey"/>
    <tableColumn id="2" xr3:uid="{2D14CEEE-4E2F-452A-92E1-F23A784881DA}" name="lookupValue"/>
    <tableColumn id="3" xr3:uid="{6265A078-CE18-45A3-871A-43B403314D87}" name="parentKey"/>
    <tableColumn id="4" xr3:uid="{7CD96E87-A2D7-4D87-BAFE-6EB71688D61E}" name="parentDescription"/>
    <tableColumn id="5" xr3:uid="{DE61E565-EC0A-4585-9D6D-6FCB234C8978}"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A65BCD0-73FD-4FE8-8BC7-C8DB2A8E6B04}" name="ud_buffer_type" displayName="ud_buffer_type" ref="A1:E4" totalsRowShown="0" headerRowDxfId="3" headerRowBorderDxfId="4" tableBorderDxfId="5">
  <autoFilter ref="A1:E4" xr:uid="{7A65BCD0-73FD-4FE8-8BC7-C8DB2A8E6B04}"/>
  <sortState xmlns:xlrd2="http://schemas.microsoft.com/office/spreadsheetml/2017/richdata2" ref="A2:E4">
    <sortCondition ref="C2:C4"/>
    <sortCondition ref="D2:D4"/>
    <sortCondition ref="B2:B4"/>
  </sortState>
  <tableColumns count="5">
    <tableColumn id="1" xr3:uid="{DC9D41D1-F423-4469-BC7E-038121CC1599}" name="lookupKey"/>
    <tableColumn id="2" xr3:uid="{EBEE677B-1C97-4093-A625-2CEF7EC009D3}" name="lookupValue"/>
    <tableColumn id="3" xr3:uid="{40997D1B-7848-44FF-B105-CF4A849E61DF}" name="parentKey"/>
    <tableColumn id="4" xr3:uid="{0B38F14E-CDCC-4DCD-ABE5-4570F8A718C7}" name="parentDescription"/>
    <tableColumn id="5" xr3:uid="{5323657C-4C27-415F-AD40-8DA45DC324C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6039113-5BF9-4B94-B85D-A3513AC6770B}" name="roadnames" displayName="roadnames" ref="A1:E2553" totalsRowShown="0" headerRowDxfId="0" headerRowBorderDxfId="1" tableBorderDxfId="2">
  <autoFilter ref="A1:E2553" xr:uid="{76039113-5BF9-4B94-B85D-A3513AC6770B}"/>
  <sortState xmlns:xlrd2="http://schemas.microsoft.com/office/spreadsheetml/2017/richdata2" ref="A2:E2553">
    <sortCondition ref="C2:C2553"/>
    <sortCondition ref="D2:D2553"/>
    <sortCondition ref="B2:B2553"/>
  </sortState>
  <tableColumns count="5">
    <tableColumn id="1" xr3:uid="{F4876D24-9854-4393-AB4B-8F85EB730B3B}" name="lookupKey"/>
    <tableColumn id="2" xr3:uid="{D90AF34A-A7F2-4DA2-A311-1C85FCD2D103}" name="lookupValue"/>
    <tableColumn id="3" xr3:uid="{461F582C-BC0E-4E29-82AE-67FE9731C0DE}" name="parentKey"/>
    <tableColumn id="4" xr3:uid="{21BEC2F7-3154-4847-926B-3E9EFAA6F464}" name="parentDescription"/>
    <tableColumn id="5" xr3:uid="{DC23A330-2A47-497A-A483-2C6A89A93A3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2.28515625" style="3" bestFit="1" customWidth="1"/>
    <col min="22" max="22" width="15.5703125" style="3" bestFit="1" customWidth="1"/>
    <col min="23" max="23" width="15" style="3" bestFit="1" customWidth="1"/>
    <col min="24" max="24" width="15" style="3" hidden="1" customWidth="1" outlineLevel="1"/>
    <col min="25" max="25" width="30.7109375" style="3" bestFit="1" customWidth="1" collapsed="1"/>
    <col min="26" max="26" width="30.7109375" style="3" hidden="1" customWidth="1" outlineLevel="1"/>
    <col min="27" max="27" width="21.85546875" style="3" bestFit="1" customWidth="1" collapsed="1"/>
    <col min="28" max="28" width="21.85546875" style="3" hidden="1" customWidth="1" outlineLevel="1"/>
    <col min="29" max="29" width="24.42578125" style="3" bestFit="1" customWidth="1" collapsed="1"/>
    <col min="30" max="30" width="24.42578125" style="3" hidden="1" customWidth="1" outlineLevel="1"/>
    <col min="31" max="31" width="26.7109375" style="3" bestFit="1" customWidth="1" collapsed="1"/>
    <col min="32" max="32" width="26.7109375" style="3" hidden="1" customWidth="1" outlineLevel="1"/>
    <col min="33" max="33" width="25.85546875" style="3" bestFit="1" customWidth="1" collapsed="1"/>
    <col min="34" max="34" width="25.85546875" style="3" hidden="1" customWidth="1" outlineLevel="1"/>
    <col min="35" max="35" width="21.42578125" style="3" bestFit="1" customWidth="1" collapsed="1"/>
    <col min="36" max="36" width="21.42578125" style="3" hidden="1" customWidth="1" outlineLevel="1"/>
    <col min="37" max="37" width="17.85546875" style="3" bestFit="1" customWidth="1" collapsed="1"/>
    <col min="38" max="38" width="18.28515625" style="3" bestFit="1" customWidth="1"/>
    <col min="39" max="39" width="18.28515625" style="3" hidden="1" customWidth="1" outlineLevel="1"/>
    <col min="40" max="40" width="18.7109375" style="3" bestFit="1" customWidth="1" collapsed="1"/>
    <col min="41" max="41" width="18.7109375" style="3" hidden="1" customWidth="1" outlineLevel="1"/>
    <col min="42" max="42" width="17" style="3" bestFit="1" customWidth="1" collapsed="1"/>
    <col min="43" max="43" width="17" style="3" hidden="1" customWidth="1" outlineLevel="1"/>
    <col min="44" max="44" width="25.140625" style="3" bestFit="1" customWidth="1" collapsed="1"/>
    <col min="45" max="45" width="25.140625" style="3" hidden="1" customWidth="1" outlineLevel="1"/>
    <col min="46" max="46" width="22.85546875" style="3" bestFit="1" customWidth="1" collapsed="1"/>
    <col min="47" max="47" width="27.28515625" style="3" bestFit="1" customWidth="1"/>
    <col min="48" max="48" width="24.5703125" style="3" bestFit="1" customWidth="1"/>
    <col min="49" max="49" width="24.5703125" style="3" hidden="1" customWidth="1" outlineLevel="1"/>
    <col min="50" max="50" width="29.140625" style="3" bestFit="1" customWidth="1" collapsed="1"/>
    <col min="51" max="51" width="29.7109375" style="3" bestFit="1" customWidth="1"/>
    <col min="52" max="52" width="29.7109375" style="3" hidden="1" customWidth="1" outlineLevel="1"/>
    <col min="53" max="53" width="11.42578125" style="3" bestFit="1" customWidth="1" collapsed="1"/>
    <col min="54" max="54" width="10.5703125" style="3" bestFit="1" customWidth="1"/>
    <col min="55" max="55" width="15.7109375" style="3" bestFit="1" customWidth="1"/>
    <col min="56" max="56" width="15.7109375" style="3" hidden="1" customWidth="1" outlineLevel="1"/>
    <col min="57" max="57" width="12.28515625" style="3" bestFit="1" customWidth="1" collapsed="1"/>
    <col min="58" max="58" width="9.7109375" style="3" bestFit="1" customWidth="1"/>
    <col min="59" max="59" width="9.7109375" style="3" hidden="1" customWidth="1" outlineLevel="1"/>
    <col min="60" max="60" width="14.5703125" style="3" bestFit="1" customWidth="1" collapsed="1"/>
    <col min="61" max="61" width="11.85546875" style="3" bestFit="1" customWidth="1"/>
    <col min="62" max="62" width="32" style="3" bestFit="1" customWidth="1"/>
    <col min="6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16</v>
      </c>
      <c r="V1" s="12" t="s">
        <v>17</v>
      </c>
      <c r="W1" s="12" t="s">
        <v>18</v>
      </c>
      <c r="X1" s="12"/>
      <c r="Y1" s="12" t="s">
        <v>19</v>
      </c>
      <c r="Z1" s="12"/>
      <c r="AA1" s="12" t="s">
        <v>20</v>
      </c>
      <c r="AB1" s="12"/>
      <c r="AC1" s="12" t="s">
        <v>21</v>
      </c>
      <c r="AD1" s="12"/>
      <c r="AE1" s="12" t="s">
        <v>22</v>
      </c>
      <c r="AF1" s="12"/>
      <c r="AG1" s="12" t="s">
        <v>23</v>
      </c>
      <c r="AH1" s="12"/>
      <c r="AI1" s="12" t="s">
        <v>24</v>
      </c>
      <c r="AJ1" s="12"/>
      <c r="AK1" s="12" t="s">
        <v>25</v>
      </c>
      <c r="AL1" s="12" t="s">
        <v>26</v>
      </c>
      <c r="AM1" s="12"/>
      <c r="AN1" s="12" t="s">
        <v>27</v>
      </c>
      <c r="AO1" s="12"/>
      <c r="AP1" s="12" t="s">
        <v>28</v>
      </c>
      <c r="AQ1" s="12"/>
      <c r="AR1" s="12" t="s">
        <v>29</v>
      </c>
      <c r="AS1" s="12"/>
      <c r="AT1" s="12" t="s">
        <v>30</v>
      </c>
      <c r="AU1" s="12" t="s">
        <v>31</v>
      </c>
      <c r="AV1" s="12" t="s">
        <v>32</v>
      </c>
      <c r="AW1" s="12"/>
      <c r="AX1" s="12" t="s">
        <v>33</v>
      </c>
      <c r="AY1" s="12" t="s">
        <v>34</v>
      </c>
      <c r="AZ1" s="12"/>
      <c r="BA1" s="12" t="s">
        <v>35</v>
      </c>
      <c r="BB1" s="12" t="s">
        <v>36</v>
      </c>
      <c r="BC1" s="12" t="s">
        <v>37</v>
      </c>
      <c r="BD1" s="12"/>
      <c r="BE1" s="12" t="s">
        <v>38</v>
      </c>
      <c r="BF1" s="12" t="s">
        <v>39</v>
      </c>
      <c r="BG1" s="12"/>
      <c r="BH1" s="12" t="s">
        <v>40</v>
      </c>
      <c r="BI1" s="12" t="s">
        <v>41</v>
      </c>
      <c r="BJ1" s="12" t="s">
        <v>42</v>
      </c>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
        <v>49</v>
      </c>
      <c r="I2" s="15" t="s">
        <v>50</v>
      </c>
      <c r="J2" s="15" t="s">
        <v>51</v>
      </c>
      <c r="K2" s="15" t="str">
        <f>_xlfn.IFNA(IF(MATCH("ERROR",L10:L110,0),"ERROR"),"")</f>
        <v/>
      </c>
      <c r="L2" s="15" t="s">
        <v>52</v>
      </c>
      <c r="M2" s="15" t="s">
        <v>53</v>
      </c>
      <c r="N2" s="15" t="s">
        <v>54</v>
      </c>
      <c r="O2" s="15" t="s">
        <v>55</v>
      </c>
      <c r="P2" s="15" t="str">
        <f>_xlfn.IFNA(IF(MATCH("ERROR",Q10:Q110,0),"ERROR"),"")</f>
        <v/>
      </c>
      <c r="Q2" s="15" t="s">
        <v>56</v>
      </c>
      <c r="R2" s="15" t="s">
        <v>57</v>
      </c>
      <c r="S2" s="15" t="s">
        <v>58</v>
      </c>
      <c r="T2" s="15" t="s">
        <v>59</v>
      </c>
      <c r="U2" s="15" t="s">
        <v>60</v>
      </c>
      <c r="V2" s="15" t="s">
        <v>61</v>
      </c>
      <c r="W2" s="15" t="str">
        <f>_xlfn.IFNA(IF(MATCH("ERROR",X10:X110,0),"ERROR"),"")</f>
        <v/>
      </c>
      <c r="X2" s="15" t="s">
        <v>62</v>
      </c>
      <c r="Y2" s="15" t="str">
        <f>_xlfn.IFNA(IF(MATCH("ERROR",Z10:Z110,0),"ERROR"),"")</f>
        <v/>
      </c>
      <c r="Z2" s="15" t="s">
        <v>63</v>
      </c>
      <c r="AA2" s="15" t="str">
        <f>_xlfn.IFNA(IF(MATCH("ERROR",AB10:AB110,0),"ERROR"),"")</f>
        <v/>
      </c>
      <c r="AB2" s="15" t="s">
        <v>64</v>
      </c>
      <c r="AC2" s="15" t="str">
        <f>_xlfn.IFNA(IF(MATCH("ERROR",AD10:AD110,0),"ERROR"),"")</f>
        <v/>
      </c>
      <c r="AD2" s="15" t="s">
        <v>65</v>
      </c>
      <c r="AE2" s="15" t="str">
        <f>_xlfn.IFNA(IF(MATCH("ERROR",AF10:AF110,0),"ERROR"),"")</f>
        <v/>
      </c>
      <c r="AF2" s="15" t="s">
        <v>66</v>
      </c>
      <c r="AG2" s="15" t="str">
        <f>_xlfn.IFNA(IF(MATCH("ERROR",AH10:AH110,0),"ERROR"),"")</f>
        <v/>
      </c>
      <c r="AH2" s="15" t="s">
        <v>67</v>
      </c>
      <c r="AI2" s="15" t="str">
        <f>_xlfn.IFNA(IF(MATCH("ERROR",AJ10:AJ110,0),"ERROR"),"")</f>
        <v/>
      </c>
      <c r="AJ2" s="15" t="s">
        <v>68</v>
      </c>
      <c r="AK2" s="15" t="s">
        <v>69</v>
      </c>
      <c r="AL2" s="15" t="str">
        <f>_xlfn.IFNA(IF(MATCH("ERROR",AM10:AM110,0),"ERROR"),"")</f>
        <v/>
      </c>
      <c r="AM2" s="15" t="s">
        <v>70</v>
      </c>
      <c r="AN2" s="15" t="str">
        <f>_xlfn.IFNA(IF(MATCH("ERROR",AO10:AO110,0),"ERROR"),"")</f>
        <v/>
      </c>
      <c r="AO2" s="15" t="s">
        <v>71</v>
      </c>
      <c r="AP2" s="15" t="str">
        <f>_xlfn.IFNA(IF(MATCH("ERROR",AQ10:AQ110,0),"ERROR"),"")</f>
        <v/>
      </c>
      <c r="AQ2" s="15" t="s">
        <v>72</v>
      </c>
      <c r="AR2" s="15" t="str">
        <f>_xlfn.IFNA(IF(MATCH("ERROR",AS10:AS110,0),"ERROR"),"")</f>
        <v/>
      </c>
      <c r="AS2" s="15" t="s">
        <v>73</v>
      </c>
      <c r="AT2" s="15" t="s">
        <v>74</v>
      </c>
      <c r="AU2" s="15" t="s">
        <v>75</v>
      </c>
      <c r="AV2" s="15" t="str">
        <f>_xlfn.IFNA(IF(MATCH("ERROR",AW10:AW110,0),"ERROR"),"")</f>
        <v/>
      </c>
      <c r="AW2" s="15" t="s">
        <v>76</v>
      </c>
      <c r="AX2" s="15" t="s">
        <v>77</v>
      </c>
      <c r="AY2" s="15" t="str">
        <f>_xlfn.IFNA(IF(MATCH("ERROR",AZ10:AZ110,0),"ERROR"),"")</f>
        <v/>
      </c>
      <c r="AZ2" s="15" t="s">
        <v>78</v>
      </c>
      <c r="BA2" s="15" t="s">
        <v>79</v>
      </c>
      <c r="BB2" s="15" t="s">
        <v>80</v>
      </c>
      <c r="BC2" s="15" t="str">
        <f>_xlfn.IFNA(IF(MATCH("ERROR",BD10:BD110,0),"ERROR"),"")</f>
        <v/>
      </c>
      <c r="BD2" s="15" t="s">
        <v>81</v>
      </c>
      <c r="BE2" s="15" t="s">
        <v>82</v>
      </c>
      <c r="BF2" s="15" t="str">
        <f>_xlfn.IFNA(IF(MATCH("ERROR",BG10:BG110,0),"ERROR"),"")</f>
        <v/>
      </c>
      <c r="BG2" s="15" t="s">
        <v>83</v>
      </c>
      <c r="BH2" s="15" t="s">
        <v>84</v>
      </c>
      <c r="BI2" s="15" t="s">
        <v>85</v>
      </c>
      <c r="BJ2" s="15" t="s">
        <v>86</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90</v>
      </c>
      <c r="H4" s="13" t="s">
        <v>90</v>
      </c>
      <c r="I4" s="13" t="s">
        <v>92</v>
      </c>
      <c r="J4" s="13" t="s">
        <v>92</v>
      </c>
      <c r="K4" s="13" t="s">
        <v>93</v>
      </c>
      <c r="M4" s="13" t="s">
        <v>94</v>
      </c>
      <c r="N4" s="13" t="s">
        <v>95</v>
      </c>
      <c r="O4" s="13" t="s">
        <v>96</v>
      </c>
      <c r="P4" s="13" t="s">
        <v>97</v>
      </c>
      <c r="R4" s="13" t="s">
        <v>98</v>
      </c>
      <c r="S4" s="13" t="s">
        <v>98</v>
      </c>
      <c r="T4" s="13" t="s">
        <v>98</v>
      </c>
      <c r="U4" s="13" t="s">
        <v>99</v>
      </c>
      <c r="V4" s="13" t="s">
        <v>99</v>
      </c>
      <c r="W4" s="13" t="s">
        <v>100</v>
      </c>
      <c r="Y4" s="13" t="s">
        <v>100</v>
      </c>
      <c r="AA4" s="13" t="s">
        <v>100</v>
      </c>
      <c r="AC4" s="13" t="s">
        <v>100</v>
      </c>
      <c r="AE4" s="13" t="s">
        <v>100</v>
      </c>
      <c r="AG4" s="13" t="s">
        <v>100</v>
      </c>
      <c r="AI4" s="13" t="s">
        <v>100</v>
      </c>
      <c r="AK4" s="13" t="s">
        <v>99</v>
      </c>
      <c r="AL4" s="13" t="s">
        <v>100</v>
      </c>
      <c r="AN4" s="13" t="s">
        <v>100</v>
      </c>
      <c r="AP4" s="13" t="s">
        <v>100</v>
      </c>
      <c r="AR4" s="13" t="s">
        <v>100</v>
      </c>
      <c r="AT4" s="13" t="s">
        <v>101</v>
      </c>
      <c r="AU4" s="13" t="s">
        <v>102</v>
      </c>
      <c r="AV4" s="13" t="s">
        <v>100</v>
      </c>
      <c r="AX4" s="13" t="s">
        <v>102</v>
      </c>
      <c r="AY4" s="13" t="s">
        <v>100</v>
      </c>
      <c r="BA4" s="13" t="s">
        <v>103</v>
      </c>
      <c r="BB4" s="13" t="s">
        <v>104</v>
      </c>
      <c r="BC4" s="13" t="s">
        <v>100</v>
      </c>
      <c r="BE4" s="13" t="s">
        <v>105</v>
      </c>
      <c r="BF4" s="13" t="s">
        <v>93</v>
      </c>
      <c r="BH4" s="13" t="s">
        <v>103</v>
      </c>
      <c r="BI4" s="13" t="s">
        <v>106</v>
      </c>
      <c r="BJ4" s="13" t="s">
        <v>107</v>
      </c>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108</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0</v>
      </c>
      <c r="V5" s="13" t="b">
        <v>0</v>
      </c>
      <c r="W5" s="13" t="b">
        <v>1</v>
      </c>
      <c r="Y5" s="13" t="b">
        <v>0</v>
      </c>
      <c r="AA5" s="13" t="b">
        <v>1</v>
      </c>
      <c r="AC5" s="13" t="b">
        <v>1</v>
      </c>
      <c r="AE5" s="13" t="b">
        <v>0</v>
      </c>
      <c r="AG5" s="13" t="b">
        <v>1</v>
      </c>
      <c r="AI5" s="13" t="b">
        <v>1</v>
      </c>
      <c r="AK5" s="13" t="b">
        <v>0</v>
      </c>
      <c r="AL5" s="13" t="b">
        <v>0</v>
      </c>
      <c r="AN5" s="13" t="b">
        <v>0</v>
      </c>
      <c r="AP5" s="13" t="b">
        <v>0</v>
      </c>
      <c r="AR5" s="13" t="b">
        <v>0</v>
      </c>
      <c r="AT5" s="13" t="b">
        <v>0</v>
      </c>
      <c r="AU5" s="13" t="b">
        <v>1</v>
      </c>
      <c r="AV5" s="13" t="b">
        <v>0</v>
      </c>
      <c r="AX5" s="13" t="b">
        <v>1</v>
      </c>
      <c r="AY5" s="13" t="b">
        <v>0</v>
      </c>
      <c r="BA5" s="13" t="b">
        <v>1</v>
      </c>
      <c r="BB5" s="13" t="b">
        <v>0</v>
      </c>
      <c r="BC5" s="13" t="b">
        <v>1</v>
      </c>
      <c r="BE5" s="13" t="b">
        <v>0</v>
      </c>
      <c r="BF5" s="13" t="b">
        <v>1</v>
      </c>
      <c r="BH5" s="13" t="b">
        <v>1</v>
      </c>
      <c r="BI5" s="13" t="b">
        <v>0</v>
      </c>
      <c r="BJ5" s="13" t="b">
        <v>0</v>
      </c>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109</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V6" s="13" t="b">
        <v>0</v>
      </c>
      <c r="W6" s="13" t="b">
        <v>0</v>
      </c>
      <c r="Y6" s="13" t="b">
        <v>0</v>
      </c>
      <c r="AA6" s="13" t="b">
        <v>0</v>
      </c>
      <c r="AC6" s="13" t="b">
        <v>0</v>
      </c>
      <c r="AE6" s="13" t="b">
        <v>0</v>
      </c>
      <c r="AG6" s="13" t="b">
        <v>0</v>
      </c>
      <c r="AI6" s="13" t="b">
        <v>0</v>
      </c>
      <c r="AK6" s="13" t="b">
        <v>0</v>
      </c>
      <c r="AL6" s="13" t="b">
        <v>0</v>
      </c>
      <c r="AN6" s="13" t="b">
        <v>0</v>
      </c>
      <c r="AP6" s="13" t="b">
        <v>0</v>
      </c>
      <c r="AR6" s="13" t="b">
        <v>0</v>
      </c>
      <c r="AT6" s="13" t="b">
        <v>0</v>
      </c>
      <c r="AU6" s="13" t="b">
        <v>0</v>
      </c>
      <c r="AV6" s="13" t="b">
        <v>0</v>
      </c>
      <c r="AX6" s="13" t="b">
        <v>0</v>
      </c>
      <c r="AY6" s="13" t="b">
        <v>0</v>
      </c>
      <c r="BA6" s="13" t="b">
        <v>0</v>
      </c>
      <c r="BB6" s="13" t="b">
        <v>1</v>
      </c>
      <c r="BC6" s="13" t="b">
        <v>0</v>
      </c>
      <c r="BE6" s="13" t="b">
        <v>0</v>
      </c>
      <c r="BF6" s="13" t="b">
        <v>0</v>
      </c>
      <c r="BH6" s="13" t="b">
        <v>0</v>
      </c>
      <c r="BI6" s="13" t="b">
        <v>0</v>
      </c>
      <c r="BJ6" s="13" t="b">
        <v>0</v>
      </c>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110</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0</v>
      </c>
      <c r="V7" s="13" t="b">
        <v>0</v>
      </c>
      <c r="W7" s="13" t="b">
        <v>1</v>
      </c>
      <c r="Y7" s="13" t="b">
        <v>1</v>
      </c>
      <c r="AA7" s="13" t="b">
        <v>1</v>
      </c>
      <c r="AC7" s="13" t="b">
        <v>1</v>
      </c>
      <c r="AE7" s="13" t="b">
        <v>1</v>
      </c>
      <c r="AG7" s="13" t="b">
        <v>1</v>
      </c>
      <c r="AI7" s="13" t="b">
        <v>1</v>
      </c>
      <c r="AK7" s="13" t="b">
        <v>0</v>
      </c>
      <c r="AL7" s="13" t="b">
        <v>1</v>
      </c>
      <c r="AN7" s="13" t="b">
        <v>1</v>
      </c>
      <c r="AP7" s="13" t="b">
        <v>1</v>
      </c>
      <c r="AR7" s="13" t="b">
        <v>1</v>
      </c>
      <c r="AT7" s="13" t="b">
        <v>0</v>
      </c>
      <c r="AU7" s="13" t="b">
        <v>0</v>
      </c>
      <c r="AV7" s="13" t="b">
        <v>1</v>
      </c>
      <c r="AX7" s="13" t="b">
        <v>0</v>
      </c>
      <c r="AY7" s="13" t="b">
        <v>1</v>
      </c>
      <c r="BA7" s="13" t="b">
        <v>0</v>
      </c>
      <c r="BB7" s="13" t="b">
        <v>0</v>
      </c>
      <c r="BC7" s="13" t="b">
        <v>1</v>
      </c>
      <c r="BE7" s="13" t="b">
        <v>0</v>
      </c>
      <c r="BF7" s="13" t="b">
        <v>1</v>
      </c>
      <c r="BH7" s="13" t="b">
        <v>0</v>
      </c>
      <c r="BI7" s="13" t="b">
        <v>0</v>
      </c>
      <c r="BJ7" s="13" t="b">
        <v>0</v>
      </c>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111</v>
      </c>
      <c r="C8" s="13" t="s">
        <v>112</v>
      </c>
      <c r="K8" s="13" t="s">
        <v>52</v>
      </c>
      <c r="P8" s="13" t="s">
        <v>56</v>
      </c>
      <c r="W8" s="13" t="s">
        <v>113</v>
      </c>
      <c r="Y8" s="13" t="s">
        <v>114</v>
      </c>
      <c r="AA8" s="13" t="s">
        <v>115</v>
      </c>
      <c r="AC8" s="13" t="s">
        <v>116</v>
      </c>
      <c r="AE8" s="13" t="s">
        <v>116</v>
      </c>
      <c r="AG8" s="13" t="s">
        <v>117</v>
      </c>
      <c r="AI8" s="13" t="s">
        <v>118</v>
      </c>
      <c r="AL8" s="13" t="s">
        <v>119</v>
      </c>
      <c r="AN8" s="13" t="s">
        <v>120</v>
      </c>
      <c r="AP8" s="13" t="s">
        <v>119</v>
      </c>
      <c r="AR8" s="13" t="s">
        <v>121</v>
      </c>
      <c r="AV8" s="13" t="s">
        <v>122</v>
      </c>
      <c r="AY8" s="13" t="s">
        <v>123</v>
      </c>
      <c r="BC8" s="13" t="s">
        <v>124</v>
      </c>
      <c r="BF8" s="13" t="s">
        <v>83</v>
      </c>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t="s">
        <v>126</v>
      </c>
      <c r="J9" s="19" t="s">
        <v>126</v>
      </c>
      <c r="K9" s="19"/>
      <c r="L9" s="19"/>
      <c r="M9" s="19" t="s">
        <v>126</v>
      </c>
      <c r="N9" s="19" t="s">
        <v>126</v>
      </c>
      <c r="O9" s="19" t="s">
        <v>126</v>
      </c>
      <c r="P9" s="19"/>
      <c r="Q9" s="19"/>
      <c r="R9" s="19" t="s">
        <v>127</v>
      </c>
      <c r="S9" s="19" t="s">
        <v>127</v>
      </c>
      <c r="T9" s="19" t="s">
        <v>127</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t="s">
        <v>128</v>
      </c>
      <c r="BC9" s="19"/>
      <c r="BD9" s="19"/>
      <c r="BE9" s="19"/>
      <c r="BF9" s="19"/>
      <c r="BG9" s="19"/>
      <c r="BH9" s="19"/>
      <c r="BI9" s="19"/>
      <c r="BJ9" s="19"/>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U10" s="7"/>
      <c r="V10" s="7"/>
      <c r="X10" s="3" t="str">
        <f>IF($A10="ADD",IF(NOT(ISBLANK(W10)),_xlfn.XLOOKUP(W10,ud_buffer_type[lookupValue],ud_buffer_type[lookupKey],"ERROR"),""), "")</f>
        <v/>
      </c>
      <c r="Z10" s="3" t="str">
        <f>IF($A10="ADD",IF(NOT(ISBLANK(Y10)),_xlfn.XLOOKUP(Y10,ud_biodiversity_site_type[lookupValue],ud_biodiversity_site_type[lookupKey],"ERROR"),""), "")</f>
        <v/>
      </c>
      <c r="AB10" s="3" t="str">
        <f>IF($A10="ADD",IF(NOT(ISBLANK(AA10)),_xlfn.XLOOKUP(AA10,ud_vegetation[lookupValue],ud_vegetation[lookupKey],"ERROR"),""), "")</f>
        <v/>
      </c>
      <c r="AD10" s="3" t="str">
        <f>IF($A10="ADD",IF(NOT(ISBLANK(AC10)),_xlfn.XLOOKUP(AC10,ud_area_function[lookupValue],ud_area_function[lookupKey],"ERROR"),""), "")</f>
        <v/>
      </c>
      <c r="AF10" s="3" t="str">
        <f>IF($A10="ADD",IF(NOT(ISBLANK(AE10)),_xlfn.XLOOKUP(AE10,ud_area_function[lookupValue],ud_area_function[lookupKey],"ERROR"),""), "")</f>
        <v/>
      </c>
      <c r="AH10" s="3" t="str">
        <f>IF($A10="ADD",IF(NOT(ISBLANK(AG10)),_xlfn.XLOOKUP(AG10,ud_management_objective[lookupValue],ud_management_objective[lookupKey],"ERROR"),""), "")</f>
        <v/>
      </c>
      <c r="AJ10" s="3" t="str">
        <f>IF($A10="ADD",IF(NOT(ISBLANK(AI10)),_xlfn.XLOOKUP(AI10,ud_management_type[lookupValue],ud_management_type[lookupKey],"ERROR"),""), "")</f>
        <v/>
      </c>
      <c r="AK10" s="7"/>
      <c r="AM10" s="3" t="str">
        <f>IF($A10="ADD",IF(NOT(ISBLANK(AL10)),_xlfn.XLOOKUP(AL10,ud_condition[lookupValue],ud_condition[lookupKey],"ERROR"),""), "")</f>
        <v/>
      </c>
      <c r="AO10" s="3" t="str">
        <f>IF($A10="ADD",IF(NOT(ISBLANK(AN10)),_xlfn.XLOOKUP(AN10,ud_condtion_target[lookupValue],ud_condtion_target[lookupKey],"ERROR"),""), "")</f>
        <v/>
      </c>
      <c r="AQ10" s="3" t="str">
        <f>IF($A10="ADD",IF(NOT(ISBLANK(AP10)),_xlfn.XLOOKUP(AP10,ud_condition[lookupValue],ud_condition[lookupKey],"ERROR"),""), "")</f>
        <v/>
      </c>
      <c r="AS10" s="3" t="str">
        <f>IF($A10="ADD",IF(NOT(ISBLANK(AR10)),_xlfn.XLOOKUP(AR10,ud_monitoring_participant[lookupValue],ud_monitoring_participant[lookupKey],"ERROR"),""), "")</f>
        <v/>
      </c>
      <c r="AW10" s="3" t="str">
        <f>IF($A10="ADD",IF(NOT(ISBLANK(AV10)),_xlfn.XLOOKUP(AV10,ud_biodiversity_risk_note[lookupValue],ud_biodiversity_risk_note[lookupKey],"ERROR"),""), "")</f>
        <v/>
      </c>
      <c r="AZ10" s="3" t="str">
        <f>IF($A10="ADD",IF(NOT(ISBLANK(AY10)),_xlfn.XLOOKUP(AY10,ud_pest_animal_management[lookupValue],ud_pest_animal_management[lookupKey],"ERROR"),""), "")</f>
        <v/>
      </c>
      <c r="BA10" s="8"/>
      <c r="BB10" s="4" t="str">
        <f ca="1">IF(BA10&lt;&gt;"", DATEDIF(BA10, TODAY(),"Y"),"")</f>
        <v/>
      </c>
      <c r="BD10" s="3" t="str">
        <f>IF($A10="ADD",IF(NOT(ISBLANK(BC10)),_xlfn.XLOOKUP(BC10,ud_managed_by[lookupValue],ud_managed_by[lookupKey],"ERROR"),""), "")</f>
        <v/>
      </c>
      <c r="BE10" s="9"/>
      <c r="BF10" s="3" t="str">
        <f>IF($A10="ADD","Excellent","")</f>
        <v/>
      </c>
      <c r="BG10" s="3" t="str">
        <f>IF($A10="","",IF((AND($A10="ADD",OR(BF10="",BF10="Excellent"))),"1",(_xlfn.XLOOKUP(BF10,condition[lookupValue],condition[lookupKey],""))))</f>
        <v/>
      </c>
      <c r="BH10" s="8" t="str">
        <f>IF(BA10&lt;&gt;"",BA10,"")</f>
        <v/>
      </c>
      <c r="BI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U11" s="7"/>
      <c r="V11" s="7"/>
      <c r="X11" s="3" t="str">
        <f>IF($A11="ADD",IF(NOT(ISBLANK(W11)),_xlfn.XLOOKUP(W11,ud_buffer_type[lookupValue],ud_buffer_type[lookupKey],"ERROR"),""), "")</f>
        <v/>
      </c>
      <c r="Z11" s="3" t="str">
        <f>IF($A11="ADD",IF(NOT(ISBLANK(Y11)),_xlfn.XLOOKUP(Y11,ud_biodiversity_site_type[lookupValue],ud_biodiversity_site_type[lookupKey],"ERROR"),""), "")</f>
        <v/>
      </c>
      <c r="AB11" s="3" t="str">
        <f>IF($A11="ADD",IF(NOT(ISBLANK(AA11)),_xlfn.XLOOKUP(AA11,ud_vegetation[lookupValue],ud_vegetation[lookupKey],"ERROR"),""), "")</f>
        <v/>
      </c>
      <c r="AD11" s="3" t="str">
        <f>IF($A11="ADD",IF(NOT(ISBLANK(AC11)),_xlfn.XLOOKUP(AC11,ud_area_function[lookupValue],ud_area_function[lookupKey],"ERROR"),""), "")</f>
        <v/>
      </c>
      <c r="AF11" s="3" t="str">
        <f>IF($A11="ADD",IF(NOT(ISBLANK(AE11)),_xlfn.XLOOKUP(AE11,ud_area_function[lookupValue],ud_area_function[lookupKey],"ERROR"),""), "")</f>
        <v/>
      </c>
      <c r="AH11" s="3" t="str">
        <f>IF($A11="ADD",IF(NOT(ISBLANK(AG11)),_xlfn.XLOOKUP(AG11,ud_management_objective[lookupValue],ud_management_objective[lookupKey],"ERROR"),""), "")</f>
        <v/>
      </c>
      <c r="AJ11" s="3" t="str">
        <f>IF($A11="ADD",IF(NOT(ISBLANK(AI11)),_xlfn.XLOOKUP(AI11,ud_management_type[lookupValue],ud_management_type[lookupKey],"ERROR"),""), "")</f>
        <v/>
      </c>
      <c r="AK11" s="7"/>
      <c r="AM11" s="3" t="str">
        <f>IF($A11="ADD",IF(NOT(ISBLANK(AL11)),_xlfn.XLOOKUP(AL11,ud_condition[lookupValue],ud_condition[lookupKey],"ERROR"),""), "")</f>
        <v/>
      </c>
      <c r="AO11" s="3" t="str">
        <f>IF($A11="ADD",IF(NOT(ISBLANK(AN11)),_xlfn.XLOOKUP(AN11,ud_condtion_target[lookupValue],ud_condtion_target[lookupKey],"ERROR"),""), "")</f>
        <v/>
      </c>
      <c r="AQ11" s="3" t="str">
        <f>IF($A11="ADD",IF(NOT(ISBLANK(AP11)),_xlfn.XLOOKUP(AP11,ud_condition[lookupValue],ud_condition[lookupKey],"ERROR"),""), "")</f>
        <v/>
      </c>
      <c r="AS11" s="3" t="str">
        <f>IF($A11="ADD",IF(NOT(ISBLANK(AR11)),_xlfn.XLOOKUP(AR11,ud_monitoring_participant[lookupValue],ud_monitoring_participant[lookupKey],"ERROR"),""), "")</f>
        <v/>
      </c>
      <c r="AW11" s="3" t="str">
        <f>IF($A11="ADD",IF(NOT(ISBLANK(AV11)),_xlfn.XLOOKUP(AV11,ud_biodiversity_risk_note[lookupValue],ud_biodiversity_risk_note[lookupKey],"ERROR"),""), "")</f>
        <v/>
      </c>
      <c r="AZ11" s="3" t="str">
        <f>IF($A11="ADD",IF(NOT(ISBLANK(AY11)),_xlfn.XLOOKUP(AY11,ud_pest_animal_management[lookupValue],ud_pest_animal_management[lookupKey],"ERROR"),""), "")</f>
        <v/>
      </c>
      <c r="BA11" s="8"/>
      <c r="BB11" s="4" t="str">
        <f t="shared" ref="BB11:BB74" ca="1" si="3">IF(BA11&lt;&gt;"", DATEDIF(BA11, TODAY(),"Y"),"")</f>
        <v/>
      </c>
      <c r="BD11" s="3" t="str">
        <f>IF($A11="ADD",IF(NOT(ISBLANK(BC11)),_xlfn.XLOOKUP(BC11,ud_managed_by[lookupValue],ud_managed_by[lookupKey],"ERROR"),""), "")</f>
        <v/>
      </c>
      <c r="BE11" s="9"/>
      <c r="BF11" s="3" t="str">
        <f t="shared" ref="BF11:BF74" si="4">IF($A11="ADD","Excellent","")</f>
        <v/>
      </c>
      <c r="BG11" s="3" t="str">
        <f>IF($A11="","",IF((AND($A11="ADD",OR(BF11="",BF11="Excellent"))),"1",(_xlfn.XLOOKUP(BF11,condition[lookupValue],condition[lookupKey],""))))</f>
        <v/>
      </c>
      <c r="BH11" s="8" t="str">
        <f t="shared" ref="BH11:BH74" si="5">IF(BA11&lt;&gt;"",BA11,"")</f>
        <v/>
      </c>
      <c r="BI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U12" s="7"/>
      <c r="V12" s="7"/>
      <c r="X12" s="3" t="str">
        <f>IF($A12="ADD",IF(NOT(ISBLANK(W12)),_xlfn.XLOOKUP(W12,ud_buffer_type[lookupValue],ud_buffer_type[lookupKey],"ERROR"),""), "")</f>
        <v/>
      </c>
      <c r="Z12" s="3" t="str">
        <f>IF($A12="ADD",IF(NOT(ISBLANK(Y12)),_xlfn.XLOOKUP(Y12,ud_biodiversity_site_type[lookupValue],ud_biodiversity_site_type[lookupKey],"ERROR"),""), "")</f>
        <v/>
      </c>
      <c r="AB12" s="3" t="str">
        <f>IF($A12="ADD",IF(NOT(ISBLANK(AA12)),_xlfn.XLOOKUP(AA12,ud_vegetation[lookupValue],ud_vegetation[lookupKey],"ERROR"),""), "")</f>
        <v/>
      </c>
      <c r="AD12" s="3" t="str">
        <f>IF($A12="ADD",IF(NOT(ISBLANK(AC12)),_xlfn.XLOOKUP(AC12,ud_area_function[lookupValue],ud_area_function[lookupKey],"ERROR"),""), "")</f>
        <v/>
      </c>
      <c r="AF12" s="3" t="str">
        <f>IF($A12="ADD",IF(NOT(ISBLANK(AE12)),_xlfn.XLOOKUP(AE12,ud_area_function[lookupValue],ud_area_function[lookupKey],"ERROR"),""), "")</f>
        <v/>
      </c>
      <c r="AH12" s="3" t="str">
        <f>IF($A12="ADD",IF(NOT(ISBLANK(AG12)),_xlfn.XLOOKUP(AG12,ud_management_objective[lookupValue],ud_management_objective[lookupKey],"ERROR"),""), "")</f>
        <v/>
      </c>
      <c r="AJ12" s="3" t="str">
        <f>IF($A12="ADD",IF(NOT(ISBLANK(AI12)),_xlfn.XLOOKUP(AI12,ud_management_type[lookupValue],ud_management_type[lookupKey],"ERROR"),""), "")</f>
        <v/>
      </c>
      <c r="AK12" s="7"/>
      <c r="AM12" s="3" t="str">
        <f>IF($A12="ADD",IF(NOT(ISBLANK(AL12)),_xlfn.XLOOKUP(AL12,ud_condition[lookupValue],ud_condition[lookupKey],"ERROR"),""), "")</f>
        <v/>
      </c>
      <c r="AO12" s="3" t="str">
        <f>IF($A12="ADD",IF(NOT(ISBLANK(AN12)),_xlfn.XLOOKUP(AN12,ud_condtion_target[lookupValue],ud_condtion_target[lookupKey],"ERROR"),""), "")</f>
        <v/>
      </c>
      <c r="AQ12" s="3" t="str">
        <f>IF($A12="ADD",IF(NOT(ISBLANK(AP12)),_xlfn.XLOOKUP(AP12,ud_condition[lookupValue],ud_condition[lookupKey],"ERROR"),""), "")</f>
        <v/>
      </c>
      <c r="AS12" s="3" t="str">
        <f>IF($A12="ADD",IF(NOT(ISBLANK(AR12)),_xlfn.XLOOKUP(AR12,ud_monitoring_participant[lookupValue],ud_monitoring_participant[lookupKey],"ERROR"),""), "")</f>
        <v/>
      </c>
      <c r="AW12" s="3" t="str">
        <f>IF($A12="ADD",IF(NOT(ISBLANK(AV12)),_xlfn.XLOOKUP(AV12,ud_biodiversity_risk_note[lookupValue],ud_biodiversity_risk_note[lookupKey],"ERROR"),""), "")</f>
        <v/>
      </c>
      <c r="AZ12" s="3" t="str">
        <f>IF($A12="ADD",IF(NOT(ISBLANK(AY12)),_xlfn.XLOOKUP(AY12,ud_pest_animal_management[lookupValue],ud_pest_animal_management[lookupKey],"ERROR"),""), "")</f>
        <v/>
      </c>
      <c r="BA12" s="8"/>
      <c r="BB12" s="4" t="str">
        <f t="shared" ca="1" si="3"/>
        <v/>
      </c>
      <c r="BD12" s="3" t="str">
        <f>IF($A12="ADD",IF(NOT(ISBLANK(BC12)),_xlfn.XLOOKUP(BC12,ud_managed_by[lookupValue],ud_managed_by[lookupKey],"ERROR"),""), "")</f>
        <v/>
      </c>
      <c r="BE12" s="9"/>
      <c r="BF12" s="3" t="str">
        <f t="shared" si="4"/>
        <v/>
      </c>
      <c r="BG12" s="3" t="str">
        <f>IF($A12="","",IF((AND($A12="ADD",OR(BF12="",BF12="Excellent"))),"1",(_xlfn.XLOOKUP(BF12,condition[lookupValue],condition[lookupKey],""))))</f>
        <v/>
      </c>
      <c r="BH12" s="8" t="str">
        <f t="shared" si="5"/>
        <v/>
      </c>
      <c r="BI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U13" s="7"/>
      <c r="V13" s="7"/>
      <c r="X13" s="3" t="str">
        <f>IF($A13="ADD",IF(NOT(ISBLANK(W13)),_xlfn.XLOOKUP(W13,ud_buffer_type[lookupValue],ud_buffer_type[lookupKey],"ERROR"),""), "")</f>
        <v/>
      </c>
      <c r="Z13" s="3" t="str">
        <f>IF($A13="ADD",IF(NOT(ISBLANK(Y13)),_xlfn.XLOOKUP(Y13,ud_biodiversity_site_type[lookupValue],ud_biodiversity_site_type[lookupKey],"ERROR"),""), "")</f>
        <v/>
      </c>
      <c r="AB13" s="3" t="str">
        <f>IF($A13="ADD",IF(NOT(ISBLANK(AA13)),_xlfn.XLOOKUP(AA13,ud_vegetation[lookupValue],ud_vegetation[lookupKey],"ERROR"),""), "")</f>
        <v/>
      </c>
      <c r="AD13" s="3" t="str">
        <f>IF($A13="ADD",IF(NOT(ISBLANK(AC13)),_xlfn.XLOOKUP(AC13,ud_area_function[lookupValue],ud_area_function[lookupKey],"ERROR"),""), "")</f>
        <v/>
      </c>
      <c r="AF13" s="3" t="str">
        <f>IF($A13="ADD",IF(NOT(ISBLANK(AE13)),_xlfn.XLOOKUP(AE13,ud_area_function[lookupValue],ud_area_function[lookupKey],"ERROR"),""), "")</f>
        <v/>
      </c>
      <c r="AH13" s="3" t="str">
        <f>IF($A13="ADD",IF(NOT(ISBLANK(AG13)),_xlfn.XLOOKUP(AG13,ud_management_objective[lookupValue],ud_management_objective[lookupKey],"ERROR"),""), "")</f>
        <v/>
      </c>
      <c r="AJ13" s="3" t="str">
        <f>IF($A13="ADD",IF(NOT(ISBLANK(AI13)),_xlfn.XLOOKUP(AI13,ud_management_type[lookupValue],ud_management_type[lookupKey],"ERROR"),""), "")</f>
        <v/>
      </c>
      <c r="AK13" s="7"/>
      <c r="AM13" s="3" t="str">
        <f>IF($A13="ADD",IF(NOT(ISBLANK(AL13)),_xlfn.XLOOKUP(AL13,ud_condition[lookupValue],ud_condition[lookupKey],"ERROR"),""), "")</f>
        <v/>
      </c>
      <c r="AO13" s="3" t="str">
        <f>IF($A13="ADD",IF(NOT(ISBLANK(AN13)),_xlfn.XLOOKUP(AN13,ud_condtion_target[lookupValue],ud_condtion_target[lookupKey],"ERROR"),""), "")</f>
        <v/>
      </c>
      <c r="AQ13" s="3" t="str">
        <f>IF($A13="ADD",IF(NOT(ISBLANK(AP13)),_xlfn.XLOOKUP(AP13,ud_condition[lookupValue],ud_condition[lookupKey],"ERROR"),""), "")</f>
        <v/>
      </c>
      <c r="AS13" s="3" t="str">
        <f>IF($A13="ADD",IF(NOT(ISBLANK(AR13)),_xlfn.XLOOKUP(AR13,ud_monitoring_participant[lookupValue],ud_monitoring_participant[lookupKey],"ERROR"),""), "")</f>
        <v/>
      </c>
      <c r="AW13" s="3" t="str">
        <f>IF($A13="ADD",IF(NOT(ISBLANK(AV13)),_xlfn.XLOOKUP(AV13,ud_biodiversity_risk_note[lookupValue],ud_biodiversity_risk_note[lookupKey],"ERROR"),""), "")</f>
        <v/>
      </c>
      <c r="AZ13" s="3" t="str">
        <f>IF($A13="ADD",IF(NOT(ISBLANK(AY13)),_xlfn.XLOOKUP(AY13,ud_pest_animal_management[lookupValue],ud_pest_animal_management[lookupKey],"ERROR"),""), "")</f>
        <v/>
      </c>
      <c r="BA13" s="8"/>
      <c r="BB13" s="4" t="str">
        <f t="shared" ca="1" si="3"/>
        <v/>
      </c>
      <c r="BD13" s="3" t="str">
        <f>IF($A13="ADD",IF(NOT(ISBLANK(BC13)),_xlfn.XLOOKUP(BC13,ud_managed_by[lookupValue],ud_managed_by[lookupKey],"ERROR"),""), "")</f>
        <v/>
      </c>
      <c r="BE13" s="9"/>
      <c r="BF13" s="3" t="str">
        <f t="shared" si="4"/>
        <v/>
      </c>
      <c r="BG13" s="3" t="str">
        <f>IF($A13="","",IF((AND($A13="ADD",OR(BF13="",BF13="Excellent"))),"1",(_xlfn.XLOOKUP(BF13,condition[lookupValue],condition[lookupKey],""))))</f>
        <v/>
      </c>
      <c r="BH13" s="8" t="str">
        <f t="shared" si="5"/>
        <v/>
      </c>
      <c r="BI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U14" s="7"/>
      <c r="V14" s="7"/>
      <c r="X14" s="3" t="str">
        <f>IF($A14="ADD",IF(NOT(ISBLANK(W14)),_xlfn.XLOOKUP(W14,ud_buffer_type[lookupValue],ud_buffer_type[lookupKey],"ERROR"),""), "")</f>
        <v/>
      </c>
      <c r="Z14" s="3" t="str">
        <f>IF($A14="ADD",IF(NOT(ISBLANK(Y14)),_xlfn.XLOOKUP(Y14,ud_biodiversity_site_type[lookupValue],ud_biodiversity_site_type[lookupKey],"ERROR"),""), "")</f>
        <v/>
      </c>
      <c r="AB14" s="3" t="str">
        <f>IF($A14="ADD",IF(NOT(ISBLANK(AA14)),_xlfn.XLOOKUP(AA14,ud_vegetation[lookupValue],ud_vegetation[lookupKey],"ERROR"),""), "")</f>
        <v/>
      </c>
      <c r="AD14" s="3" t="str">
        <f>IF($A14="ADD",IF(NOT(ISBLANK(AC14)),_xlfn.XLOOKUP(AC14,ud_area_function[lookupValue],ud_area_function[lookupKey],"ERROR"),""), "")</f>
        <v/>
      </c>
      <c r="AF14" s="3" t="str">
        <f>IF($A14="ADD",IF(NOT(ISBLANK(AE14)),_xlfn.XLOOKUP(AE14,ud_area_function[lookupValue],ud_area_function[lookupKey],"ERROR"),""), "")</f>
        <v/>
      </c>
      <c r="AH14" s="3" t="str">
        <f>IF($A14="ADD",IF(NOT(ISBLANK(AG14)),_xlfn.XLOOKUP(AG14,ud_management_objective[lookupValue],ud_management_objective[lookupKey],"ERROR"),""), "")</f>
        <v/>
      </c>
      <c r="AJ14" s="3" t="str">
        <f>IF($A14="ADD",IF(NOT(ISBLANK(AI14)),_xlfn.XLOOKUP(AI14,ud_management_type[lookupValue],ud_management_type[lookupKey],"ERROR"),""), "")</f>
        <v/>
      </c>
      <c r="AK14" s="7"/>
      <c r="AM14" s="3" t="str">
        <f>IF($A14="ADD",IF(NOT(ISBLANK(AL14)),_xlfn.XLOOKUP(AL14,ud_condition[lookupValue],ud_condition[lookupKey],"ERROR"),""), "")</f>
        <v/>
      </c>
      <c r="AO14" s="3" t="str">
        <f>IF($A14="ADD",IF(NOT(ISBLANK(AN14)),_xlfn.XLOOKUP(AN14,ud_condtion_target[lookupValue],ud_condtion_target[lookupKey],"ERROR"),""), "")</f>
        <v/>
      </c>
      <c r="AQ14" s="3" t="str">
        <f>IF($A14="ADD",IF(NOT(ISBLANK(AP14)),_xlfn.XLOOKUP(AP14,ud_condition[lookupValue],ud_condition[lookupKey],"ERROR"),""), "")</f>
        <v/>
      </c>
      <c r="AS14" s="3" t="str">
        <f>IF($A14="ADD",IF(NOT(ISBLANK(AR14)),_xlfn.XLOOKUP(AR14,ud_monitoring_participant[lookupValue],ud_monitoring_participant[lookupKey],"ERROR"),""), "")</f>
        <v/>
      </c>
      <c r="AW14" s="3" t="str">
        <f>IF($A14="ADD",IF(NOT(ISBLANK(AV14)),_xlfn.XLOOKUP(AV14,ud_biodiversity_risk_note[lookupValue],ud_biodiversity_risk_note[lookupKey],"ERROR"),""), "")</f>
        <v/>
      </c>
      <c r="AZ14" s="3" t="str">
        <f>IF($A14="ADD",IF(NOT(ISBLANK(AY14)),_xlfn.XLOOKUP(AY14,ud_pest_animal_management[lookupValue],ud_pest_animal_management[lookupKey],"ERROR"),""), "")</f>
        <v/>
      </c>
      <c r="BA14" s="8"/>
      <c r="BB14" s="4" t="str">
        <f t="shared" ca="1" si="3"/>
        <v/>
      </c>
      <c r="BD14" s="3" t="str">
        <f>IF($A14="ADD",IF(NOT(ISBLANK(BC14)),_xlfn.XLOOKUP(BC14,ud_managed_by[lookupValue],ud_managed_by[lookupKey],"ERROR"),""), "")</f>
        <v/>
      </c>
      <c r="BE14" s="9"/>
      <c r="BF14" s="3" t="str">
        <f t="shared" si="4"/>
        <v/>
      </c>
      <c r="BG14" s="3" t="str">
        <f>IF($A14="","",IF((AND($A14="ADD",OR(BF14="",BF14="Excellent"))),"1",(_xlfn.XLOOKUP(BF14,condition[lookupValue],condition[lookupKey],""))))</f>
        <v/>
      </c>
      <c r="BH14" s="8" t="str">
        <f t="shared" si="5"/>
        <v/>
      </c>
      <c r="BI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U15" s="7"/>
      <c r="V15" s="7"/>
      <c r="X15" s="3" t="str">
        <f>IF($A15="ADD",IF(NOT(ISBLANK(W15)),_xlfn.XLOOKUP(W15,ud_buffer_type[lookupValue],ud_buffer_type[lookupKey],"ERROR"),""), "")</f>
        <v/>
      </c>
      <c r="Z15" s="3" t="str">
        <f>IF($A15="ADD",IF(NOT(ISBLANK(Y15)),_xlfn.XLOOKUP(Y15,ud_biodiversity_site_type[lookupValue],ud_biodiversity_site_type[lookupKey],"ERROR"),""), "")</f>
        <v/>
      </c>
      <c r="AB15" s="3" t="str">
        <f>IF($A15="ADD",IF(NOT(ISBLANK(AA15)),_xlfn.XLOOKUP(AA15,ud_vegetation[lookupValue],ud_vegetation[lookupKey],"ERROR"),""), "")</f>
        <v/>
      </c>
      <c r="AD15" s="3" t="str">
        <f>IF($A15="ADD",IF(NOT(ISBLANK(AC15)),_xlfn.XLOOKUP(AC15,ud_area_function[lookupValue],ud_area_function[lookupKey],"ERROR"),""), "")</f>
        <v/>
      </c>
      <c r="AF15" s="3" t="str">
        <f>IF($A15="ADD",IF(NOT(ISBLANK(AE15)),_xlfn.XLOOKUP(AE15,ud_area_function[lookupValue],ud_area_function[lookupKey],"ERROR"),""), "")</f>
        <v/>
      </c>
      <c r="AH15" s="3" t="str">
        <f>IF($A15="ADD",IF(NOT(ISBLANK(AG15)),_xlfn.XLOOKUP(AG15,ud_management_objective[lookupValue],ud_management_objective[lookupKey],"ERROR"),""), "")</f>
        <v/>
      </c>
      <c r="AJ15" s="3" t="str">
        <f>IF($A15="ADD",IF(NOT(ISBLANK(AI15)),_xlfn.XLOOKUP(AI15,ud_management_type[lookupValue],ud_management_type[lookupKey],"ERROR"),""), "")</f>
        <v/>
      </c>
      <c r="AK15" s="7"/>
      <c r="AM15" s="3" t="str">
        <f>IF($A15="ADD",IF(NOT(ISBLANK(AL15)),_xlfn.XLOOKUP(AL15,ud_condition[lookupValue],ud_condition[lookupKey],"ERROR"),""), "")</f>
        <v/>
      </c>
      <c r="AO15" s="3" t="str">
        <f>IF($A15="ADD",IF(NOT(ISBLANK(AN15)),_xlfn.XLOOKUP(AN15,ud_condtion_target[lookupValue],ud_condtion_target[lookupKey],"ERROR"),""), "")</f>
        <v/>
      </c>
      <c r="AQ15" s="3" t="str">
        <f>IF($A15="ADD",IF(NOT(ISBLANK(AP15)),_xlfn.XLOOKUP(AP15,ud_condition[lookupValue],ud_condition[lookupKey],"ERROR"),""), "")</f>
        <v/>
      </c>
      <c r="AS15" s="3" t="str">
        <f>IF($A15="ADD",IF(NOT(ISBLANK(AR15)),_xlfn.XLOOKUP(AR15,ud_monitoring_participant[lookupValue],ud_monitoring_participant[lookupKey],"ERROR"),""), "")</f>
        <v/>
      </c>
      <c r="AW15" s="3" t="str">
        <f>IF($A15="ADD",IF(NOT(ISBLANK(AV15)),_xlfn.XLOOKUP(AV15,ud_biodiversity_risk_note[lookupValue],ud_biodiversity_risk_note[lookupKey],"ERROR"),""), "")</f>
        <v/>
      </c>
      <c r="AZ15" s="3" t="str">
        <f>IF($A15="ADD",IF(NOT(ISBLANK(AY15)),_xlfn.XLOOKUP(AY15,ud_pest_animal_management[lookupValue],ud_pest_animal_management[lookupKey],"ERROR"),""), "")</f>
        <v/>
      </c>
      <c r="BA15" s="8"/>
      <c r="BB15" s="4" t="str">
        <f t="shared" ca="1" si="3"/>
        <v/>
      </c>
      <c r="BD15" s="3" t="str">
        <f>IF($A15="ADD",IF(NOT(ISBLANK(BC15)),_xlfn.XLOOKUP(BC15,ud_managed_by[lookupValue],ud_managed_by[lookupKey],"ERROR"),""), "")</f>
        <v/>
      </c>
      <c r="BE15" s="9"/>
      <c r="BF15" s="3" t="str">
        <f t="shared" si="4"/>
        <v/>
      </c>
      <c r="BG15" s="3" t="str">
        <f>IF($A15="","",IF((AND($A15="ADD",OR(BF15="",BF15="Excellent"))),"1",(_xlfn.XLOOKUP(BF15,condition[lookupValue],condition[lookupKey],""))))</f>
        <v/>
      </c>
      <c r="BH15" s="8" t="str">
        <f t="shared" si="5"/>
        <v/>
      </c>
      <c r="BI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U16" s="7"/>
      <c r="V16" s="7"/>
      <c r="X16" s="3" t="str">
        <f>IF($A16="ADD",IF(NOT(ISBLANK(W16)),_xlfn.XLOOKUP(W16,ud_buffer_type[lookupValue],ud_buffer_type[lookupKey],"ERROR"),""), "")</f>
        <v/>
      </c>
      <c r="Z16" s="3" t="str">
        <f>IF($A16="ADD",IF(NOT(ISBLANK(Y16)),_xlfn.XLOOKUP(Y16,ud_biodiversity_site_type[lookupValue],ud_biodiversity_site_type[lookupKey],"ERROR"),""), "")</f>
        <v/>
      </c>
      <c r="AB16" s="3" t="str">
        <f>IF($A16="ADD",IF(NOT(ISBLANK(AA16)),_xlfn.XLOOKUP(AA16,ud_vegetation[lookupValue],ud_vegetation[lookupKey],"ERROR"),""), "")</f>
        <v/>
      </c>
      <c r="AD16" s="3" t="str">
        <f>IF($A16="ADD",IF(NOT(ISBLANK(AC16)),_xlfn.XLOOKUP(AC16,ud_area_function[lookupValue],ud_area_function[lookupKey],"ERROR"),""), "")</f>
        <v/>
      </c>
      <c r="AF16" s="3" t="str">
        <f>IF($A16="ADD",IF(NOT(ISBLANK(AE16)),_xlfn.XLOOKUP(AE16,ud_area_function[lookupValue],ud_area_function[lookupKey],"ERROR"),""), "")</f>
        <v/>
      </c>
      <c r="AH16" s="3" t="str">
        <f>IF($A16="ADD",IF(NOT(ISBLANK(AG16)),_xlfn.XLOOKUP(AG16,ud_management_objective[lookupValue],ud_management_objective[lookupKey],"ERROR"),""), "")</f>
        <v/>
      </c>
      <c r="AJ16" s="3" t="str">
        <f>IF($A16="ADD",IF(NOT(ISBLANK(AI16)),_xlfn.XLOOKUP(AI16,ud_management_type[lookupValue],ud_management_type[lookupKey],"ERROR"),""), "")</f>
        <v/>
      </c>
      <c r="AK16" s="7"/>
      <c r="AM16" s="3" t="str">
        <f>IF($A16="ADD",IF(NOT(ISBLANK(AL16)),_xlfn.XLOOKUP(AL16,ud_condition[lookupValue],ud_condition[lookupKey],"ERROR"),""), "")</f>
        <v/>
      </c>
      <c r="AO16" s="3" t="str">
        <f>IF($A16="ADD",IF(NOT(ISBLANK(AN16)),_xlfn.XLOOKUP(AN16,ud_condtion_target[lookupValue],ud_condtion_target[lookupKey],"ERROR"),""), "")</f>
        <v/>
      </c>
      <c r="AQ16" s="3" t="str">
        <f>IF($A16="ADD",IF(NOT(ISBLANK(AP16)),_xlfn.XLOOKUP(AP16,ud_condition[lookupValue],ud_condition[lookupKey],"ERROR"),""), "")</f>
        <v/>
      </c>
      <c r="AS16" s="3" t="str">
        <f>IF($A16="ADD",IF(NOT(ISBLANK(AR16)),_xlfn.XLOOKUP(AR16,ud_monitoring_participant[lookupValue],ud_monitoring_participant[lookupKey],"ERROR"),""), "")</f>
        <v/>
      </c>
      <c r="AW16" s="3" t="str">
        <f>IF($A16="ADD",IF(NOT(ISBLANK(AV16)),_xlfn.XLOOKUP(AV16,ud_biodiversity_risk_note[lookupValue],ud_biodiversity_risk_note[lookupKey],"ERROR"),""), "")</f>
        <v/>
      </c>
      <c r="AZ16" s="3" t="str">
        <f>IF($A16="ADD",IF(NOT(ISBLANK(AY16)),_xlfn.XLOOKUP(AY16,ud_pest_animal_management[lookupValue],ud_pest_animal_management[lookupKey],"ERROR"),""), "")</f>
        <v/>
      </c>
      <c r="BA16" s="8"/>
      <c r="BB16" s="4" t="str">
        <f t="shared" ca="1" si="3"/>
        <v/>
      </c>
      <c r="BD16" s="3" t="str">
        <f>IF($A16="ADD",IF(NOT(ISBLANK(BC16)),_xlfn.XLOOKUP(BC16,ud_managed_by[lookupValue],ud_managed_by[lookupKey],"ERROR"),""), "")</f>
        <v/>
      </c>
      <c r="BE16" s="9"/>
      <c r="BF16" s="3" t="str">
        <f t="shared" si="4"/>
        <v/>
      </c>
      <c r="BG16" s="3" t="str">
        <f>IF($A16="","",IF((AND($A16="ADD",OR(BF16="",BF16="Excellent"))),"1",(_xlfn.XLOOKUP(BF16,condition[lookupValue],condition[lookupKey],""))))</f>
        <v/>
      </c>
      <c r="BH16" s="8" t="str">
        <f t="shared" si="5"/>
        <v/>
      </c>
      <c r="BI16" s="7"/>
    </row>
    <row r="17" spans="2:6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U17" s="7"/>
      <c r="V17" s="7"/>
      <c r="X17" s="3" t="str">
        <f>IF($A17="ADD",IF(NOT(ISBLANK(W17)),_xlfn.XLOOKUP(W17,ud_buffer_type[lookupValue],ud_buffer_type[lookupKey],"ERROR"),""), "")</f>
        <v/>
      </c>
      <c r="Z17" s="3" t="str">
        <f>IF($A17="ADD",IF(NOT(ISBLANK(Y17)),_xlfn.XLOOKUP(Y17,ud_biodiversity_site_type[lookupValue],ud_biodiversity_site_type[lookupKey],"ERROR"),""), "")</f>
        <v/>
      </c>
      <c r="AB17" s="3" t="str">
        <f>IF($A17="ADD",IF(NOT(ISBLANK(AA17)),_xlfn.XLOOKUP(AA17,ud_vegetation[lookupValue],ud_vegetation[lookupKey],"ERROR"),""), "")</f>
        <v/>
      </c>
      <c r="AD17" s="3" t="str">
        <f>IF($A17="ADD",IF(NOT(ISBLANK(AC17)),_xlfn.XLOOKUP(AC17,ud_area_function[lookupValue],ud_area_function[lookupKey],"ERROR"),""), "")</f>
        <v/>
      </c>
      <c r="AF17" s="3" t="str">
        <f>IF($A17="ADD",IF(NOT(ISBLANK(AE17)),_xlfn.XLOOKUP(AE17,ud_area_function[lookupValue],ud_area_function[lookupKey],"ERROR"),""), "")</f>
        <v/>
      </c>
      <c r="AH17" s="3" t="str">
        <f>IF($A17="ADD",IF(NOT(ISBLANK(AG17)),_xlfn.XLOOKUP(AG17,ud_management_objective[lookupValue],ud_management_objective[lookupKey],"ERROR"),""), "")</f>
        <v/>
      </c>
      <c r="AJ17" s="3" t="str">
        <f>IF($A17="ADD",IF(NOT(ISBLANK(AI17)),_xlfn.XLOOKUP(AI17,ud_management_type[lookupValue],ud_management_type[lookupKey],"ERROR"),""), "")</f>
        <v/>
      </c>
      <c r="AK17" s="7"/>
      <c r="AM17" s="3" t="str">
        <f>IF($A17="ADD",IF(NOT(ISBLANK(AL17)),_xlfn.XLOOKUP(AL17,ud_condition[lookupValue],ud_condition[lookupKey],"ERROR"),""), "")</f>
        <v/>
      </c>
      <c r="AO17" s="3" t="str">
        <f>IF($A17="ADD",IF(NOT(ISBLANK(AN17)),_xlfn.XLOOKUP(AN17,ud_condtion_target[lookupValue],ud_condtion_target[lookupKey],"ERROR"),""), "")</f>
        <v/>
      </c>
      <c r="AQ17" s="3" t="str">
        <f>IF($A17="ADD",IF(NOT(ISBLANK(AP17)),_xlfn.XLOOKUP(AP17,ud_condition[lookupValue],ud_condition[lookupKey],"ERROR"),""), "")</f>
        <v/>
      </c>
      <c r="AS17" s="3" t="str">
        <f>IF($A17="ADD",IF(NOT(ISBLANK(AR17)),_xlfn.XLOOKUP(AR17,ud_monitoring_participant[lookupValue],ud_monitoring_participant[lookupKey],"ERROR"),""), "")</f>
        <v/>
      </c>
      <c r="AW17" s="3" t="str">
        <f>IF($A17="ADD",IF(NOT(ISBLANK(AV17)),_xlfn.XLOOKUP(AV17,ud_biodiversity_risk_note[lookupValue],ud_biodiversity_risk_note[lookupKey],"ERROR"),""), "")</f>
        <v/>
      </c>
      <c r="AZ17" s="3" t="str">
        <f>IF($A17="ADD",IF(NOT(ISBLANK(AY17)),_xlfn.XLOOKUP(AY17,ud_pest_animal_management[lookupValue],ud_pest_animal_management[lookupKey],"ERROR"),""), "")</f>
        <v/>
      </c>
      <c r="BA17" s="8"/>
      <c r="BB17" s="4" t="str">
        <f t="shared" ca="1" si="3"/>
        <v/>
      </c>
      <c r="BD17" s="3" t="str">
        <f>IF($A17="ADD",IF(NOT(ISBLANK(BC17)),_xlfn.XLOOKUP(BC17,ud_managed_by[lookupValue],ud_managed_by[lookupKey],"ERROR"),""), "")</f>
        <v/>
      </c>
      <c r="BE17" s="9"/>
      <c r="BF17" s="3" t="str">
        <f t="shared" si="4"/>
        <v/>
      </c>
      <c r="BG17" s="3" t="str">
        <f>IF($A17="","",IF((AND($A17="ADD",OR(BF17="",BF17="Excellent"))),"1",(_xlfn.XLOOKUP(BF17,condition[lookupValue],condition[lookupKey],""))))</f>
        <v/>
      </c>
      <c r="BH17" s="8" t="str">
        <f t="shared" si="5"/>
        <v/>
      </c>
      <c r="BI17" s="7"/>
    </row>
    <row r="18" spans="2:6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U18" s="7"/>
      <c r="V18" s="7"/>
      <c r="X18" s="3" t="str">
        <f>IF($A18="ADD",IF(NOT(ISBLANK(W18)),_xlfn.XLOOKUP(W18,ud_buffer_type[lookupValue],ud_buffer_type[lookupKey],"ERROR"),""), "")</f>
        <v/>
      </c>
      <c r="Z18" s="3" t="str">
        <f>IF($A18="ADD",IF(NOT(ISBLANK(Y18)),_xlfn.XLOOKUP(Y18,ud_biodiversity_site_type[lookupValue],ud_biodiversity_site_type[lookupKey],"ERROR"),""), "")</f>
        <v/>
      </c>
      <c r="AB18" s="3" t="str">
        <f>IF($A18="ADD",IF(NOT(ISBLANK(AA18)),_xlfn.XLOOKUP(AA18,ud_vegetation[lookupValue],ud_vegetation[lookupKey],"ERROR"),""), "")</f>
        <v/>
      </c>
      <c r="AD18" s="3" t="str">
        <f>IF($A18="ADD",IF(NOT(ISBLANK(AC18)),_xlfn.XLOOKUP(AC18,ud_area_function[lookupValue],ud_area_function[lookupKey],"ERROR"),""), "")</f>
        <v/>
      </c>
      <c r="AF18" s="3" t="str">
        <f>IF($A18="ADD",IF(NOT(ISBLANK(AE18)),_xlfn.XLOOKUP(AE18,ud_area_function[lookupValue],ud_area_function[lookupKey],"ERROR"),""), "")</f>
        <v/>
      </c>
      <c r="AH18" s="3" t="str">
        <f>IF($A18="ADD",IF(NOT(ISBLANK(AG18)),_xlfn.XLOOKUP(AG18,ud_management_objective[lookupValue],ud_management_objective[lookupKey],"ERROR"),""), "")</f>
        <v/>
      </c>
      <c r="AJ18" s="3" t="str">
        <f>IF($A18="ADD",IF(NOT(ISBLANK(AI18)),_xlfn.XLOOKUP(AI18,ud_management_type[lookupValue],ud_management_type[lookupKey],"ERROR"),""), "")</f>
        <v/>
      </c>
      <c r="AK18" s="7"/>
      <c r="AM18" s="3" t="str">
        <f>IF($A18="ADD",IF(NOT(ISBLANK(AL18)),_xlfn.XLOOKUP(AL18,ud_condition[lookupValue],ud_condition[lookupKey],"ERROR"),""), "")</f>
        <v/>
      </c>
      <c r="AO18" s="3" t="str">
        <f>IF($A18="ADD",IF(NOT(ISBLANK(AN18)),_xlfn.XLOOKUP(AN18,ud_condtion_target[lookupValue],ud_condtion_target[lookupKey],"ERROR"),""), "")</f>
        <v/>
      </c>
      <c r="AQ18" s="3" t="str">
        <f>IF($A18="ADD",IF(NOT(ISBLANK(AP18)),_xlfn.XLOOKUP(AP18,ud_condition[lookupValue],ud_condition[lookupKey],"ERROR"),""), "")</f>
        <v/>
      </c>
      <c r="AS18" s="3" t="str">
        <f>IF($A18="ADD",IF(NOT(ISBLANK(AR18)),_xlfn.XLOOKUP(AR18,ud_monitoring_participant[lookupValue],ud_monitoring_participant[lookupKey],"ERROR"),""), "")</f>
        <v/>
      </c>
      <c r="AW18" s="3" t="str">
        <f>IF($A18="ADD",IF(NOT(ISBLANK(AV18)),_xlfn.XLOOKUP(AV18,ud_biodiversity_risk_note[lookupValue],ud_biodiversity_risk_note[lookupKey],"ERROR"),""), "")</f>
        <v/>
      </c>
      <c r="AZ18" s="3" t="str">
        <f>IF($A18="ADD",IF(NOT(ISBLANK(AY18)),_xlfn.XLOOKUP(AY18,ud_pest_animal_management[lookupValue],ud_pest_animal_management[lookupKey],"ERROR"),""), "")</f>
        <v/>
      </c>
      <c r="BA18" s="8"/>
      <c r="BB18" s="4" t="str">
        <f t="shared" ca="1" si="3"/>
        <v/>
      </c>
      <c r="BD18" s="3" t="str">
        <f>IF($A18="ADD",IF(NOT(ISBLANK(BC18)),_xlfn.XLOOKUP(BC18,ud_managed_by[lookupValue],ud_managed_by[lookupKey],"ERROR"),""), "")</f>
        <v/>
      </c>
      <c r="BE18" s="9"/>
      <c r="BF18" s="3" t="str">
        <f t="shared" si="4"/>
        <v/>
      </c>
      <c r="BG18" s="3" t="str">
        <f>IF($A18="","",IF((AND($A18="ADD",OR(BF18="",BF18="Excellent"))),"1",(_xlfn.XLOOKUP(BF18,condition[lookupValue],condition[lookupKey],""))))</f>
        <v/>
      </c>
      <c r="BH18" s="8" t="str">
        <f t="shared" si="5"/>
        <v/>
      </c>
      <c r="BI18" s="7"/>
    </row>
    <row r="19" spans="2:6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U19" s="7"/>
      <c r="V19" s="7"/>
      <c r="X19" s="3" t="str">
        <f>IF($A19="ADD",IF(NOT(ISBLANK(W19)),_xlfn.XLOOKUP(W19,ud_buffer_type[lookupValue],ud_buffer_type[lookupKey],"ERROR"),""), "")</f>
        <v/>
      </c>
      <c r="Z19" s="3" t="str">
        <f>IF($A19="ADD",IF(NOT(ISBLANK(Y19)),_xlfn.XLOOKUP(Y19,ud_biodiversity_site_type[lookupValue],ud_biodiversity_site_type[lookupKey],"ERROR"),""), "")</f>
        <v/>
      </c>
      <c r="AB19" s="3" t="str">
        <f>IF($A19="ADD",IF(NOT(ISBLANK(AA19)),_xlfn.XLOOKUP(AA19,ud_vegetation[lookupValue],ud_vegetation[lookupKey],"ERROR"),""), "")</f>
        <v/>
      </c>
      <c r="AD19" s="3" t="str">
        <f>IF($A19="ADD",IF(NOT(ISBLANK(AC19)),_xlfn.XLOOKUP(AC19,ud_area_function[lookupValue],ud_area_function[lookupKey],"ERROR"),""), "")</f>
        <v/>
      </c>
      <c r="AF19" s="3" t="str">
        <f>IF($A19="ADD",IF(NOT(ISBLANK(AE19)),_xlfn.XLOOKUP(AE19,ud_area_function[lookupValue],ud_area_function[lookupKey],"ERROR"),""), "")</f>
        <v/>
      </c>
      <c r="AH19" s="3" t="str">
        <f>IF($A19="ADD",IF(NOT(ISBLANK(AG19)),_xlfn.XLOOKUP(AG19,ud_management_objective[lookupValue],ud_management_objective[lookupKey],"ERROR"),""), "")</f>
        <v/>
      </c>
      <c r="AJ19" s="3" t="str">
        <f>IF($A19="ADD",IF(NOT(ISBLANK(AI19)),_xlfn.XLOOKUP(AI19,ud_management_type[lookupValue],ud_management_type[lookupKey],"ERROR"),""), "")</f>
        <v/>
      </c>
      <c r="AK19" s="7"/>
      <c r="AM19" s="3" t="str">
        <f>IF($A19="ADD",IF(NOT(ISBLANK(AL19)),_xlfn.XLOOKUP(AL19,ud_condition[lookupValue],ud_condition[lookupKey],"ERROR"),""), "")</f>
        <v/>
      </c>
      <c r="AO19" s="3" t="str">
        <f>IF($A19="ADD",IF(NOT(ISBLANK(AN19)),_xlfn.XLOOKUP(AN19,ud_condtion_target[lookupValue],ud_condtion_target[lookupKey],"ERROR"),""), "")</f>
        <v/>
      </c>
      <c r="AQ19" s="3" t="str">
        <f>IF($A19="ADD",IF(NOT(ISBLANK(AP19)),_xlfn.XLOOKUP(AP19,ud_condition[lookupValue],ud_condition[lookupKey],"ERROR"),""), "")</f>
        <v/>
      </c>
      <c r="AS19" s="3" t="str">
        <f>IF($A19="ADD",IF(NOT(ISBLANK(AR19)),_xlfn.XLOOKUP(AR19,ud_monitoring_participant[lookupValue],ud_monitoring_participant[lookupKey],"ERROR"),""), "")</f>
        <v/>
      </c>
      <c r="AW19" s="3" t="str">
        <f>IF($A19="ADD",IF(NOT(ISBLANK(AV19)),_xlfn.XLOOKUP(AV19,ud_biodiversity_risk_note[lookupValue],ud_biodiversity_risk_note[lookupKey],"ERROR"),""), "")</f>
        <v/>
      </c>
      <c r="AZ19" s="3" t="str">
        <f>IF($A19="ADD",IF(NOT(ISBLANK(AY19)),_xlfn.XLOOKUP(AY19,ud_pest_animal_management[lookupValue],ud_pest_animal_management[lookupKey],"ERROR"),""), "")</f>
        <v/>
      </c>
      <c r="BA19" s="8"/>
      <c r="BB19" s="4" t="str">
        <f t="shared" ca="1" si="3"/>
        <v/>
      </c>
      <c r="BD19" s="3" t="str">
        <f>IF($A19="ADD",IF(NOT(ISBLANK(BC19)),_xlfn.XLOOKUP(BC19,ud_managed_by[lookupValue],ud_managed_by[lookupKey],"ERROR"),""), "")</f>
        <v/>
      </c>
      <c r="BE19" s="9"/>
      <c r="BF19" s="3" t="str">
        <f t="shared" si="4"/>
        <v/>
      </c>
      <c r="BG19" s="3" t="str">
        <f>IF($A19="","",IF((AND($A19="ADD",OR(BF19="",BF19="Excellent"))),"1",(_xlfn.XLOOKUP(BF19,condition[lookupValue],condition[lookupKey],""))))</f>
        <v/>
      </c>
      <c r="BH19" s="8" t="str">
        <f t="shared" si="5"/>
        <v/>
      </c>
      <c r="BI19" s="7"/>
    </row>
    <row r="20" spans="2:6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U20" s="7"/>
      <c r="V20" s="7"/>
      <c r="X20" s="3" t="str">
        <f>IF($A20="ADD",IF(NOT(ISBLANK(W20)),_xlfn.XLOOKUP(W20,ud_buffer_type[lookupValue],ud_buffer_type[lookupKey],"ERROR"),""), "")</f>
        <v/>
      </c>
      <c r="Z20" s="3" t="str">
        <f>IF($A20="ADD",IF(NOT(ISBLANK(Y20)),_xlfn.XLOOKUP(Y20,ud_biodiversity_site_type[lookupValue],ud_biodiversity_site_type[lookupKey],"ERROR"),""), "")</f>
        <v/>
      </c>
      <c r="AB20" s="3" t="str">
        <f>IF($A20="ADD",IF(NOT(ISBLANK(AA20)),_xlfn.XLOOKUP(AA20,ud_vegetation[lookupValue],ud_vegetation[lookupKey],"ERROR"),""), "")</f>
        <v/>
      </c>
      <c r="AD20" s="3" t="str">
        <f>IF($A20="ADD",IF(NOT(ISBLANK(AC20)),_xlfn.XLOOKUP(AC20,ud_area_function[lookupValue],ud_area_function[lookupKey],"ERROR"),""), "")</f>
        <v/>
      </c>
      <c r="AF20" s="3" t="str">
        <f>IF($A20="ADD",IF(NOT(ISBLANK(AE20)),_xlfn.XLOOKUP(AE20,ud_area_function[lookupValue],ud_area_function[lookupKey],"ERROR"),""), "")</f>
        <v/>
      </c>
      <c r="AH20" s="3" t="str">
        <f>IF($A20="ADD",IF(NOT(ISBLANK(AG20)),_xlfn.XLOOKUP(AG20,ud_management_objective[lookupValue],ud_management_objective[lookupKey],"ERROR"),""), "")</f>
        <v/>
      </c>
      <c r="AJ20" s="3" t="str">
        <f>IF($A20="ADD",IF(NOT(ISBLANK(AI20)),_xlfn.XLOOKUP(AI20,ud_management_type[lookupValue],ud_management_type[lookupKey],"ERROR"),""), "")</f>
        <v/>
      </c>
      <c r="AK20" s="7"/>
      <c r="AM20" s="3" t="str">
        <f>IF($A20="ADD",IF(NOT(ISBLANK(AL20)),_xlfn.XLOOKUP(AL20,ud_condition[lookupValue],ud_condition[lookupKey],"ERROR"),""), "")</f>
        <v/>
      </c>
      <c r="AO20" s="3" t="str">
        <f>IF($A20="ADD",IF(NOT(ISBLANK(AN20)),_xlfn.XLOOKUP(AN20,ud_condtion_target[lookupValue],ud_condtion_target[lookupKey],"ERROR"),""), "")</f>
        <v/>
      </c>
      <c r="AQ20" s="3" t="str">
        <f>IF($A20="ADD",IF(NOT(ISBLANK(AP20)),_xlfn.XLOOKUP(AP20,ud_condition[lookupValue],ud_condition[lookupKey],"ERROR"),""), "")</f>
        <v/>
      </c>
      <c r="AS20" s="3" t="str">
        <f>IF($A20="ADD",IF(NOT(ISBLANK(AR20)),_xlfn.XLOOKUP(AR20,ud_monitoring_participant[lookupValue],ud_monitoring_participant[lookupKey],"ERROR"),""), "")</f>
        <v/>
      </c>
      <c r="AW20" s="3" t="str">
        <f>IF($A20="ADD",IF(NOT(ISBLANK(AV20)),_xlfn.XLOOKUP(AV20,ud_biodiversity_risk_note[lookupValue],ud_biodiversity_risk_note[lookupKey],"ERROR"),""), "")</f>
        <v/>
      </c>
      <c r="AZ20" s="3" t="str">
        <f>IF($A20="ADD",IF(NOT(ISBLANK(AY20)),_xlfn.XLOOKUP(AY20,ud_pest_animal_management[lookupValue],ud_pest_animal_management[lookupKey],"ERROR"),""), "")</f>
        <v/>
      </c>
      <c r="BA20" s="8"/>
      <c r="BB20" s="4" t="str">
        <f t="shared" ca="1" si="3"/>
        <v/>
      </c>
      <c r="BD20" s="3" t="str">
        <f>IF($A20="ADD",IF(NOT(ISBLANK(BC20)),_xlfn.XLOOKUP(BC20,ud_managed_by[lookupValue],ud_managed_by[lookupKey],"ERROR"),""), "")</f>
        <v/>
      </c>
      <c r="BE20" s="9"/>
      <c r="BF20" s="3" t="str">
        <f t="shared" si="4"/>
        <v/>
      </c>
      <c r="BG20" s="3" t="str">
        <f>IF($A20="","",IF((AND($A20="ADD",OR(BF20="",BF20="Excellent"))),"1",(_xlfn.XLOOKUP(BF20,condition[lookupValue],condition[lookupKey],""))))</f>
        <v/>
      </c>
      <c r="BH20" s="8" t="str">
        <f t="shared" si="5"/>
        <v/>
      </c>
      <c r="BI20" s="7"/>
    </row>
    <row r="21" spans="2:6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U21" s="7"/>
      <c r="V21" s="7"/>
      <c r="X21" s="3" t="str">
        <f>IF($A21="ADD",IF(NOT(ISBLANK(W21)),_xlfn.XLOOKUP(W21,ud_buffer_type[lookupValue],ud_buffer_type[lookupKey],"ERROR"),""), "")</f>
        <v/>
      </c>
      <c r="Z21" s="3" t="str">
        <f>IF($A21="ADD",IF(NOT(ISBLANK(Y21)),_xlfn.XLOOKUP(Y21,ud_biodiversity_site_type[lookupValue],ud_biodiversity_site_type[lookupKey],"ERROR"),""), "")</f>
        <v/>
      </c>
      <c r="AB21" s="3" t="str">
        <f>IF($A21="ADD",IF(NOT(ISBLANK(AA21)),_xlfn.XLOOKUP(AA21,ud_vegetation[lookupValue],ud_vegetation[lookupKey],"ERROR"),""), "")</f>
        <v/>
      </c>
      <c r="AD21" s="3" t="str">
        <f>IF($A21="ADD",IF(NOT(ISBLANK(AC21)),_xlfn.XLOOKUP(AC21,ud_area_function[lookupValue],ud_area_function[lookupKey],"ERROR"),""), "")</f>
        <v/>
      </c>
      <c r="AF21" s="3" t="str">
        <f>IF($A21="ADD",IF(NOT(ISBLANK(AE21)),_xlfn.XLOOKUP(AE21,ud_area_function[lookupValue],ud_area_function[lookupKey],"ERROR"),""), "")</f>
        <v/>
      </c>
      <c r="AH21" s="3" t="str">
        <f>IF($A21="ADD",IF(NOT(ISBLANK(AG21)),_xlfn.XLOOKUP(AG21,ud_management_objective[lookupValue],ud_management_objective[lookupKey],"ERROR"),""), "")</f>
        <v/>
      </c>
      <c r="AJ21" s="3" t="str">
        <f>IF($A21="ADD",IF(NOT(ISBLANK(AI21)),_xlfn.XLOOKUP(AI21,ud_management_type[lookupValue],ud_management_type[lookupKey],"ERROR"),""), "")</f>
        <v/>
      </c>
      <c r="AK21" s="7"/>
      <c r="AM21" s="3" t="str">
        <f>IF($A21="ADD",IF(NOT(ISBLANK(AL21)),_xlfn.XLOOKUP(AL21,ud_condition[lookupValue],ud_condition[lookupKey],"ERROR"),""), "")</f>
        <v/>
      </c>
      <c r="AO21" s="3" t="str">
        <f>IF($A21="ADD",IF(NOT(ISBLANK(AN21)),_xlfn.XLOOKUP(AN21,ud_condtion_target[lookupValue],ud_condtion_target[lookupKey],"ERROR"),""), "")</f>
        <v/>
      </c>
      <c r="AQ21" s="3" t="str">
        <f>IF($A21="ADD",IF(NOT(ISBLANK(AP21)),_xlfn.XLOOKUP(AP21,ud_condition[lookupValue],ud_condition[lookupKey],"ERROR"),""), "")</f>
        <v/>
      </c>
      <c r="AS21" s="3" t="str">
        <f>IF($A21="ADD",IF(NOT(ISBLANK(AR21)),_xlfn.XLOOKUP(AR21,ud_monitoring_participant[lookupValue],ud_monitoring_participant[lookupKey],"ERROR"),""), "")</f>
        <v/>
      </c>
      <c r="AW21" s="3" t="str">
        <f>IF($A21="ADD",IF(NOT(ISBLANK(AV21)),_xlfn.XLOOKUP(AV21,ud_biodiversity_risk_note[lookupValue],ud_biodiversity_risk_note[lookupKey],"ERROR"),""), "")</f>
        <v/>
      </c>
      <c r="AZ21" s="3" t="str">
        <f>IF($A21="ADD",IF(NOT(ISBLANK(AY21)),_xlfn.XLOOKUP(AY21,ud_pest_animal_management[lookupValue],ud_pest_animal_management[lookupKey],"ERROR"),""), "")</f>
        <v/>
      </c>
      <c r="BA21" s="8"/>
      <c r="BB21" s="4" t="str">
        <f t="shared" ca="1" si="3"/>
        <v/>
      </c>
      <c r="BD21" s="3" t="str">
        <f>IF($A21="ADD",IF(NOT(ISBLANK(BC21)),_xlfn.XLOOKUP(BC21,ud_managed_by[lookupValue],ud_managed_by[lookupKey],"ERROR"),""), "")</f>
        <v/>
      </c>
      <c r="BE21" s="9"/>
      <c r="BF21" s="3" t="str">
        <f t="shared" si="4"/>
        <v/>
      </c>
      <c r="BG21" s="3" t="str">
        <f>IF($A21="","",IF((AND($A21="ADD",OR(BF21="",BF21="Excellent"))),"1",(_xlfn.XLOOKUP(BF21,condition[lookupValue],condition[lookupKey],""))))</f>
        <v/>
      </c>
      <c r="BH21" s="8" t="str">
        <f t="shared" si="5"/>
        <v/>
      </c>
      <c r="BI21" s="7"/>
    </row>
    <row r="22" spans="2:6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U22" s="7"/>
      <c r="V22" s="7"/>
      <c r="X22" s="3" t="str">
        <f>IF($A22="ADD",IF(NOT(ISBLANK(W22)),_xlfn.XLOOKUP(W22,ud_buffer_type[lookupValue],ud_buffer_type[lookupKey],"ERROR"),""), "")</f>
        <v/>
      </c>
      <c r="Z22" s="3" t="str">
        <f>IF($A22="ADD",IF(NOT(ISBLANK(Y22)),_xlfn.XLOOKUP(Y22,ud_biodiversity_site_type[lookupValue],ud_biodiversity_site_type[lookupKey],"ERROR"),""), "")</f>
        <v/>
      </c>
      <c r="AB22" s="3" t="str">
        <f>IF($A22="ADD",IF(NOT(ISBLANK(AA22)),_xlfn.XLOOKUP(AA22,ud_vegetation[lookupValue],ud_vegetation[lookupKey],"ERROR"),""), "")</f>
        <v/>
      </c>
      <c r="AD22" s="3" t="str">
        <f>IF($A22="ADD",IF(NOT(ISBLANK(AC22)),_xlfn.XLOOKUP(AC22,ud_area_function[lookupValue],ud_area_function[lookupKey],"ERROR"),""), "")</f>
        <v/>
      </c>
      <c r="AF22" s="3" t="str">
        <f>IF($A22="ADD",IF(NOT(ISBLANK(AE22)),_xlfn.XLOOKUP(AE22,ud_area_function[lookupValue],ud_area_function[lookupKey],"ERROR"),""), "")</f>
        <v/>
      </c>
      <c r="AH22" s="3" t="str">
        <f>IF($A22="ADD",IF(NOT(ISBLANK(AG22)),_xlfn.XLOOKUP(AG22,ud_management_objective[lookupValue],ud_management_objective[lookupKey],"ERROR"),""), "")</f>
        <v/>
      </c>
      <c r="AJ22" s="3" t="str">
        <f>IF($A22="ADD",IF(NOT(ISBLANK(AI22)),_xlfn.XLOOKUP(AI22,ud_management_type[lookupValue],ud_management_type[lookupKey],"ERROR"),""), "")</f>
        <v/>
      </c>
      <c r="AK22" s="7"/>
      <c r="AM22" s="3" t="str">
        <f>IF($A22="ADD",IF(NOT(ISBLANK(AL22)),_xlfn.XLOOKUP(AL22,ud_condition[lookupValue],ud_condition[lookupKey],"ERROR"),""), "")</f>
        <v/>
      </c>
      <c r="AO22" s="3" t="str">
        <f>IF($A22="ADD",IF(NOT(ISBLANK(AN22)),_xlfn.XLOOKUP(AN22,ud_condtion_target[lookupValue],ud_condtion_target[lookupKey],"ERROR"),""), "")</f>
        <v/>
      </c>
      <c r="AQ22" s="3" t="str">
        <f>IF($A22="ADD",IF(NOT(ISBLANK(AP22)),_xlfn.XLOOKUP(AP22,ud_condition[lookupValue],ud_condition[lookupKey],"ERROR"),""), "")</f>
        <v/>
      </c>
      <c r="AS22" s="3" t="str">
        <f>IF($A22="ADD",IF(NOT(ISBLANK(AR22)),_xlfn.XLOOKUP(AR22,ud_monitoring_participant[lookupValue],ud_monitoring_participant[lookupKey],"ERROR"),""), "")</f>
        <v/>
      </c>
      <c r="AW22" s="3" t="str">
        <f>IF($A22="ADD",IF(NOT(ISBLANK(AV22)),_xlfn.XLOOKUP(AV22,ud_biodiversity_risk_note[lookupValue],ud_biodiversity_risk_note[lookupKey],"ERROR"),""), "")</f>
        <v/>
      </c>
      <c r="AZ22" s="3" t="str">
        <f>IF($A22="ADD",IF(NOT(ISBLANK(AY22)),_xlfn.XLOOKUP(AY22,ud_pest_animal_management[lookupValue],ud_pest_animal_management[lookupKey],"ERROR"),""), "")</f>
        <v/>
      </c>
      <c r="BA22" s="8"/>
      <c r="BB22" s="4" t="str">
        <f t="shared" ca="1" si="3"/>
        <v/>
      </c>
      <c r="BD22" s="3" t="str">
        <f>IF($A22="ADD",IF(NOT(ISBLANK(BC22)),_xlfn.XLOOKUP(BC22,ud_managed_by[lookupValue],ud_managed_by[lookupKey],"ERROR"),""), "")</f>
        <v/>
      </c>
      <c r="BE22" s="9"/>
      <c r="BF22" s="3" t="str">
        <f t="shared" si="4"/>
        <v/>
      </c>
      <c r="BG22" s="3" t="str">
        <f>IF($A22="","",IF((AND($A22="ADD",OR(BF22="",BF22="Excellent"))),"1",(_xlfn.XLOOKUP(BF22,condition[lookupValue],condition[lookupKey],""))))</f>
        <v/>
      </c>
      <c r="BH22" s="8" t="str">
        <f t="shared" si="5"/>
        <v/>
      </c>
      <c r="BI22" s="7"/>
    </row>
    <row r="23" spans="2:6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U23" s="7"/>
      <c r="V23" s="7"/>
      <c r="X23" s="3" t="str">
        <f>IF($A23="ADD",IF(NOT(ISBLANK(W23)),_xlfn.XLOOKUP(W23,ud_buffer_type[lookupValue],ud_buffer_type[lookupKey],"ERROR"),""), "")</f>
        <v/>
      </c>
      <c r="Z23" s="3" t="str">
        <f>IF($A23="ADD",IF(NOT(ISBLANK(Y23)),_xlfn.XLOOKUP(Y23,ud_biodiversity_site_type[lookupValue],ud_biodiversity_site_type[lookupKey],"ERROR"),""), "")</f>
        <v/>
      </c>
      <c r="AB23" s="3" t="str">
        <f>IF($A23="ADD",IF(NOT(ISBLANK(AA23)),_xlfn.XLOOKUP(AA23,ud_vegetation[lookupValue],ud_vegetation[lookupKey],"ERROR"),""), "")</f>
        <v/>
      </c>
      <c r="AD23" s="3" t="str">
        <f>IF($A23="ADD",IF(NOT(ISBLANK(AC23)),_xlfn.XLOOKUP(AC23,ud_area_function[lookupValue],ud_area_function[lookupKey],"ERROR"),""), "")</f>
        <v/>
      </c>
      <c r="AF23" s="3" t="str">
        <f>IF($A23="ADD",IF(NOT(ISBLANK(AE23)),_xlfn.XLOOKUP(AE23,ud_area_function[lookupValue],ud_area_function[lookupKey],"ERROR"),""), "")</f>
        <v/>
      </c>
      <c r="AH23" s="3" t="str">
        <f>IF($A23="ADD",IF(NOT(ISBLANK(AG23)),_xlfn.XLOOKUP(AG23,ud_management_objective[lookupValue],ud_management_objective[lookupKey],"ERROR"),""), "")</f>
        <v/>
      </c>
      <c r="AJ23" s="3" t="str">
        <f>IF($A23="ADD",IF(NOT(ISBLANK(AI23)),_xlfn.XLOOKUP(AI23,ud_management_type[lookupValue],ud_management_type[lookupKey],"ERROR"),""), "")</f>
        <v/>
      </c>
      <c r="AK23" s="7"/>
      <c r="AM23" s="3" t="str">
        <f>IF($A23="ADD",IF(NOT(ISBLANK(AL23)),_xlfn.XLOOKUP(AL23,ud_condition[lookupValue],ud_condition[lookupKey],"ERROR"),""), "")</f>
        <v/>
      </c>
      <c r="AO23" s="3" t="str">
        <f>IF($A23="ADD",IF(NOT(ISBLANK(AN23)),_xlfn.XLOOKUP(AN23,ud_condtion_target[lookupValue],ud_condtion_target[lookupKey],"ERROR"),""), "")</f>
        <v/>
      </c>
      <c r="AQ23" s="3" t="str">
        <f>IF($A23="ADD",IF(NOT(ISBLANK(AP23)),_xlfn.XLOOKUP(AP23,ud_condition[lookupValue],ud_condition[lookupKey],"ERROR"),""), "")</f>
        <v/>
      </c>
      <c r="AS23" s="3" t="str">
        <f>IF($A23="ADD",IF(NOT(ISBLANK(AR23)),_xlfn.XLOOKUP(AR23,ud_monitoring_participant[lookupValue],ud_monitoring_participant[lookupKey],"ERROR"),""), "")</f>
        <v/>
      </c>
      <c r="AW23" s="3" t="str">
        <f>IF($A23="ADD",IF(NOT(ISBLANK(AV23)),_xlfn.XLOOKUP(AV23,ud_biodiversity_risk_note[lookupValue],ud_biodiversity_risk_note[lookupKey],"ERROR"),""), "")</f>
        <v/>
      </c>
      <c r="AZ23" s="3" t="str">
        <f>IF($A23="ADD",IF(NOT(ISBLANK(AY23)),_xlfn.XLOOKUP(AY23,ud_pest_animal_management[lookupValue],ud_pest_animal_management[lookupKey],"ERROR"),""), "")</f>
        <v/>
      </c>
      <c r="BA23" s="8"/>
      <c r="BB23" s="4" t="str">
        <f t="shared" ca="1" si="3"/>
        <v/>
      </c>
      <c r="BD23" s="3" t="str">
        <f>IF($A23="ADD",IF(NOT(ISBLANK(BC23)),_xlfn.XLOOKUP(BC23,ud_managed_by[lookupValue],ud_managed_by[lookupKey],"ERROR"),""), "")</f>
        <v/>
      </c>
      <c r="BE23" s="9"/>
      <c r="BF23" s="3" t="str">
        <f t="shared" si="4"/>
        <v/>
      </c>
      <c r="BG23" s="3" t="str">
        <f>IF($A23="","",IF((AND($A23="ADD",OR(BF23="",BF23="Excellent"))),"1",(_xlfn.XLOOKUP(BF23,condition[lookupValue],condition[lookupKey],""))))</f>
        <v/>
      </c>
      <c r="BH23" s="8" t="str">
        <f t="shared" si="5"/>
        <v/>
      </c>
      <c r="BI23" s="7"/>
    </row>
    <row r="24" spans="2:6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U24" s="7"/>
      <c r="V24" s="7"/>
      <c r="X24" s="3" t="str">
        <f>IF($A24="ADD",IF(NOT(ISBLANK(W24)),_xlfn.XLOOKUP(W24,ud_buffer_type[lookupValue],ud_buffer_type[lookupKey],"ERROR"),""), "")</f>
        <v/>
      </c>
      <c r="Z24" s="3" t="str">
        <f>IF($A24="ADD",IF(NOT(ISBLANK(Y24)),_xlfn.XLOOKUP(Y24,ud_biodiversity_site_type[lookupValue],ud_biodiversity_site_type[lookupKey],"ERROR"),""), "")</f>
        <v/>
      </c>
      <c r="AB24" s="3" t="str">
        <f>IF($A24="ADD",IF(NOT(ISBLANK(AA24)),_xlfn.XLOOKUP(AA24,ud_vegetation[lookupValue],ud_vegetation[lookupKey],"ERROR"),""), "")</f>
        <v/>
      </c>
      <c r="AD24" s="3" t="str">
        <f>IF($A24="ADD",IF(NOT(ISBLANK(AC24)),_xlfn.XLOOKUP(AC24,ud_area_function[lookupValue],ud_area_function[lookupKey],"ERROR"),""), "")</f>
        <v/>
      </c>
      <c r="AF24" s="3" t="str">
        <f>IF($A24="ADD",IF(NOT(ISBLANK(AE24)),_xlfn.XLOOKUP(AE24,ud_area_function[lookupValue],ud_area_function[lookupKey],"ERROR"),""), "")</f>
        <v/>
      </c>
      <c r="AH24" s="3" t="str">
        <f>IF($A24="ADD",IF(NOT(ISBLANK(AG24)),_xlfn.XLOOKUP(AG24,ud_management_objective[lookupValue],ud_management_objective[lookupKey],"ERROR"),""), "")</f>
        <v/>
      </c>
      <c r="AJ24" s="3" t="str">
        <f>IF($A24="ADD",IF(NOT(ISBLANK(AI24)),_xlfn.XLOOKUP(AI24,ud_management_type[lookupValue],ud_management_type[lookupKey],"ERROR"),""), "")</f>
        <v/>
      </c>
      <c r="AK24" s="7"/>
      <c r="AM24" s="3" t="str">
        <f>IF($A24="ADD",IF(NOT(ISBLANK(AL24)),_xlfn.XLOOKUP(AL24,ud_condition[lookupValue],ud_condition[lookupKey],"ERROR"),""), "")</f>
        <v/>
      </c>
      <c r="AO24" s="3" t="str">
        <f>IF($A24="ADD",IF(NOT(ISBLANK(AN24)),_xlfn.XLOOKUP(AN24,ud_condtion_target[lookupValue],ud_condtion_target[lookupKey],"ERROR"),""), "")</f>
        <v/>
      </c>
      <c r="AQ24" s="3" t="str">
        <f>IF($A24="ADD",IF(NOT(ISBLANK(AP24)),_xlfn.XLOOKUP(AP24,ud_condition[lookupValue],ud_condition[lookupKey],"ERROR"),""), "")</f>
        <v/>
      </c>
      <c r="AS24" s="3" t="str">
        <f>IF($A24="ADD",IF(NOT(ISBLANK(AR24)),_xlfn.XLOOKUP(AR24,ud_monitoring_participant[lookupValue],ud_monitoring_participant[lookupKey],"ERROR"),""), "")</f>
        <v/>
      </c>
      <c r="AW24" s="3" t="str">
        <f>IF($A24="ADD",IF(NOT(ISBLANK(AV24)),_xlfn.XLOOKUP(AV24,ud_biodiversity_risk_note[lookupValue],ud_biodiversity_risk_note[lookupKey],"ERROR"),""), "")</f>
        <v/>
      </c>
      <c r="AZ24" s="3" t="str">
        <f>IF($A24="ADD",IF(NOT(ISBLANK(AY24)),_xlfn.XLOOKUP(AY24,ud_pest_animal_management[lookupValue],ud_pest_animal_management[lookupKey],"ERROR"),""), "")</f>
        <v/>
      </c>
      <c r="BA24" s="8"/>
      <c r="BB24" s="4" t="str">
        <f t="shared" ca="1" si="3"/>
        <v/>
      </c>
      <c r="BD24" s="3" t="str">
        <f>IF($A24="ADD",IF(NOT(ISBLANK(BC24)),_xlfn.XLOOKUP(BC24,ud_managed_by[lookupValue],ud_managed_by[lookupKey],"ERROR"),""), "")</f>
        <v/>
      </c>
      <c r="BE24" s="9"/>
      <c r="BF24" s="3" t="str">
        <f t="shared" si="4"/>
        <v/>
      </c>
      <c r="BG24" s="3" t="str">
        <f>IF($A24="","",IF((AND($A24="ADD",OR(BF24="",BF24="Excellent"))),"1",(_xlfn.XLOOKUP(BF24,condition[lookupValue],condition[lookupKey],""))))</f>
        <v/>
      </c>
      <c r="BH24" s="8" t="str">
        <f t="shared" si="5"/>
        <v/>
      </c>
      <c r="BI24" s="7"/>
    </row>
    <row r="25" spans="2:6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U25" s="7"/>
      <c r="V25" s="7"/>
      <c r="X25" s="3" t="str">
        <f>IF($A25="ADD",IF(NOT(ISBLANK(W25)),_xlfn.XLOOKUP(W25,ud_buffer_type[lookupValue],ud_buffer_type[lookupKey],"ERROR"),""), "")</f>
        <v/>
      </c>
      <c r="Z25" s="3" t="str">
        <f>IF($A25="ADD",IF(NOT(ISBLANK(Y25)),_xlfn.XLOOKUP(Y25,ud_biodiversity_site_type[lookupValue],ud_biodiversity_site_type[lookupKey],"ERROR"),""), "")</f>
        <v/>
      </c>
      <c r="AB25" s="3" t="str">
        <f>IF($A25="ADD",IF(NOT(ISBLANK(AA25)),_xlfn.XLOOKUP(AA25,ud_vegetation[lookupValue],ud_vegetation[lookupKey],"ERROR"),""), "")</f>
        <v/>
      </c>
      <c r="AD25" s="3" t="str">
        <f>IF($A25="ADD",IF(NOT(ISBLANK(AC25)),_xlfn.XLOOKUP(AC25,ud_area_function[lookupValue],ud_area_function[lookupKey],"ERROR"),""), "")</f>
        <v/>
      </c>
      <c r="AF25" s="3" t="str">
        <f>IF($A25="ADD",IF(NOT(ISBLANK(AE25)),_xlfn.XLOOKUP(AE25,ud_area_function[lookupValue],ud_area_function[lookupKey],"ERROR"),""), "")</f>
        <v/>
      </c>
      <c r="AH25" s="3" t="str">
        <f>IF($A25="ADD",IF(NOT(ISBLANK(AG25)),_xlfn.XLOOKUP(AG25,ud_management_objective[lookupValue],ud_management_objective[lookupKey],"ERROR"),""), "")</f>
        <v/>
      </c>
      <c r="AJ25" s="3" t="str">
        <f>IF($A25="ADD",IF(NOT(ISBLANK(AI25)),_xlfn.XLOOKUP(AI25,ud_management_type[lookupValue],ud_management_type[lookupKey],"ERROR"),""), "")</f>
        <v/>
      </c>
      <c r="AK25" s="7"/>
      <c r="AM25" s="3" t="str">
        <f>IF($A25="ADD",IF(NOT(ISBLANK(AL25)),_xlfn.XLOOKUP(AL25,ud_condition[lookupValue],ud_condition[lookupKey],"ERROR"),""), "")</f>
        <v/>
      </c>
      <c r="AO25" s="3" t="str">
        <f>IF($A25="ADD",IF(NOT(ISBLANK(AN25)),_xlfn.XLOOKUP(AN25,ud_condtion_target[lookupValue],ud_condtion_target[lookupKey],"ERROR"),""), "")</f>
        <v/>
      </c>
      <c r="AQ25" s="3" t="str">
        <f>IF($A25="ADD",IF(NOT(ISBLANK(AP25)),_xlfn.XLOOKUP(AP25,ud_condition[lookupValue],ud_condition[lookupKey],"ERROR"),""), "")</f>
        <v/>
      </c>
      <c r="AS25" s="3" t="str">
        <f>IF($A25="ADD",IF(NOT(ISBLANK(AR25)),_xlfn.XLOOKUP(AR25,ud_monitoring_participant[lookupValue],ud_monitoring_participant[lookupKey],"ERROR"),""), "")</f>
        <v/>
      </c>
      <c r="AW25" s="3" t="str">
        <f>IF($A25="ADD",IF(NOT(ISBLANK(AV25)),_xlfn.XLOOKUP(AV25,ud_biodiversity_risk_note[lookupValue],ud_biodiversity_risk_note[lookupKey],"ERROR"),""), "")</f>
        <v/>
      </c>
      <c r="AZ25" s="3" t="str">
        <f>IF($A25="ADD",IF(NOT(ISBLANK(AY25)),_xlfn.XLOOKUP(AY25,ud_pest_animal_management[lookupValue],ud_pest_animal_management[lookupKey],"ERROR"),""), "")</f>
        <v/>
      </c>
      <c r="BA25" s="8"/>
      <c r="BB25" s="4" t="str">
        <f t="shared" ca="1" si="3"/>
        <v/>
      </c>
      <c r="BD25" s="3" t="str">
        <f>IF($A25="ADD",IF(NOT(ISBLANK(BC25)),_xlfn.XLOOKUP(BC25,ud_managed_by[lookupValue],ud_managed_by[lookupKey],"ERROR"),""), "")</f>
        <v/>
      </c>
      <c r="BE25" s="9"/>
      <c r="BF25" s="3" t="str">
        <f t="shared" si="4"/>
        <v/>
      </c>
      <c r="BG25" s="3" t="str">
        <f>IF($A25="","",IF((AND($A25="ADD",OR(BF25="",BF25="Excellent"))),"1",(_xlfn.XLOOKUP(BF25,condition[lookupValue],condition[lookupKey],""))))</f>
        <v/>
      </c>
      <c r="BH25" s="8" t="str">
        <f t="shared" si="5"/>
        <v/>
      </c>
      <c r="BI25" s="7"/>
    </row>
    <row r="26" spans="2:6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U26" s="7"/>
      <c r="V26" s="7"/>
      <c r="X26" s="3" t="str">
        <f>IF($A26="ADD",IF(NOT(ISBLANK(W26)),_xlfn.XLOOKUP(W26,ud_buffer_type[lookupValue],ud_buffer_type[lookupKey],"ERROR"),""), "")</f>
        <v/>
      </c>
      <c r="Z26" s="3" t="str">
        <f>IF($A26="ADD",IF(NOT(ISBLANK(Y26)),_xlfn.XLOOKUP(Y26,ud_biodiversity_site_type[lookupValue],ud_biodiversity_site_type[lookupKey],"ERROR"),""), "")</f>
        <v/>
      </c>
      <c r="AB26" s="3" t="str">
        <f>IF($A26="ADD",IF(NOT(ISBLANK(AA26)),_xlfn.XLOOKUP(AA26,ud_vegetation[lookupValue],ud_vegetation[lookupKey],"ERROR"),""), "")</f>
        <v/>
      </c>
      <c r="AD26" s="3" t="str">
        <f>IF($A26="ADD",IF(NOT(ISBLANK(AC26)),_xlfn.XLOOKUP(AC26,ud_area_function[lookupValue],ud_area_function[lookupKey],"ERROR"),""), "")</f>
        <v/>
      </c>
      <c r="AF26" s="3" t="str">
        <f>IF($A26="ADD",IF(NOT(ISBLANK(AE26)),_xlfn.XLOOKUP(AE26,ud_area_function[lookupValue],ud_area_function[lookupKey],"ERROR"),""), "")</f>
        <v/>
      </c>
      <c r="AH26" s="3" t="str">
        <f>IF($A26="ADD",IF(NOT(ISBLANK(AG26)),_xlfn.XLOOKUP(AG26,ud_management_objective[lookupValue],ud_management_objective[lookupKey],"ERROR"),""), "")</f>
        <v/>
      </c>
      <c r="AJ26" s="3" t="str">
        <f>IF($A26="ADD",IF(NOT(ISBLANK(AI26)),_xlfn.XLOOKUP(AI26,ud_management_type[lookupValue],ud_management_type[lookupKey],"ERROR"),""), "")</f>
        <v/>
      </c>
      <c r="AK26" s="7"/>
      <c r="AM26" s="3" t="str">
        <f>IF($A26="ADD",IF(NOT(ISBLANK(AL26)),_xlfn.XLOOKUP(AL26,ud_condition[lookupValue],ud_condition[lookupKey],"ERROR"),""), "")</f>
        <v/>
      </c>
      <c r="AO26" s="3" t="str">
        <f>IF($A26="ADD",IF(NOT(ISBLANK(AN26)),_xlfn.XLOOKUP(AN26,ud_condtion_target[lookupValue],ud_condtion_target[lookupKey],"ERROR"),""), "")</f>
        <v/>
      </c>
      <c r="AQ26" s="3" t="str">
        <f>IF($A26="ADD",IF(NOT(ISBLANK(AP26)),_xlfn.XLOOKUP(AP26,ud_condition[lookupValue],ud_condition[lookupKey],"ERROR"),""), "")</f>
        <v/>
      </c>
      <c r="AS26" s="3" t="str">
        <f>IF($A26="ADD",IF(NOT(ISBLANK(AR26)),_xlfn.XLOOKUP(AR26,ud_monitoring_participant[lookupValue],ud_monitoring_participant[lookupKey],"ERROR"),""), "")</f>
        <v/>
      </c>
      <c r="AW26" s="3" t="str">
        <f>IF($A26="ADD",IF(NOT(ISBLANK(AV26)),_xlfn.XLOOKUP(AV26,ud_biodiversity_risk_note[lookupValue],ud_biodiversity_risk_note[lookupKey],"ERROR"),""), "")</f>
        <v/>
      </c>
      <c r="AZ26" s="3" t="str">
        <f>IF($A26="ADD",IF(NOT(ISBLANK(AY26)),_xlfn.XLOOKUP(AY26,ud_pest_animal_management[lookupValue],ud_pest_animal_management[lookupKey],"ERROR"),""), "")</f>
        <v/>
      </c>
      <c r="BA26" s="8"/>
      <c r="BB26" s="4" t="str">
        <f t="shared" ca="1" si="3"/>
        <v/>
      </c>
      <c r="BD26" s="3" t="str">
        <f>IF($A26="ADD",IF(NOT(ISBLANK(BC26)),_xlfn.XLOOKUP(BC26,ud_managed_by[lookupValue],ud_managed_by[lookupKey],"ERROR"),""), "")</f>
        <v/>
      </c>
      <c r="BE26" s="9"/>
      <c r="BF26" s="3" t="str">
        <f t="shared" si="4"/>
        <v/>
      </c>
      <c r="BG26" s="3" t="str">
        <f>IF($A26="","",IF((AND($A26="ADD",OR(BF26="",BF26="Excellent"))),"1",(_xlfn.XLOOKUP(BF26,condition[lookupValue],condition[lookupKey],""))))</f>
        <v/>
      </c>
      <c r="BH26" s="8" t="str">
        <f t="shared" si="5"/>
        <v/>
      </c>
      <c r="BI26" s="7"/>
    </row>
    <row r="27" spans="2:6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U27" s="7"/>
      <c r="V27" s="7"/>
      <c r="X27" s="3" t="str">
        <f>IF($A27="ADD",IF(NOT(ISBLANK(W27)),_xlfn.XLOOKUP(W27,ud_buffer_type[lookupValue],ud_buffer_type[lookupKey],"ERROR"),""), "")</f>
        <v/>
      </c>
      <c r="Z27" s="3" t="str">
        <f>IF($A27="ADD",IF(NOT(ISBLANK(Y27)),_xlfn.XLOOKUP(Y27,ud_biodiversity_site_type[lookupValue],ud_biodiversity_site_type[lookupKey],"ERROR"),""), "")</f>
        <v/>
      </c>
      <c r="AB27" s="3" t="str">
        <f>IF($A27="ADD",IF(NOT(ISBLANK(AA27)),_xlfn.XLOOKUP(AA27,ud_vegetation[lookupValue],ud_vegetation[lookupKey],"ERROR"),""), "")</f>
        <v/>
      </c>
      <c r="AD27" s="3" t="str">
        <f>IF($A27="ADD",IF(NOT(ISBLANK(AC27)),_xlfn.XLOOKUP(AC27,ud_area_function[lookupValue],ud_area_function[lookupKey],"ERROR"),""), "")</f>
        <v/>
      </c>
      <c r="AF27" s="3" t="str">
        <f>IF($A27="ADD",IF(NOT(ISBLANK(AE27)),_xlfn.XLOOKUP(AE27,ud_area_function[lookupValue],ud_area_function[lookupKey],"ERROR"),""), "")</f>
        <v/>
      </c>
      <c r="AH27" s="3" t="str">
        <f>IF($A27="ADD",IF(NOT(ISBLANK(AG27)),_xlfn.XLOOKUP(AG27,ud_management_objective[lookupValue],ud_management_objective[lookupKey],"ERROR"),""), "")</f>
        <v/>
      </c>
      <c r="AJ27" s="3" t="str">
        <f>IF($A27="ADD",IF(NOT(ISBLANK(AI27)),_xlfn.XLOOKUP(AI27,ud_management_type[lookupValue],ud_management_type[lookupKey],"ERROR"),""), "")</f>
        <v/>
      </c>
      <c r="AK27" s="7"/>
      <c r="AM27" s="3" t="str">
        <f>IF($A27="ADD",IF(NOT(ISBLANK(AL27)),_xlfn.XLOOKUP(AL27,ud_condition[lookupValue],ud_condition[lookupKey],"ERROR"),""), "")</f>
        <v/>
      </c>
      <c r="AO27" s="3" t="str">
        <f>IF($A27="ADD",IF(NOT(ISBLANK(AN27)),_xlfn.XLOOKUP(AN27,ud_condtion_target[lookupValue],ud_condtion_target[lookupKey],"ERROR"),""), "")</f>
        <v/>
      </c>
      <c r="AQ27" s="3" t="str">
        <f>IF($A27="ADD",IF(NOT(ISBLANK(AP27)),_xlfn.XLOOKUP(AP27,ud_condition[lookupValue],ud_condition[lookupKey],"ERROR"),""), "")</f>
        <v/>
      </c>
      <c r="AS27" s="3" t="str">
        <f>IF($A27="ADD",IF(NOT(ISBLANK(AR27)),_xlfn.XLOOKUP(AR27,ud_monitoring_participant[lookupValue],ud_monitoring_participant[lookupKey],"ERROR"),""), "")</f>
        <v/>
      </c>
      <c r="AW27" s="3" t="str">
        <f>IF($A27="ADD",IF(NOT(ISBLANK(AV27)),_xlfn.XLOOKUP(AV27,ud_biodiversity_risk_note[lookupValue],ud_biodiversity_risk_note[lookupKey],"ERROR"),""), "")</f>
        <v/>
      </c>
      <c r="AZ27" s="3" t="str">
        <f>IF($A27="ADD",IF(NOT(ISBLANK(AY27)),_xlfn.XLOOKUP(AY27,ud_pest_animal_management[lookupValue],ud_pest_animal_management[lookupKey],"ERROR"),""), "")</f>
        <v/>
      </c>
      <c r="BA27" s="8"/>
      <c r="BB27" s="4" t="str">
        <f t="shared" ca="1" si="3"/>
        <v/>
      </c>
      <c r="BD27" s="3" t="str">
        <f>IF($A27="ADD",IF(NOT(ISBLANK(BC27)),_xlfn.XLOOKUP(BC27,ud_managed_by[lookupValue],ud_managed_by[lookupKey],"ERROR"),""), "")</f>
        <v/>
      </c>
      <c r="BE27" s="9"/>
      <c r="BF27" s="3" t="str">
        <f t="shared" si="4"/>
        <v/>
      </c>
      <c r="BG27" s="3" t="str">
        <f>IF($A27="","",IF((AND($A27="ADD",OR(BF27="",BF27="Excellent"))),"1",(_xlfn.XLOOKUP(BF27,condition[lookupValue],condition[lookupKey],""))))</f>
        <v/>
      </c>
      <c r="BH27" s="8" t="str">
        <f t="shared" si="5"/>
        <v/>
      </c>
      <c r="BI27" s="7"/>
    </row>
    <row r="28" spans="2:6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U28" s="7"/>
      <c r="V28" s="7"/>
      <c r="X28" s="3" t="str">
        <f>IF($A28="ADD",IF(NOT(ISBLANK(W28)),_xlfn.XLOOKUP(W28,ud_buffer_type[lookupValue],ud_buffer_type[lookupKey],"ERROR"),""), "")</f>
        <v/>
      </c>
      <c r="Z28" s="3" t="str">
        <f>IF($A28="ADD",IF(NOT(ISBLANK(Y28)),_xlfn.XLOOKUP(Y28,ud_biodiversity_site_type[lookupValue],ud_biodiversity_site_type[lookupKey],"ERROR"),""), "")</f>
        <v/>
      </c>
      <c r="AB28" s="3" t="str">
        <f>IF($A28="ADD",IF(NOT(ISBLANK(AA28)),_xlfn.XLOOKUP(AA28,ud_vegetation[lookupValue],ud_vegetation[lookupKey],"ERROR"),""), "")</f>
        <v/>
      </c>
      <c r="AD28" s="3" t="str">
        <f>IF($A28="ADD",IF(NOT(ISBLANK(AC28)),_xlfn.XLOOKUP(AC28,ud_area_function[lookupValue],ud_area_function[lookupKey],"ERROR"),""), "")</f>
        <v/>
      </c>
      <c r="AF28" s="3" t="str">
        <f>IF($A28="ADD",IF(NOT(ISBLANK(AE28)),_xlfn.XLOOKUP(AE28,ud_area_function[lookupValue],ud_area_function[lookupKey],"ERROR"),""), "")</f>
        <v/>
      </c>
      <c r="AH28" s="3" t="str">
        <f>IF($A28="ADD",IF(NOT(ISBLANK(AG28)),_xlfn.XLOOKUP(AG28,ud_management_objective[lookupValue],ud_management_objective[lookupKey],"ERROR"),""), "")</f>
        <v/>
      </c>
      <c r="AJ28" s="3" t="str">
        <f>IF($A28="ADD",IF(NOT(ISBLANK(AI28)),_xlfn.XLOOKUP(AI28,ud_management_type[lookupValue],ud_management_type[lookupKey],"ERROR"),""), "")</f>
        <v/>
      </c>
      <c r="AK28" s="7"/>
      <c r="AM28" s="3" t="str">
        <f>IF($A28="ADD",IF(NOT(ISBLANK(AL28)),_xlfn.XLOOKUP(AL28,ud_condition[lookupValue],ud_condition[lookupKey],"ERROR"),""), "")</f>
        <v/>
      </c>
      <c r="AO28" s="3" t="str">
        <f>IF($A28="ADD",IF(NOT(ISBLANK(AN28)),_xlfn.XLOOKUP(AN28,ud_condtion_target[lookupValue],ud_condtion_target[lookupKey],"ERROR"),""), "")</f>
        <v/>
      </c>
      <c r="AQ28" s="3" t="str">
        <f>IF($A28="ADD",IF(NOT(ISBLANK(AP28)),_xlfn.XLOOKUP(AP28,ud_condition[lookupValue],ud_condition[lookupKey],"ERROR"),""), "")</f>
        <v/>
      </c>
      <c r="AS28" s="3" t="str">
        <f>IF($A28="ADD",IF(NOT(ISBLANK(AR28)),_xlfn.XLOOKUP(AR28,ud_monitoring_participant[lookupValue],ud_monitoring_participant[lookupKey],"ERROR"),""), "")</f>
        <v/>
      </c>
      <c r="AW28" s="3" t="str">
        <f>IF($A28="ADD",IF(NOT(ISBLANK(AV28)),_xlfn.XLOOKUP(AV28,ud_biodiversity_risk_note[lookupValue],ud_biodiversity_risk_note[lookupKey],"ERROR"),""), "")</f>
        <v/>
      </c>
      <c r="AZ28" s="3" t="str">
        <f>IF($A28="ADD",IF(NOT(ISBLANK(AY28)),_xlfn.XLOOKUP(AY28,ud_pest_animal_management[lookupValue],ud_pest_animal_management[lookupKey],"ERROR"),""), "")</f>
        <v/>
      </c>
      <c r="BA28" s="8"/>
      <c r="BB28" s="4" t="str">
        <f t="shared" ca="1" si="3"/>
        <v/>
      </c>
      <c r="BD28" s="3" t="str">
        <f>IF($A28="ADD",IF(NOT(ISBLANK(BC28)),_xlfn.XLOOKUP(BC28,ud_managed_by[lookupValue],ud_managed_by[lookupKey],"ERROR"),""), "")</f>
        <v/>
      </c>
      <c r="BE28" s="9"/>
      <c r="BF28" s="3" t="str">
        <f t="shared" si="4"/>
        <v/>
      </c>
      <c r="BG28" s="3" t="str">
        <f>IF($A28="","",IF((AND($A28="ADD",OR(BF28="",BF28="Excellent"))),"1",(_xlfn.XLOOKUP(BF28,condition[lookupValue],condition[lookupKey],""))))</f>
        <v/>
      </c>
      <c r="BH28" s="8" t="str">
        <f t="shared" si="5"/>
        <v/>
      </c>
      <c r="BI28" s="7"/>
    </row>
    <row r="29" spans="2:6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U29" s="7"/>
      <c r="V29" s="7"/>
      <c r="X29" s="3" t="str">
        <f>IF($A29="ADD",IF(NOT(ISBLANK(W29)),_xlfn.XLOOKUP(W29,ud_buffer_type[lookupValue],ud_buffer_type[lookupKey],"ERROR"),""), "")</f>
        <v/>
      </c>
      <c r="Z29" s="3" t="str">
        <f>IF($A29="ADD",IF(NOT(ISBLANK(Y29)),_xlfn.XLOOKUP(Y29,ud_biodiversity_site_type[lookupValue],ud_biodiversity_site_type[lookupKey],"ERROR"),""), "")</f>
        <v/>
      </c>
      <c r="AB29" s="3" t="str">
        <f>IF($A29="ADD",IF(NOT(ISBLANK(AA29)),_xlfn.XLOOKUP(AA29,ud_vegetation[lookupValue],ud_vegetation[lookupKey],"ERROR"),""), "")</f>
        <v/>
      </c>
      <c r="AD29" s="3" t="str">
        <f>IF($A29="ADD",IF(NOT(ISBLANK(AC29)),_xlfn.XLOOKUP(AC29,ud_area_function[lookupValue],ud_area_function[lookupKey],"ERROR"),""), "")</f>
        <v/>
      </c>
      <c r="AF29" s="3" t="str">
        <f>IF($A29="ADD",IF(NOT(ISBLANK(AE29)),_xlfn.XLOOKUP(AE29,ud_area_function[lookupValue],ud_area_function[lookupKey],"ERROR"),""), "")</f>
        <v/>
      </c>
      <c r="AH29" s="3" t="str">
        <f>IF($A29="ADD",IF(NOT(ISBLANK(AG29)),_xlfn.XLOOKUP(AG29,ud_management_objective[lookupValue],ud_management_objective[lookupKey],"ERROR"),""), "")</f>
        <v/>
      </c>
      <c r="AJ29" s="3" t="str">
        <f>IF($A29="ADD",IF(NOT(ISBLANK(AI29)),_xlfn.XLOOKUP(AI29,ud_management_type[lookupValue],ud_management_type[lookupKey],"ERROR"),""), "")</f>
        <v/>
      </c>
      <c r="AK29" s="7"/>
      <c r="AM29" s="3" t="str">
        <f>IF($A29="ADD",IF(NOT(ISBLANK(AL29)),_xlfn.XLOOKUP(AL29,ud_condition[lookupValue],ud_condition[lookupKey],"ERROR"),""), "")</f>
        <v/>
      </c>
      <c r="AO29" s="3" t="str">
        <f>IF($A29="ADD",IF(NOT(ISBLANK(AN29)),_xlfn.XLOOKUP(AN29,ud_condtion_target[lookupValue],ud_condtion_target[lookupKey],"ERROR"),""), "")</f>
        <v/>
      </c>
      <c r="AQ29" s="3" t="str">
        <f>IF($A29="ADD",IF(NOT(ISBLANK(AP29)),_xlfn.XLOOKUP(AP29,ud_condition[lookupValue],ud_condition[lookupKey],"ERROR"),""), "")</f>
        <v/>
      </c>
      <c r="AS29" s="3" t="str">
        <f>IF($A29="ADD",IF(NOT(ISBLANK(AR29)),_xlfn.XLOOKUP(AR29,ud_monitoring_participant[lookupValue],ud_monitoring_participant[lookupKey],"ERROR"),""), "")</f>
        <v/>
      </c>
      <c r="AW29" s="3" t="str">
        <f>IF($A29="ADD",IF(NOT(ISBLANK(AV29)),_xlfn.XLOOKUP(AV29,ud_biodiversity_risk_note[lookupValue],ud_biodiversity_risk_note[lookupKey],"ERROR"),""), "")</f>
        <v/>
      </c>
      <c r="AZ29" s="3" t="str">
        <f>IF($A29="ADD",IF(NOT(ISBLANK(AY29)),_xlfn.XLOOKUP(AY29,ud_pest_animal_management[lookupValue],ud_pest_animal_management[lookupKey],"ERROR"),""), "")</f>
        <v/>
      </c>
      <c r="BA29" s="8"/>
      <c r="BB29" s="4" t="str">
        <f t="shared" ca="1" si="3"/>
        <v/>
      </c>
      <c r="BD29" s="3" t="str">
        <f>IF($A29="ADD",IF(NOT(ISBLANK(BC29)),_xlfn.XLOOKUP(BC29,ud_managed_by[lookupValue],ud_managed_by[lookupKey],"ERROR"),""), "")</f>
        <v/>
      </c>
      <c r="BE29" s="9"/>
      <c r="BF29" s="3" t="str">
        <f t="shared" si="4"/>
        <v/>
      </c>
      <c r="BG29" s="3" t="str">
        <f>IF($A29="","",IF((AND($A29="ADD",OR(BF29="",BF29="Excellent"))),"1",(_xlfn.XLOOKUP(BF29,condition[lookupValue],condition[lookupKey],""))))</f>
        <v/>
      </c>
      <c r="BH29" s="8" t="str">
        <f t="shared" si="5"/>
        <v/>
      </c>
      <c r="BI29" s="7"/>
    </row>
    <row r="30" spans="2:6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U30" s="7"/>
      <c r="V30" s="7"/>
      <c r="X30" s="3" t="str">
        <f>IF($A30="ADD",IF(NOT(ISBLANK(W30)),_xlfn.XLOOKUP(W30,ud_buffer_type[lookupValue],ud_buffer_type[lookupKey],"ERROR"),""), "")</f>
        <v/>
      </c>
      <c r="Z30" s="3" t="str">
        <f>IF($A30="ADD",IF(NOT(ISBLANK(Y30)),_xlfn.XLOOKUP(Y30,ud_biodiversity_site_type[lookupValue],ud_biodiversity_site_type[lookupKey],"ERROR"),""), "")</f>
        <v/>
      </c>
      <c r="AB30" s="3" t="str">
        <f>IF($A30="ADD",IF(NOT(ISBLANK(AA30)),_xlfn.XLOOKUP(AA30,ud_vegetation[lookupValue],ud_vegetation[lookupKey],"ERROR"),""), "")</f>
        <v/>
      </c>
      <c r="AD30" s="3" t="str">
        <f>IF($A30="ADD",IF(NOT(ISBLANK(AC30)),_xlfn.XLOOKUP(AC30,ud_area_function[lookupValue],ud_area_function[lookupKey],"ERROR"),""), "")</f>
        <v/>
      </c>
      <c r="AF30" s="3" t="str">
        <f>IF($A30="ADD",IF(NOT(ISBLANK(AE30)),_xlfn.XLOOKUP(AE30,ud_area_function[lookupValue],ud_area_function[lookupKey],"ERROR"),""), "")</f>
        <v/>
      </c>
      <c r="AH30" s="3" t="str">
        <f>IF($A30="ADD",IF(NOT(ISBLANK(AG30)),_xlfn.XLOOKUP(AG30,ud_management_objective[lookupValue],ud_management_objective[lookupKey],"ERROR"),""), "")</f>
        <v/>
      </c>
      <c r="AJ30" s="3" t="str">
        <f>IF($A30="ADD",IF(NOT(ISBLANK(AI30)),_xlfn.XLOOKUP(AI30,ud_management_type[lookupValue],ud_management_type[lookupKey],"ERROR"),""), "")</f>
        <v/>
      </c>
      <c r="AK30" s="7"/>
      <c r="AM30" s="3" t="str">
        <f>IF($A30="ADD",IF(NOT(ISBLANK(AL30)),_xlfn.XLOOKUP(AL30,ud_condition[lookupValue],ud_condition[lookupKey],"ERROR"),""), "")</f>
        <v/>
      </c>
      <c r="AO30" s="3" t="str">
        <f>IF($A30="ADD",IF(NOT(ISBLANK(AN30)),_xlfn.XLOOKUP(AN30,ud_condtion_target[lookupValue],ud_condtion_target[lookupKey],"ERROR"),""), "")</f>
        <v/>
      </c>
      <c r="AQ30" s="3" t="str">
        <f>IF($A30="ADD",IF(NOT(ISBLANK(AP30)),_xlfn.XLOOKUP(AP30,ud_condition[lookupValue],ud_condition[lookupKey],"ERROR"),""), "")</f>
        <v/>
      </c>
      <c r="AS30" s="3" t="str">
        <f>IF($A30="ADD",IF(NOT(ISBLANK(AR30)),_xlfn.XLOOKUP(AR30,ud_monitoring_participant[lookupValue],ud_monitoring_participant[lookupKey],"ERROR"),""), "")</f>
        <v/>
      </c>
      <c r="AW30" s="3" t="str">
        <f>IF($A30="ADD",IF(NOT(ISBLANK(AV30)),_xlfn.XLOOKUP(AV30,ud_biodiversity_risk_note[lookupValue],ud_biodiversity_risk_note[lookupKey],"ERROR"),""), "")</f>
        <v/>
      </c>
      <c r="AZ30" s="3" t="str">
        <f>IF($A30="ADD",IF(NOT(ISBLANK(AY30)),_xlfn.XLOOKUP(AY30,ud_pest_animal_management[lookupValue],ud_pest_animal_management[lookupKey],"ERROR"),""), "")</f>
        <v/>
      </c>
      <c r="BA30" s="8"/>
      <c r="BB30" s="4" t="str">
        <f t="shared" ca="1" si="3"/>
        <v/>
      </c>
      <c r="BD30" s="3" t="str">
        <f>IF($A30="ADD",IF(NOT(ISBLANK(BC30)),_xlfn.XLOOKUP(BC30,ud_managed_by[lookupValue],ud_managed_by[lookupKey],"ERROR"),""), "")</f>
        <v/>
      </c>
      <c r="BE30" s="9"/>
      <c r="BF30" s="3" t="str">
        <f t="shared" si="4"/>
        <v/>
      </c>
      <c r="BG30" s="3" t="str">
        <f>IF($A30="","",IF((AND($A30="ADD",OR(BF30="",BF30="Excellent"))),"1",(_xlfn.XLOOKUP(BF30,condition[lookupValue],condition[lookupKey],""))))</f>
        <v/>
      </c>
      <c r="BH30" s="8" t="str">
        <f t="shared" si="5"/>
        <v/>
      </c>
      <c r="BI30" s="7"/>
    </row>
    <row r="31" spans="2:6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U31" s="7"/>
      <c r="V31" s="7"/>
      <c r="X31" s="3" t="str">
        <f>IF($A31="ADD",IF(NOT(ISBLANK(W31)),_xlfn.XLOOKUP(W31,ud_buffer_type[lookupValue],ud_buffer_type[lookupKey],"ERROR"),""), "")</f>
        <v/>
      </c>
      <c r="Z31" s="3" t="str">
        <f>IF($A31="ADD",IF(NOT(ISBLANK(Y31)),_xlfn.XLOOKUP(Y31,ud_biodiversity_site_type[lookupValue],ud_biodiversity_site_type[lookupKey],"ERROR"),""), "")</f>
        <v/>
      </c>
      <c r="AB31" s="3" t="str">
        <f>IF($A31="ADD",IF(NOT(ISBLANK(AA31)),_xlfn.XLOOKUP(AA31,ud_vegetation[lookupValue],ud_vegetation[lookupKey],"ERROR"),""), "")</f>
        <v/>
      </c>
      <c r="AD31" s="3" t="str">
        <f>IF($A31="ADD",IF(NOT(ISBLANK(AC31)),_xlfn.XLOOKUP(AC31,ud_area_function[lookupValue],ud_area_function[lookupKey],"ERROR"),""), "")</f>
        <v/>
      </c>
      <c r="AF31" s="3" t="str">
        <f>IF($A31="ADD",IF(NOT(ISBLANK(AE31)),_xlfn.XLOOKUP(AE31,ud_area_function[lookupValue],ud_area_function[lookupKey],"ERROR"),""), "")</f>
        <v/>
      </c>
      <c r="AH31" s="3" t="str">
        <f>IF($A31="ADD",IF(NOT(ISBLANK(AG31)),_xlfn.XLOOKUP(AG31,ud_management_objective[lookupValue],ud_management_objective[lookupKey],"ERROR"),""), "")</f>
        <v/>
      </c>
      <c r="AJ31" s="3" t="str">
        <f>IF($A31="ADD",IF(NOT(ISBLANK(AI31)),_xlfn.XLOOKUP(AI31,ud_management_type[lookupValue],ud_management_type[lookupKey],"ERROR"),""), "")</f>
        <v/>
      </c>
      <c r="AK31" s="7"/>
      <c r="AM31" s="3" t="str">
        <f>IF($A31="ADD",IF(NOT(ISBLANK(AL31)),_xlfn.XLOOKUP(AL31,ud_condition[lookupValue],ud_condition[lookupKey],"ERROR"),""), "")</f>
        <v/>
      </c>
      <c r="AO31" s="3" t="str">
        <f>IF($A31="ADD",IF(NOT(ISBLANK(AN31)),_xlfn.XLOOKUP(AN31,ud_condtion_target[lookupValue],ud_condtion_target[lookupKey],"ERROR"),""), "")</f>
        <v/>
      </c>
      <c r="AQ31" s="3" t="str">
        <f>IF($A31="ADD",IF(NOT(ISBLANK(AP31)),_xlfn.XLOOKUP(AP31,ud_condition[lookupValue],ud_condition[lookupKey],"ERROR"),""), "")</f>
        <v/>
      </c>
      <c r="AS31" s="3" t="str">
        <f>IF($A31="ADD",IF(NOT(ISBLANK(AR31)),_xlfn.XLOOKUP(AR31,ud_monitoring_participant[lookupValue],ud_monitoring_participant[lookupKey],"ERROR"),""), "")</f>
        <v/>
      </c>
      <c r="AW31" s="3" t="str">
        <f>IF($A31="ADD",IF(NOT(ISBLANK(AV31)),_xlfn.XLOOKUP(AV31,ud_biodiversity_risk_note[lookupValue],ud_biodiversity_risk_note[lookupKey],"ERROR"),""), "")</f>
        <v/>
      </c>
      <c r="AZ31" s="3" t="str">
        <f>IF($A31="ADD",IF(NOT(ISBLANK(AY31)),_xlfn.XLOOKUP(AY31,ud_pest_animal_management[lookupValue],ud_pest_animal_management[lookupKey],"ERROR"),""), "")</f>
        <v/>
      </c>
      <c r="BA31" s="8"/>
      <c r="BB31" s="4" t="str">
        <f t="shared" ca="1" si="3"/>
        <v/>
      </c>
      <c r="BD31" s="3" t="str">
        <f>IF($A31="ADD",IF(NOT(ISBLANK(BC31)),_xlfn.XLOOKUP(BC31,ud_managed_by[lookupValue],ud_managed_by[lookupKey],"ERROR"),""), "")</f>
        <v/>
      </c>
      <c r="BE31" s="9"/>
      <c r="BF31" s="3" t="str">
        <f t="shared" si="4"/>
        <v/>
      </c>
      <c r="BG31" s="3" t="str">
        <f>IF($A31="","",IF((AND($A31="ADD",OR(BF31="",BF31="Excellent"))),"1",(_xlfn.XLOOKUP(BF31,condition[lookupValue],condition[lookupKey],""))))</f>
        <v/>
      </c>
      <c r="BH31" s="8" t="str">
        <f t="shared" si="5"/>
        <v/>
      </c>
      <c r="BI31" s="7"/>
    </row>
    <row r="32" spans="2:6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U32" s="7"/>
      <c r="V32" s="7"/>
      <c r="X32" s="3" t="str">
        <f>IF($A32="ADD",IF(NOT(ISBLANK(W32)),_xlfn.XLOOKUP(W32,ud_buffer_type[lookupValue],ud_buffer_type[lookupKey],"ERROR"),""), "")</f>
        <v/>
      </c>
      <c r="Z32" s="3" t="str">
        <f>IF($A32="ADD",IF(NOT(ISBLANK(Y32)),_xlfn.XLOOKUP(Y32,ud_biodiversity_site_type[lookupValue],ud_biodiversity_site_type[lookupKey],"ERROR"),""), "")</f>
        <v/>
      </c>
      <c r="AB32" s="3" t="str">
        <f>IF($A32="ADD",IF(NOT(ISBLANK(AA32)),_xlfn.XLOOKUP(AA32,ud_vegetation[lookupValue],ud_vegetation[lookupKey],"ERROR"),""), "")</f>
        <v/>
      </c>
      <c r="AD32" s="3" t="str">
        <f>IF($A32="ADD",IF(NOT(ISBLANK(AC32)),_xlfn.XLOOKUP(AC32,ud_area_function[lookupValue],ud_area_function[lookupKey],"ERROR"),""), "")</f>
        <v/>
      </c>
      <c r="AF32" s="3" t="str">
        <f>IF($A32="ADD",IF(NOT(ISBLANK(AE32)),_xlfn.XLOOKUP(AE32,ud_area_function[lookupValue],ud_area_function[lookupKey],"ERROR"),""), "")</f>
        <v/>
      </c>
      <c r="AH32" s="3" t="str">
        <f>IF($A32="ADD",IF(NOT(ISBLANK(AG32)),_xlfn.XLOOKUP(AG32,ud_management_objective[lookupValue],ud_management_objective[lookupKey],"ERROR"),""), "")</f>
        <v/>
      </c>
      <c r="AJ32" s="3" t="str">
        <f>IF($A32="ADD",IF(NOT(ISBLANK(AI32)),_xlfn.XLOOKUP(AI32,ud_management_type[lookupValue],ud_management_type[lookupKey],"ERROR"),""), "")</f>
        <v/>
      </c>
      <c r="AK32" s="7"/>
      <c r="AM32" s="3" t="str">
        <f>IF($A32="ADD",IF(NOT(ISBLANK(AL32)),_xlfn.XLOOKUP(AL32,ud_condition[lookupValue],ud_condition[lookupKey],"ERROR"),""), "")</f>
        <v/>
      </c>
      <c r="AO32" s="3" t="str">
        <f>IF($A32="ADD",IF(NOT(ISBLANK(AN32)),_xlfn.XLOOKUP(AN32,ud_condtion_target[lookupValue],ud_condtion_target[lookupKey],"ERROR"),""), "")</f>
        <v/>
      </c>
      <c r="AQ32" s="3" t="str">
        <f>IF($A32="ADD",IF(NOT(ISBLANK(AP32)),_xlfn.XLOOKUP(AP32,ud_condition[lookupValue],ud_condition[lookupKey],"ERROR"),""), "")</f>
        <v/>
      </c>
      <c r="AS32" s="3" t="str">
        <f>IF($A32="ADD",IF(NOT(ISBLANK(AR32)),_xlfn.XLOOKUP(AR32,ud_monitoring_participant[lookupValue],ud_monitoring_participant[lookupKey],"ERROR"),""), "")</f>
        <v/>
      </c>
      <c r="AW32" s="3" t="str">
        <f>IF($A32="ADD",IF(NOT(ISBLANK(AV32)),_xlfn.XLOOKUP(AV32,ud_biodiversity_risk_note[lookupValue],ud_biodiversity_risk_note[lookupKey],"ERROR"),""), "")</f>
        <v/>
      </c>
      <c r="AZ32" s="3" t="str">
        <f>IF($A32="ADD",IF(NOT(ISBLANK(AY32)),_xlfn.XLOOKUP(AY32,ud_pest_animal_management[lookupValue],ud_pest_animal_management[lookupKey],"ERROR"),""), "")</f>
        <v/>
      </c>
      <c r="BA32" s="8"/>
      <c r="BB32" s="4" t="str">
        <f t="shared" ca="1" si="3"/>
        <v/>
      </c>
      <c r="BD32" s="3" t="str">
        <f>IF($A32="ADD",IF(NOT(ISBLANK(BC32)),_xlfn.XLOOKUP(BC32,ud_managed_by[lookupValue],ud_managed_by[lookupKey],"ERROR"),""), "")</f>
        <v/>
      </c>
      <c r="BE32" s="9"/>
      <c r="BF32" s="3" t="str">
        <f t="shared" si="4"/>
        <v/>
      </c>
      <c r="BG32" s="3" t="str">
        <f>IF($A32="","",IF((AND($A32="ADD",OR(BF32="",BF32="Excellent"))),"1",(_xlfn.XLOOKUP(BF32,condition[lookupValue],condition[lookupKey],""))))</f>
        <v/>
      </c>
      <c r="BH32" s="8" t="str">
        <f t="shared" si="5"/>
        <v/>
      </c>
      <c r="BI32" s="7"/>
    </row>
    <row r="33" spans="2:6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U33" s="7"/>
      <c r="V33" s="7"/>
      <c r="X33" s="3" t="str">
        <f>IF($A33="ADD",IF(NOT(ISBLANK(W33)),_xlfn.XLOOKUP(W33,ud_buffer_type[lookupValue],ud_buffer_type[lookupKey],"ERROR"),""), "")</f>
        <v/>
      </c>
      <c r="Z33" s="3" t="str">
        <f>IF($A33="ADD",IF(NOT(ISBLANK(Y33)),_xlfn.XLOOKUP(Y33,ud_biodiversity_site_type[lookupValue],ud_biodiversity_site_type[lookupKey],"ERROR"),""), "")</f>
        <v/>
      </c>
      <c r="AB33" s="3" t="str">
        <f>IF($A33="ADD",IF(NOT(ISBLANK(AA33)),_xlfn.XLOOKUP(AA33,ud_vegetation[lookupValue],ud_vegetation[lookupKey],"ERROR"),""), "")</f>
        <v/>
      </c>
      <c r="AD33" s="3" t="str">
        <f>IF($A33="ADD",IF(NOT(ISBLANK(AC33)),_xlfn.XLOOKUP(AC33,ud_area_function[lookupValue],ud_area_function[lookupKey],"ERROR"),""), "")</f>
        <v/>
      </c>
      <c r="AF33" s="3" t="str">
        <f>IF($A33="ADD",IF(NOT(ISBLANK(AE33)),_xlfn.XLOOKUP(AE33,ud_area_function[lookupValue],ud_area_function[lookupKey],"ERROR"),""), "")</f>
        <v/>
      </c>
      <c r="AH33" s="3" t="str">
        <f>IF($A33="ADD",IF(NOT(ISBLANK(AG33)),_xlfn.XLOOKUP(AG33,ud_management_objective[lookupValue],ud_management_objective[lookupKey],"ERROR"),""), "")</f>
        <v/>
      </c>
      <c r="AJ33" s="3" t="str">
        <f>IF($A33="ADD",IF(NOT(ISBLANK(AI33)),_xlfn.XLOOKUP(AI33,ud_management_type[lookupValue],ud_management_type[lookupKey],"ERROR"),""), "")</f>
        <v/>
      </c>
      <c r="AK33" s="7"/>
      <c r="AM33" s="3" t="str">
        <f>IF($A33="ADD",IF(NOT(ISBLANK(AL33)),_xlfn.XLOOKUP(AL33,ud_condition[lookupValue],ud_condition[lookupKey],"ERROR"),""), "")</f>
        <v/>
      </c>
      <c r="AO33" s="3" t="str">
        <f>IF($A33="ADD",IF(NOT(ISBLANK(AN33)),_xlfn.XLOOKUP(AN33,ud_condtion_target[lookupValue],ud_condtion_target[lookupKey],"ERROR"),""), "")</f>
        <v/>
      </c>
      <c r="AQ33" s="3" t="str">
        <f>IF($A33="ADD",IF(NOT(ISBLANK(AP33)),_xlfn.XLOOKUP(AP33,ud_condition[lookupValue],ud_condition[lookupKey],"ERROR"),""), "")</f>
        <v/>
      </c>
      <c r="AS33" s="3" t="str">
        <f>IF($A33="ADD",IF(NOT(ISBLANK(AR33)),_xlfn.XLOOKUP(AR33,ud_monitoring_participant[lookupValue],ud_monitoring_participant[lookupKey],"ERROR"),""), "")</f>
        <v/>
      </c>
      <c r="AW33" s="3" t="str">
        <f>IF($A33="ADD",IF(NOT(ISBLANK(AV33)),_xlfn.XLOOKUP(AV33,ud_biodiversity_risk_note[lookupValue],ud_biodiversity_risk_note[lookupKey],"ERROR"),""), "")</f>
        <v/>
      </c>
      <c r="AZ33" s="3" t="str">
        <f>IF($A33="ADD",IF(NOT(ISBLANK(AY33)),_xlfn.XLOOKUP(AY33,ud_pest_animal_management[lookupValue],ud_pest_animal_management[lookupKey],"ERROR"),""), "")</f>
        <v/>
      </c>
      <c r="BA33" s="8"/>
      <c r="BB33" s="4" t="str">
        <f t="shared" ca="1" si="3"/>
        <v/>
      </c>
      <c r="BD33" s="3" t="str">
        <f>IF($A33="ADD",IF(NOT(ISBLANK(BC33)),_xlfn.XLOOKUP(BC33,ud_managed_by[lookupValue],ud_managed_by[lookupKey],"ERROR"),""), "")</f>
        <v/>
      </c>
      <c r="BE33" s="9"/>
      <c r="BF33" s="3" t="str">
        <f t="shared" si="4"/>
        <v/>
      </c>
      <c r="BG33" s="3" t="str">
        <f>IF($A33="","",IF((AND($A33="ADD",OR(BF33="",BF33="Excellent"))),"1",(_xlfn.XLOOKUP(BF33,condition[lookupValue],condition[lookupKey],""))))</f>
        <v/>
      </c>
      <c r="BH33" s="8" t="str">
        <f t="shared" si="5"/>
        <v/>
      </c>
      <c r="BI33" s="7"/>
    </row>
    <row r="34" spans="2:6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U34" s="7"/>
      <c r="V34" s="7"/>
      <c r="X34" s="3" t="str">
        <f>IF($A34="ADD",IF(NOT(ISBLANK(W34)),_xlfn.XLOOKUP(W34,ud_buffer_type[lookupValue],ud_buffer_type[lookupKey],"ERROR"),""), "")</f>
        <v/>
      </c>
      <c r="Z34" s="3" t="str">
        <f>IF($A34="ADD",IF(NOT(ISBLANK(Y34)),_xlfn.XLOOKUP(Y34,ud_biodiversity_site_type[lookupValue],ud_biodiversity_site_type[lookupKey],"ERROR"),""), "")</f>
        <v/>
      </c>
      <c r="AB34" s="3" t="str">
        <f>IF($A34="ADD",IF(NOT(ISBLANK(AA34)),_xlfn.XLOOKUP(AA34,ud_vegetation[lookupValue],ud_vegetation[lookupKey],"ERROR"),""), "")</f>
        <v/>
      </c>
      <c r="AD34" s="3" t="str">
        <f>IF($A34="ADD",IF(NOT(ISBLANK(AC34)),_xlfn.XLOOKUP(AC34,ud_area_function[lookupValue],ud_area_function[lookupKey],"ERROR"),""), "")</f>
        <v/>
      </c>
      <c r="AF34" s="3" t="str">
        <f>IF($A34="ADD",IF(NOT(ISBLANK(AE34)),_xlfn.XLOOKUP(AE34,ud_area_function[lookupValue],ud_area_function[lookupKey],"ERROR"),""), "")</f>
        <v/>
      </c>
      <c r="AH34" s="3" t="str">
        <f>IF($A34="ADD",IF(NOT(ISBLANK(AG34)),_xlfn.XLOOKUP(AG34,ud_management_objective[lookupValue],ud_management_objective[lookupKey],"ERROR"),""), "")</f>
        <v/>
      </c>
      <c r="AJ34" s="3" t="str">
        <f>IF($A34="ADD",IF(NOT(ISBLANK(AI34)),_xlfn.XLOOKUP(AI34,ud_management_type[lookupValue],ud_management_type[lookupKey],"ERROR"),""), "")</f>
        <v/>
      </c>
      <c r="AK34" s="7"/>
      <c r="AM34" s="3" t="str">
        <f>IF($A34="ADD",IF(NOT(ISBLANK(AL34)),_xlfn.XLOOKUP(AL34,ud_condition[lookupValue],ud_condition[lookupKey],"ERROR"),""), "")</f>
        <v/>
      </c>
      <c r="AO34" s="3" t="str">
        <f>IF($A34="ADD",IF(NOT(ISBLANK(AN34)),_xlfn.XLOOKUP(AN34,ud_condtion_target[lookupValue],ud_condtion_target[lookupKey],"ERROR"),""), "")</f>
        <v/>
      </c>
      <c r="AQ34" s="3" t="str">
        <f>IF($A34="ADD",IF(NOT(ISBLANK(AP34)),_xlfn.XLOOKUP(AP34,ud_condition[lookupValue],ud_condition[lookupKey],"ERROR"),""), "")</f>
        <v/>
      </c>
      <c r="AS34" s="3" t="str">
        <f>IF($A34="ADD",IF(NOT(ISBLANK(AR34)),_xlfn.XLOOKUP(AR34,ud_monitoring_participant[lookupValue],ud_monitoring_participant[lookupKey],"ERROR"),""), "")</f>
        <v/>
      </c>
      <c r="AW34" s="3" t="str">
        <f>IF($A34="ADD",IF(NOT(ISBLANK(AV34)),_xlfn.XLOOKUP(AV34,ud_biodiversity_risk_note[lookupValue],ud_biodiversity_risk_note[lookupKey],"ERROR"),""), "")</f>
        <v/>
      </c>
      <c r="AZ34" s="3" t="str">
        <f>IF($A34="ADD",IF(NOT(ISBLANK(AY34)),_xlfn.XLOOKUP(AY34,ud_pest_animal_management[lookupValue],ud_pest_animal_management[lookupKey],"ERROR"),""), "")</f>
        <v/>
      </c>
      <c r="BA34" s="8"/>
      <c r="BB34" s="4" t="str">
        <f t="shared" ca="1" si="3"/>
        <v/>
      </c>
      <c r="BD34" s="3" t="str">
        <f>IF($A34="ADD",IF(NOT(ISBLANK(BC34)),_xlfn.XLOOKUP(BC34,ud_managed_by[lookupValue],ud_managed_by[lookupKey],"ERROR"),""), "")</f>
        <v/>
      </c>
      <c r="BE34" s="9"/>
      <c r="BF34" s="3" t="str">
        <f t="shared" si="4"/>
        <v/>
      </c>
      <c r="BG34" s="3" t="str">
        <f>IF($A34="","",IF((AND($A34="ADD",OR(BF34="",BF34="Excellent"))),"1",(_xlfn.XLOOKUP(BF34,condition[lookupValue],condition[lookupKey],""))))</f>
        <v/>
      </c>
      <c r="BH34" s="8" t="str">
        <f t="shared" si="5"/>
        <v/>
      </c>
      <c r="BI34" s="7"/>
    </row>
    <row r="35" spans="2:6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U35" s="7"/>
      <c r="V35" s="7"/>
      <c r="X35" s="3" t="str">
        <f>IF($A35="ADD",IF(NOT(ISBLANK(W35)),_xlfn.XLOOKUP(W35,ud_buffer_type[lookupValue],ud_buffer_type[lookupKey],"ERROR"),""), "")</f>
        <v/>
      </c>
      <c r="Z35" s="3" t="str">
        <f>IF($A35="ADD",IF(NOT(ISBLANK(Y35)),_xlfn.XLOOKUP(Y35,ud_biodiversity_site_type[lookupValue],ud_biodiversity_site_type[lookupKey],"ERROR"),""), "")</f>
        <v/>
      </c>
      <c r="AB35" s="3" t="str">
        <f>IF($A35="ADD",IF(NOT(ISBLANK(AA35)),_xlfn.XLOOKUP(AA35,ud_vegetation[lookupValue],ud_vegetation[lookupKey],"ERROR"),""), "")</f>
        <v/>
      </c>
      <c r="AD35" s="3" t="str">
        <f>IF($A35="ADD",IF(NOT(ISBLANK(AC35)),_xlfn.XLOOKUP(AC35,ud_area_function[lookupValue],ud_area_function[lookupKey],"ERROR"),""), "")</f>
        <v/>
      </c>
      <c r="AF35" s="3" t="str">
        <f>IF($A35="ADD",IF(NOT(ISBLANK(AE35)),_xlfn.XLOOKUP(AE35,ud_area_function[lookupValue],ud_area_function[lookupKey],"ERROR"),""), "")</f>
        <v/>
      </c>
      <c r="AH35" s="3" t="str">
        <f>IF($A35="ADD",IF(NOT(ISBLANK(AG35)),_xlfn.XLOOKUP(AG35,ud_management_objective[lookupValue],ud_management_objective[lookupKey],"ERROR"),""), "")</f>
        <v/>
      </c>
      <c r="AJ35" s="3" t="str">
        <f>IF($A35="ADD",IF(NOT(ISBLANK(AI35)),_xlfn.XLOOKUP(AI35,ud_management_type[lookupValue],ud_management_type[lookupKey],"ERROR"),""), "")</f>
        <v/>
      </c>
      <c r="AK35" s="7"/>
      <c r="AM35" s="3" t="str">
        <f>IF($A35="ADD",IF(NOT(ISBLANK(AL35)),_xlfn.XLOOKUP(AL35,ud_condition[lookupValue],ud_condition[lookupKey],"ERROR"),""), "")</f>
        <v/>
      </c>
      <c r="AO35" s="3" t="str">
        <f>IF($A35="ADD",IF(NOT(ISBLANK(AN35)),_xlfn.XLOOKUP(AN35,ud_condtion_target[lookupValue],ud_condtion_target[lookupKey],"ERROR"),""), "")</f>
        <v/>
      </c>
      <c r="AQ35" s="3" t="str">
        <f>IF($A35="ADD",IF(NOT(ISBLANK(AP35)),_xlfn.XLOOKUP(AP35,ud_condition[lookupValue],ud_condition[lookupKey],"ERROR"),""), "")</f>
        <v/>
      </c>
      <c r="AS35" s="3" t="str">
        <f>IF($A35="ADD",IF(NOT(ISBLANK(AR35)),_xlfn.XLOOKUP(AR35,ud_monitoring_participant[lookupValue],ud_monitoring_participant[lookupKey],"ERROR"),""), "")</f>
        <v/>
      </c>
      <c r="AW35" s="3" t="str">
        <f>IF($A35="ADD",IF(NOT(ISBLANK(AV35)),_xlfn.XLOOKUP(AV35,ud_biodiversity_risk_note[lookupValue],ud_biodiversity_risk_note[lookupKey],"ERROR"),""), "")</f>
        <v/>
      </c>
      <c r="AZ35" s="3" t="str">
        <f>IF($A35="ADD",IF(NOT(ISBLANK(AY35)),_xlfn.XLOOKUP(AY35,ud_pest_animal_management[lookupValue],ud_pest_animal_management[lookupKey],"ERROR"),""), "")</f>
        <v/>
      </c>
      <c r="BA35" s="8"/>
      <c r="BB35" s="4" t="str">
        <f t="shared" ca="1" si="3"/>
        <v/>
      </c>
      <c r="BD35" s="3" t="str">
        <f>IF($A35="ADD",IF(NOT(ISBLANK(BC35)),_xlfn.XLOOKUP(BC35,ud_managed_by[lookupValue],ud_managed_by[lookupKey],"ERROR"),""), "")</f>
        <v/>
      </c>
      <c r="BE35" s="9"/>
      <c r="BF35" s="3" t="str">
        <f t="shared" si="4"/>
        <v/>
      </c>
      <c r="BG35" s="3" t="str">
        <f>IF($A35="","",IF((AND($A35="ADD",OR(BF35="",BF35="Excellent"))),"1",(_xlfn.XLOOKUP(BF35,condition[lookupValue],condition[lookupKey],""))))</f>
        <v/>
      </c>
      <c r="BH35" s="8" t="str">
        <f t="shared" si="5"/>
        <v/>
      </c>
      <c r="BI35" s="7"/>
    </row>
    <row r="36" spans="2:6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U36" s="7"/>
      <c r="V36" s="7"/>
      <c r="X36" s="3" t="str">
        <f>IF($A36="ADD",IF(NOT(ISBLANK(W36)),_xlfn.XLOOKUP(W36,ud_buffer_type[lookupValue],ud_buffer_type[lookupKey],"ERROR"),""), "")</f>
        <v/>
      </c>
      <c r="Z36" s="3" t="str">
        <f>IF($A36="ADD",IF(NOT(ISBLANK(Y36)),_xlfn.XLOOKUP(Y36,ud_biodiversity_site_type[lookupValue],ud_biodiversity_site_type[lookupKey],"ERROR"),""), "")</f>
        <v/>
      </c>
      <c r="AB36" s="3" t="str">
        <f>IF($A36="ADD",IF(NOT(ISBLANK(AA36)),_xlfn.XLOOKUP(AA36,ud_vegetation[lookupValue],ud_vegetation[lookupKey],"ERROR"),""), "")</f>
        <v/>
      </c>
      <c r="AD36" s="3" t="str">
        <f>IF($A36="ADD",IF(NOT(ISBLANK(AC36)),_xlfn.XLOOKUP(AC36,ud_area_function[lookupValue],ud_area_function[lookupKey],"ERROR"),""), "")</f>
        <v/>
      </c>
      <c r="AF36" s="3" t="str">
        <f>IF($A36="ADD",IF(NOT(ISBLANK(AE36)),_xlfn.XLOOKUP(AE36,ud_area_function[lookupValue],ud_area_function[lookupKey],"ERROR"),""), "")</f>
        <v/>
      </c>
      <c r="AH36" s="3" t="str">
        <f>IF($A36="ADD",IF(NOT(ISBLANK(AG36)),_xlfn.XLOOKUP(AG36,ud_management_objective[lookupValue],ud_management_objective[lookupKey],"ERROR"),""), "")</f>
        <v/>
      </c>
      <c r="AJ36" s="3" t="str">
        <f>IF($A36="ADD",IF(NOT(ISBLANK(AI36)),_xlfn.XLOOKUP(AI36,ud_management_type[lookupValue],ud_management_type[lookupKey],"ERROR"),""), "")</f>
        <v/>
      </c>
      <c r="AK36" s="7"/>
      <c r="AM36" s="3" t="str">
        <f>IF($A36="ADD",IF(NOT(ISBLANK(AL36)),_xlfn.XLOOKUP(AL36,ud_condition[lookupValue],ud_condition[lookupKey],"ERROR"),""), "")</f>
        <v/>
      </c>
      <c r="AO36" s="3" t="str">
        <f>IF($A36="ADD",IF(NOT(ISBLANK(AN36)),_xlfn.XLOOKUP(AN36,ud_condtion_target[lookupValue],ud_condtion_target[lookupKey],"ERROR"),""), "")</f>
        <v/>
      </c>
      <c r="AQ36" s="3" t="str">
        <f>IF($A36="ADD",IF(NOT(ISBLANK(AP36)),_xlfn.XLOOKUP(AP36,ud_condition[lookupValue],ud_condition[lookupKey],"ERROR"),""), "")</f>
        <v/>
      </c>
      <c r="AS36" s="3" t="str">
        <f>IF($A36="ADD",IF(NOT(ISBLANK(AR36)),_xlfn.XLOOKUP(AR36,ud_monitoring_participant[lookupValue],ud_monitoring_participant[lookupKey],"ERROR"),""), "")</f>
        <v/>
      </c>
      <c r="AW36" s="3" t="str">
        <f>IF($A36="ADD",IF(NOT(ISBLANK(AV36)),_xlfn.XLOOKUP(AV36,ud_biodiversity_risk_note[lookupValue],ud_biodiversity_risk_note[lookupKey],"ERROR"),""), "")</f>
        <v/>
      </c>
      <c r="AZ36" s="3" t="str">
        <f>IF($A36="ADD",IF(NOT(ISBLANK(AY36)),_xlfn.XLOOKUP(AY36,ud_pest_animal_management[lookupValue],ud_pest_animal_management[lookupKey],"ERROR"),""), "")</f>
        <v/>
      </c>
      <c r="BA36" s="8"/>
      <c r="BB36" s="4" t="str">
        <f t="shared" ca="1" si="3"/>
        <v/>
      </c>
      <c r="BD36" s="3" t="str">
        <f>IF($A36="ADD",IF(NOT(ISBLANK(BC36)),_xlfn.XLOOKUP(BC36,ud_managed_by[lookupValue],ud_managed_by[lookupKey],"ERROR"),""), "")</f>
        <v/>
      </c>
      <c r="BE36" s="9"/>
      <c r="BF36" s="3" t="str">
        <f t="shared" si="4"/>
        <v/>
      </c>
      <c r="BG36" s="3" t="str">
        <f>IF($A36="","",IF((AND($A36="ADD",OR(BF36="",BF36="Excellent"))),"1",(_xlfn.XLOOKUP(BF36,condition[lookupValue],condition[lookupKey],""))))</f>
        <v/>
      </c>
      <c r="BH36" s="8" t="str">
        <f t="shared" si="5"/>
        <v/>
      </c>
      <c r="BI36" s="7"/>
    </row>
    <row r="37" spans="2:6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U37" s="7"/>
      <c r="V37" s="7"/>
      <c r="X37" s="3" t="str">
        <f>IF($A37="ADD",IF(NOT(ISBLANK(W37)),_xlfn.XLOOKUP(W37,ud_buffer_type[lookupValue],ud_buffer_type[lookupKey],"ERROR"),""), "")</f>
        <v/>
      </c>
      <c r="Z37" s="3" t="str">
        <f>IF($A37="ADD",IF(NOT(ISBLANK(Y37)),_xlfn.XLOOKUP(Y37,ud_biodiversity_site_type[lookupValue],ud_biodiversity_site_type[lookupKey],"ERROR"),""), "")</f>
        <v/>
      </c>
      <c r="AB37" s="3" t="str">
        <f>IF($A37="ADD",IF(NOT(ISBLANK(AA37)),_xlfn.XLOOKUP(AA37,ud_vegetation[lookupValue],ud_vegetation[lookupKey],"ERROR"),""), "")</f>
        <v/>
      </c>
      <c r="AD37" s="3" t="str">
        <f>IF($A37="ADD",IF(NOT(ISBLANK(AC37)),_xlfn.XLOOKUP(AC37,ud_area_function[lookupValue],ud_area_function[lookupKey],"ERROR"),""), "")</f>
        <v/>
      </c>
      <c r="AF37" s="3" t="str">
        <f>IF($A37="ADD",IF(NOT(ISBLANK(AE37)),_xlfn.XLOOKUP(AE37,ud_area_function[lookupValue],ud_area_function[lookupKey],"ERROR"),""), "")</f>
        <v/>
      </c>
      <c r="AH37" s="3" t="str">
        <f>IF($A37="ADD",IF(NOT(ISBLANK(AG37)),_xlfn.XLOOKUP(AG37,ud_management_objective[lookupValue],ud_management_objective[lookupKey],"ERROR"),""), "")</f>
        <v/>
      </c>
      <c r="AJ37" s="3" t="str">
        <f>IF($A37="ADD",IF(NOT(ISBLANK(AI37)),_xlfn.XLOOKUP(AI37,ud_management_type[lookupValue],ud_management_type[lookupKey],"ERROR"),""), "")</f>
        <v/>
      </c>
      <c r="AK37" s="7"/>
      <c r="AM37" s="3" t="str">
        <f>IF($A37="ADD",IF(NOT(ISBLANK(AL37)),_xlfn.XLOOKUP(AL37,ud_condition[lookupValue],ud_condition[lookupKey],"ERROR"),""), "")</f>
        <v/>
      </c>
      <c r="AO37" s="3" t="str">
        <f>IF($A37="ADD",IF(NOT(ISBLANK(AN37)),_xlfn.XLOOKUP(AN37,ud_condtion_target[lookupValue],ud_condtion_target[lookupKey],"ERROR"),""), "")</f>
        <v/>
      </c>
      <c r="AQ37" s="3" t="str">
        <f>IF($A37="ADD",IF(NOT(ISBLANK(AP37)),_xlfn.XLOOKUP(AP37,ud_condition[lookupValue],ud_condition[lookupKey],"ERROR"),""), "")</f>
        <v/>
      </c>
      <c r="AS37" s="3" t="str">
        <f>IF($A37="ADD",IF(NOT(ISBLANK(AR37)),_xlfn.XLOOKUP(AR37,ud_monitoring_participant[lookupValue],ud_monitoring_participant[lookupKey],"ERROR"),""), "")</f>
        <v/>
      </c>
      <c r="AW37" s="3" t="str">
        <f>IF($A37="ADD",IF(NOT(ISBLANK(AV37)),_xlfn.XLOOKUP(AV37,ud_biodiversity_risk_note[lookupValue],ud_biodiversity_risk_note[lookupKey],"ERROR"),""), "")</f>
        <v/>
      </c>
      <c r="AZ37" s="3" t="str">
        <f>IF($A37="ADD",IF(NOT(ISBLANK(AY37)),_xlfn.XLOOKUP(AY37,ud_pest_animal_management[lookupValue],ud_pest_animal_management[lookupKey],"ERROR"),""), "")</f>
        <v/>
      </c>
      <c r="BA37" s="8"/>
      <c r="BB37" s="4" t="str">
        <f t="shared" ca="1" si="3"/>
        <v/>
      </c>
      <c r="BD37" s="3" t="str">
        <f>IF($A37="ADD",IF(NOT(ISBLANK(BC37)),_xlfn.XLOOKUP(BC37,ud_managed_by[lookupValue],ud_managed_by[lookupKey],"ERROR"),""), "")</f>
        <v/>
      </c>
      <c r="BE37" s="9"/>
      <c r="BF37" s="3" t="str">
        <f t="shared" si="4"/>
        <v/>
      </c>
      <c r="BG37" s="3" t="str">
        <f>IF($A37="","",IF((AND($A37="ADD",OR(BF37="",BF37="Excellent"))),"1",(_xlfn.XLOOKUP(BF37,condition[lookupValue],condition[lookupKey],""))))</f>
        <v/>
      </c>
      <c r="BH37" s="8" t="str">
        <f t="shared" si="5"/>
        <v/>
      </c>
      <c r="BI37" s="7"/>
    </row>
    <row r="38" spans="2:6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U38" s="7"/>
      <c r="V38" s="7"/>
      <c r="X38" s="3" t="str">
        <f>IF($A38="ADD",IF(NOT(ISBLANK(W38)),_xlfn.XLOOKUP(W38,ud_buffer_type[lookupValue],ud_buffer_type[lookupKey],"ERROR"),""), "")</f>
        <v/>
      </c>
      <c r="Z38" s="3" t="str">
        <f>IF($A38="ADD",IF(NOT(ISBLANK(Y38)),_xlfn.XLOOKUP(Y38,ud_biodiversity_site_type[lookupValue],ud_biodiversity_site_type[lookupKey],"ERROR"),""), "")</f>
        <v/>
      </c>
      <c r="AB38" s="3" t="str">
        <f>IF($A38="ADD",IF(NOT(ISBLANK(AA38)),_xlfn.XLOOKUP(AA38,ud_vegetation[lookupValue],ud_vegetation[lookupKey],"ERROR"),""), "")</f>
        <v/>
      </c>
      <c r="AD38" s="3" t="str">
        <f>IF($A38="ADD",IF(NOT(ISBLANK(AC38)),_xlfn.XLOOKUP(AC38,ud_area_function[lookupValue],ud_area_function[lookupKey],"ERROR"),""), "")</f>
        <v/>
      </c>
      <c r="AF38" s="3" t="str">
        <f>IF($A38="ADD",IF(NOT(ISBLANK(AE38)),_xlfn.XLOOKUP(AE38,ud_area_function[lookupValue],ud_area_function[lookupKey],"ERROR"),""), "")</f>
        <v/>
      </c>
      <c r="AH38" s="3" t="str">
        <f>IF($A38="ADD",IF(NOT(ISBLANK(AG38)),_xlfn.XLOOKUP(AG38,ud_management_objective[lookupValue],ud_management_objective[lookupKey],"ERROR"),""), "")</f>
        <v/>
      </c>
      <c r="AJ38" s="3" t="str">
        <f>IF($A38="ADD",IF(NOT(ISBLANK(AI38)),_xlfn.XLOOKUP(AI38,ud_management_type[lookupValue],ud_management_type[lookupKey],"ERROR"),""), "")</f>
        <v/>
      </c>
      <c r="AK38" s="7"/>
      <c r="AM38" s="3" t="str">
        <f>IF($A38="ADD",IF(NOT(ISBLANK(AL38)),_xlfn.XLOOKUP(AL38,ud_condition[lookupValue],ud_condition[lookupKey],"ERROR"),""), "")</f>
        <v/>
      </c>
      <c r="AO38" s="3" t="str">
        <f>IF($A38="ADD",IF(NOT(ISBLANK(AN38)),_xlfn.XLOOKUP(AN38,ud_condtion_target[lookupValue],ud_condtion_target[lookupKey],"ERROR"),""), "")</f>
        <v/>
      </c>
      <c r="AQ38" s="3" t="str">
        <f>IF($A38="ADD",IF(NOT(ISBLANK(AP38)),_xlfn.XLOOKUP(AP38,ud_condition[lookupValue],ud_condition[lookupKey],"ERROR"),""), "")</f>
        <v/>
      </c>
      <c r="AS38" s="3" t="str">
        <f>IF($A38="ADD",IF(NOT(ISBLANK(AR38)),_xlfn.XLOOKUP(AR38,ud_monitoring_participant[lookupValue],ud_monitoring_participant[lookupKey],"ERROR"),""), "")</f>
        <v/>
      </c>
      <c r="AW38" s="3" t="str">
        <f>IF($A38="ADD",IF(NOT(ISBLANK(AV38)),_xlfn.XLOOKUP(AV38,ud_biodiversity_risk_note[lookupValue],ud_biodiversity_risk_note[lookupKey],"ERROR"),""), "")</f>
        <v/>
      </c>
      <c r="AZ38" s="3" t="str">
        <f>IF($A38="ADD",IF(NOT(ISBLANK(AY38)),_xlfn.XLOOKUP(AY38,ud_pest_animal_management[lookupValue],ud_pest_animal_management[lookupKey],"ERROR"),""), "")</f>
        <v/>
      </c>
      <c r="BA38" s="8"/>
      <c r="BB38" s="4" t="str">
        <f t="shared" ca="1" si="3"/>
        <v/>
      </c>
      <c r="BD38" s="3" t="str">
        <f>IF($A38="ADD",IF(NOT(ISBLANK(BC38)),_xlfn.XLOOKUP(BC38,ud_managed_by[lookupValue],ud_managed_by[lookupKey],"ERROR"),""), "")</f>
        <v/>
      </c>
      <c r="BE38" s="9"/>
      <c r="BF38" s="3" t="str">
        <f t="shared" si="4"/>
        <v/>
      </c>
      <c r="BG38" s="3" t="str">
        <f>IF($A38="","",IF((AND($A38="ADD",OR(BF38="",BF38="Excellent"))),"1",(_xlfn.XLOOKUP(BF38,condition[lookupValue],condition[lookupKey],""))))</f>
        <v/>
      </c>
      <c r="BH38" s="8" t="str">
        <f t="shared" si="5"/>
        <v/>
      </c>
      <c r="BI38" s="7"/>
    </row>
    <row r="39" spans="2:6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U39" s="7"/>
      <c r="V39" s="7"/>
      <c r="X39" s="3" t="str">
        <f>IF($A39="ADD",IF(NOT(ISBLANK(W39)),_xlfn.XLOOKUP(W39,ud_buffer_type[lookupValue],ud_buffer_type[lookupKey],"ERROR"),""), "")</f>
        <v/>
      </c>
      <c r="Z39" s="3" t="str">
        <f>IF($A39="ADD",IF(NOT(ISBLANK(Y39)),_xlfn.XLOOKUP(Y39,ud_biodiversity_site_type[lookupValue],ud_biodiversity_site_type[lookupKey],"ERROR"),""), "")</f>
        <v/>
      </c>
      <c r="AB39" s="3" t="str">
        <f>IF($A39="ADD",IF(NOT(ISBLANK(AA39)),_xlfn.XLOOKUP(AA39,ud_vegetation[lookupValue],ud_vegetation[lookupKey],"ERROR"),""), "")</f>
        <v/>
      </c>
      <c r="AD39" s="3" t="str">
        <f>IF($A39="ADD",IF(NOT(ISBLANK(AC39)),_xlfn.XLOOKUP(AC39,ud_area_function[lookupValue],ud_area_function[lookupKey],"ERROR"),""), "")</f>
        <v/>
      </c>
      <c r="AF39" s="3" t="str">
        <f>IF($A39="ADD",IF(NOT(ISBLANK(AE39)),_xlfn.XLOOKUP(AE39,ud_area_function[lookupValue],ud_area_function[lookupKey],"ERROR"),""), "")</f>
        <v/>
      </c>
      <c r="AH39" s="3" t="str">
        <f>IF($A39="ADD",IF(NOT(ISBLANK(AG39)),_xlfn.XLOOKUP(AG39,ud_management_objective[lookupValue],ud_management_objective[lookupKey],"ERROR"),""), "")</f>
        <v/>
      </c>
      <c r="AJ39" s="3" t="str">
        <f>IF($A39="ADD",IF(NOT(ISBLANK(AI39)),_xlfn.XLOOKUP(AI39,ud_management_type[lookupValue],ud_management_type[lookupKey],"ERROR"),""), "")</f>
        <v/>
      </c>
      <c r="AK39" s="7"/>
      <c r="AM39" s="3" t="str">
        <f>IF($A39="ADD",IF(NOT(ISBLANK(AL39)),_xlfn.XLOOKUP(AL39,ud_condition[lookupValue],ud_condition[lookupKey],"ERROR"),""), "")</f>
        <v/>
      </c>
      <c r="AO39" s="3" t="str">
        <f>IF($A39="ADD",IF(NOT(ISBLANK(AN39)),_xlfn.XLOOKUP(AN39,ud_condtion_target[lookupValue],ud_condtion_target[lookupKey],"ERROR"),""), "")</f>
        <v/>
      </c>
      <c r="AQ39" s="3" t="str">
        <f>IF($A39="ADD",IF(NOT(ISBLANK(AP39)),_xlfn.XLOOKUP(AP39,ud_condition[lookupValue],ud_condition[lookupKey],"ERROR"),""), "")</f>
        <v/>
      </c>
      <c r="AS39" s="3" t="str">
        <f>IF($A39="ADD",IF(NOT(ISBLANK(AR39)),_xlfn.XLOOKUP(AR39,ud_monitoring_participant[lookupValue],ud_monitoring_participant[lookupKey],"ERROR"),""), "")</f>
        <v/>
      </c>
      <c r="AW39" s="3" t="str">
        <f>IF($A39="ADD",IF(NOT(ISBLANK(AV39)),_xlfn.XLOOKUP(AV39,ud_biodiversity_risk_note[lookupValue],ud_biodiversity_risk_note[lookupKey],"ERROR"),""), "")</f>
        <v/>
      </c>
      <c r="AZ39" s="3" t="str">
        <f>IF($A39="ADD",IF(NOT(ISBLANK(AY39)),_xlfn.XLOOKUP(AY39,ud_pest_animal_management[lookupValue],ud_pest_animal_management[lookupKey],"ERROR"),""), "")</f>
        <v/>
      </c>
      <c r="BA39" s="8"/>
      <c r="BB39" s="4" t="str">
        <f t="shared" ca="1" si="3"/>
        <v/>
      </c>
      <c r="BD39" s="3" t="str">
        <f>IF($A39="ADD",IF(NOT(ISBLANK(BC39)),_xlfn.XLOOKUP(BC39,ud_managed_by[lookupValue],ud_managed_by[lookupKey],"ERROR"),""), "")</f>
        <v/>
      </c>
      <c r="BE39" s="9"/>
      <c r="BF39" s="3" t="str">
        <f t="shared" si="4"/>
        <v/>
      </c>
      <c r="BG39" s="3" t="str">
        <f>IF($A39="","",IF((AND($A39="ADD",OR(BF39="",BF39="Excellent"))),"1",(_xlfn.XLOOKUP(BF39,condition[lookupValue],condition[lookupKey],""))))</f>
        <v/>
      </c>
      <c r="BH39" s="8" t="str">
        <f t="shared" si="5"/>
        <v/>
      </c>
      <c r="BI39" s="7"/>
    </row>
    <row r="40" spans="2:6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U40" s="7"/>
      <c r="V40" s="7"/>
      <c r="X40" s="3" t="str">
        <f>IF($A40="ADD",IF(NOT(ISBLANK(W40)),_xlfn.XLOOKUP(W40,ud_buffer_type[lookupValue],ud_buffer_type[lookupKey],"ERROR"),""), "")</f>
        <v/>
      </c>
      <c r="Z40" s="3" t="str">
        <f>IF($A40="ADD",IF(NOT(ISBLANK(Y40)),_xlfn.XLOOKUP(Y40,ud_biodiversity_site_type[lookupValue],ud_biodiversity_site_type[lookupKey],"ERROR"),""), "")</f>
        <v/>
      </c>
      <c r="AB40" s="3" t="str">
        <f>IF($A40="ADD",IF(NOT(ISBLANK(AA40)),_xlfn.XLOOKUP(AA40,ud_vegetation[lookupValue],ud_vegetation[lookupKey],"ERROR"),""), "")</f>
        <v/>
      </c>
      <c r="AD40" s="3" t="str">
        <f>IF($A40="ADD",IF(NOT(ISBLANK(AC40)),_xlfn.XLOOKUP(AC40,ud_area_function[lookupValue],ud_area_function[lookupKey],"ERROR"),""), "")</f>
        <v/>
      </c>
      <c r="AF40" s="3" t="str">
        <f>IF($A40="ADD",IF(NOT(ISBLANK(AE40)),_xlfn.XLOOKUP(AE40,ud_area_function[lookupValue],ud_area_function[lookupKey],"ERROR"),""), "")</f>
        <v/>
      </c>
      <c r="AH40" s="3" t="str">
        <f>IF($A40="ADD",IF(NOT(ISBLANK(AG40)),_xlfn.XLOOKUP(AG40,ud_management_objective[lookupValue],ud_management_objective[lookupKey],"ERROR"),""), "")</f>
        <v/>
      </c>
      <c r="AJ40" s="3" t="str">
        <f>IF($A40="ADD",IF(NOT(ISBLANK(AI40)),_xlfn.XLOOKUP(AI40,ud_management_type[lookupValue],ud_management_type[lookupKey],"ERROR"),""), "")</f>
        <v/>
      </c>
      <c r="AK40" s="7"/>
      <c r="AM40" s="3" t="str">
        <f>IF($A40="ADD",IF(NOT(ISBLANK(AL40)),_xlfn.XLOOKUP(AL40,ud_condition[lookupValue],ud_condition[lookupKey],"ERROR"),""), "")</f>
        <v/>
      </c>
      <c r="AO40" s="3" t="str">
        <f>IF($A40="ADD",IF(NOT(ISBLANK(AN40)),_xlfn.XLOOKUP(AN40,ud_condtion_target[lookupValue],ud_condtion_target[lookupKey],"ERROR"),""), "")</f>
        <v/>
      </c>
      <c r="AQ40" s="3" t="str">
        <f>IF($A40="ADD",IF(NOT(ISBLANK(AP40)),_xlfn.XLOOKUP(AP40,ud_condition[lookupValue],ud_condition[lookupKey],"ERROR"),""), "")</f>
        <v/>
      </c>
      <c r="AS40" s="3" t="str">
        <f>IF($A40="ADD",IF(NOT(ISBLANK(AR40)),_xlfn.XLOOKUP(AR40,ud_monitoring_participant[lookupValue],ud_monitoring_participant[lookupKey],"ERROR"),""), "")</f>
        <v/>
      </c>
      <c r="AW40" s="3" t="str">
        <f>IF($A40="ADD",IF(NOT(ISBLANK(AV40)),_xlfn.XLOOKUP(AV40,ud_biodiversity_risk_note[lookupValue],ud_biodiversity_risk_note[lookupKey],"ERROR"),""), "")</f>
        <v/>
      </c>
      <c r="AZ40" s="3" t="str">
        <f>IF($A40="ADD",IF(NOT(ISBLANK(AY40)),_xlfn.XLOOKUP(AY40,ud_pest_animal_management[lookupValue],ud_pest_animal_management[lookupKey],"ERROR"),""), "")</f>
        <v/>
      </c>
      <c r="BA40" s="8"/>
      <c r="BB40" s="4" t="str">
        <f t="shared" ca="1" si="3"/>
        <v/>
      </c>
      <c r="BD40" s="3" t="str">
        <f>IF($A40="ADD",IF(NOT(ISBLANK(BC40)),_xlfn.XLOOKUP(BC40,ud_managed_by[lookupValue],ud_managed_by[lookupKey],"ERROR"),""), "")</f>
        <v/>
      </c>
      <c r="BE40" s="9"/>
      <c r="BF40" s="3" t="str">
        <f t="shared" si="4"/>
        <v/>
      </c>
      <c r="BG40" s="3" t="str">
        <f>IF($A40="","",IF((AND($A40="ADD",OR(BF40="",BF40="Excellent"))),"1",(_xlfn.XLOOKUP(BF40,condition[lookupValue],condition[lookupKey],""))))</f>
        <v/>
      </c>
      <c r="BH40" s="8" t="str">
        <f t="shared" si="5"/>
        <v/>
      </c>
      <c r="BI40" s="7"/>
    </row>
    <row r="41" spans="2:6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U41" s="7"/>
      <c r="V41" s="7"/>
      <c r="X41" s="3" t="str">
        <f>IF($A41="ADD",IF(NOT(ISBLANK(W41)),_xlfn.XLOOKUP(W41,ud_buffer_type[lookupValue],ud_buffer_type[lookupKey],"ERROR"),""), "")</f>
        <v/>
      </c>
      <c r="Z41" s="3" t="str">
        <f>IF($A41="ADD",IF(NOT(ISBLANK(Y41)),_xlfn.XLOOKUP(Y41,ud_biodiversity_site_type[lookupValue],ud_biodiversity_site_type[lookupKey],"ERROR"),""), "")</f>
        <v/>
      </c>
      <c r="AB41" s="3" t="str">
        <f>IF($A41="ADD",IF(NOT(ISBLANK(AA41)),_xlfn.XLOOKUP(AA41,ud_vegetation[lookupValue],ud_vegetation[lookupKey],"ERROR"),""), "")</f>
        <v/>
      </c>
      <c r="AD41" s="3" t="str">
        <f>IF($A41="ADD",IF(NOT(ISBLANK(AC41)),_xlfn.XLOOKUP(AC41,ud_area_function[lookupValue],ud_area_function[lookupKey],"ERROR"),""), "")</f>
        <v/>
      </c>
      <c r="AF41" s="3" t="str">
        <f>IF($A41="ADD",IF(NOT(ISBLANK(AE41)),_xlfn.XLOOKUP(AE41,ud_area_function[lookupValue],ud_area_function[lookupKey],"ERROR"),""), "")</f>
        <v/>
      </c>
      <c r="AH41" s="3" t="str">
        <f>IF($A41="ADD",IF(NOT(ISBLANK(AG41)),_xlfn.XLOOKUP(AG41,ud_management_objective[lookupValue],ud_management_objective[lookupKey],"ERROR"),""), "")</f>
        <v/>
      </c>
      <c r="AJ41" s="3" t="str">
        <f>IF($A41="ADD",IF(NOT(ISBLANK(AI41)),_xlfn.XLOOKUP(AI41,ud_management_type[lookupValue],ud_management_type[lookupKey],"ERROR"),""), "")</f>
        <v/>
      </c>
      <c r="AK41" s="7"/>
      <c r="AM41" s="3" t="str">
        <f>IF($A41="ADD",IF(NOT(ISBLANK(AL41)),_xlfn.XLOOKUP(AL41,ud_condition[lookupValue],ud_condition[lookupKey],"ERROR"),""), "")</f>
        <v/>
      </c>
      <c r="AO41" s="3" t="str">
        <f>IF($A41="ADD",IF(NOT(ISBLANK(AN41)),_xlfn.XLOOKUP(AN41,ud_condtion_target[lookupValue],ud_condtion_target[lookupKey],"ERROR"),""), "")</f>
        <v/>
      </c>
      <c r="AQ41" s="3" t="str">
        <f>IF($A41="ADD",IF(NOT(ISBLANK(AP41)),_xlfn.XLOOKUP(AP41,ud_condition[lookupValue],ud_condition[lookupKey],"ERROR"),""), "")</f>
        <v/>
      </c>
      <c r="AS41" s="3" t="str">
        <f>IF($A41="ADD",IF(NOT(ISBLANK(AR41)),_xlfn.XLOOKUP(AR41,ud_monitoring_participant[lookupValue],ud_monitoring_participant[lookupKey],"ERROR"),""), "")</f>
        <v/>
      </c>
      <c r="AW41" s="3" t="str">
        <f>IF($A41="ADD",IF(NOT(ISBLANK(AV41)),_xlfn.XLOOKUP(AV41,ud_biodiversity_risk_note[lookupValue],ud_biodiversity_risk_note[lookupKey],"ERROR"),""), "")</f>
        <v/>
      </c>
      <c r="AZ41" s="3" t="str">
        <f>IF($A41="ADD",IF(NOT(ISBLANK(AY41)),_xlfn.XLOOKUP(AY41,ud_pest_animal_management[lookupValue],ud_pest_animal_management[lookupKey],"ERROR"),""), "")</f>
        <v/>
      </c>
      <c r="BA41" s="8"/>
      <c r="BB41" s="4" t="str">
        <f t="shared" ca="1" si="3"/>
        <v/>
      </c>
      <c r="BD41" s="3" t="str">
        <f>IF($A41="ADD",IF(NOT(ISBLANK(BC41)),_xlfn.XLOOKUP(BC41,ud_managed_by[lookupValue],ud_managed_by[lookupKey],"ERROR"),""), "")</f>
        <v/>
      </c>
      <c r="BE41" s="9"/>
      <c r="BF41" s="3" t="str">
        <f t="shared" si="4"/>
        <v/>
      </c>
      <c r="BG41" s="3" t="str">
        <f>IF($A41="","",IF((AND($A41="ADD",OR(BF41="",BF41="Excellent"))),"1",(_xlfn.XLOOKUP(BF41,condition[lookupValue],condition[lookupKey],""))))</f>
        <v/>
      </c>
      <c r="BH41" s="8" t="str">
        <f t="shared" si="5"/>
        <v/>
      </c>
      <c r="BI41" s="7"/>
    </row>
    <row r="42" spans="2:6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U42" s="7"/>
      <c r="V42" s="7"/>
      <c r="X42" s="3" t="str">
        <f>IF($A42="ADD",IF(NOT(ISBLANK(W42)),_xlfn.XLOOKUP(W42,ud_buffer_type[lookupValue],ud_buffer_type[lookupKey],"ERROR"),""), "")</f>
        <v/>
      </c>
      <c r="Z42" s="3" t="str">
        <f>IF($A42="ADD",IF(NOT(ISBLANK(Y42)),_xlfn.XLOOKUP(Y42,ud_biodiversity_site_type[lookupValue],ud_biodiversity_site_type[lookupKey],"ERROR"),""), "")</f>
        <v/>
      </c>
      <c r="AB42" s="3" t="str">
        <f>IF($A42="ADD",IF(NOT(ISBLANK(AA42)),_xlfn.XLOOKUP(AA42,ud_vegetation[lookupValue],ud_vegetation[lookupKey],"ERROR"),""), "")</f>
        <v/>
      </c>
      <c r="AD42" s="3" t="str">
        <f>IF($A42="ADD",IF(NOT(ISBLANK(AC42)),_xlfn.XLOOKUP(AC42,ud_area_function[lookupValue],ud_area_function[lookupKey],"ERROR"),""), "")</f>
        <v/>
      </c>
      <c r="AF42" s="3" t="str">
        <f>IF($A42="ADD",IF(NOT(ISBLANK(AE42)),_xlfn.XLOOKUP(AE42,ud_area_function[lookupValue],ud_area_function[lookupKey],"ERROR"),""), "")</f>
        <v/>
      </c>
      <c r="AH42" s="3" t="str">
        <f>IF($A42="ADD",IF(NOT(ISBLANK(AG42)),_xlfn.XLOOKUP(AG42,ud_management_objective[lookupValue],ud_management_objective[lookupKey],"ERROR"),""), "")</f>
        <v/>
      </c>
      <c r="AJ42" s="3" t="str">
        <f>IF($A42="ADD",IF(NOT(ISBLANK(AI42)),_xlfn.XLOOKUP(AI42,ud_management_type[lookupValue],ud_management_type[lookupKey],"ERROR"),""), "")</f>
        <v/>
      </c>
      <c r="AK42" s="7"/>
      <c r="AM42" s="3" t="str">
        <f>IF($A42="ADD",IF(NOT(ISBLANK(AL42)),_xlfn.XLOOKUP(AL42,ud_condition[lookupValue],ud_condition[lookupKey],"ERROR"),""), "")</f>
        <v/>
      </c>
      <c r="AO42" s="3" t="str">
        <f>IF($A42="ADD",IF(NOT(ISBLANK(AN42)),_xlfn.XLOOKUP(AN42,ud_condtion_target[lookupValue],ud_condtion_target[lookupKey],"ERROR"),""), "")</f>
        <v/>
      </c>
      <c r="AQ42" s="3" t="str">
        <f>IF($A42="ADD",IF(NOT(ISBLANK(AP42)),_xlfn.XLOOKUP(AP42,ud_condition[lookupValue],ud_condition[lookupKey],"ERROR"),""), "")</f>
        <v/>
      </c>
      <c r="AS42" s="3" t="str">
        <f>IF($A42="ADD",IF(NOT(ISBLANK(AR42)),_xlfn.XLOOKUP(AR42,ud_monitoring_participant[lookupValue],ud_monitoring_participant[lookupKey],"ERROR"),""), "")</f>
        <v/>
      </c>
      <c r="AW42" s="3" t="str">
        <f>IF($A42="ADD",IF(NOT(ISBLANK(AV42)),_xlfn.XLOOKUP(AV42,ud_biodiversity_risk_note[lookupValue],ud_biodiversity_risk_note[lookupKey],"ERROR"),""), "")</f>
        <v/>
      </c>
      <c r="AZ42" s="3" t="str">
        <f>IF($A42="ADD",IF(NOT(ISBLANK(AY42)),_xlfn.XLOOKUP(AY42,ud_pest_animal_management[lookupValue],ud_pest_animal_management[lookupKey],"ERROR"),""), "")</f>
        <v/>
      </c>
      <c r="BA42" s="8"/>
      <c r="BB42" s="4" t="str">
        <f t="shared" ca="1" si="3"/>
        <v/>
      </c>
      <c r="BD42" s="3" t="str">
        <f>IF($A42="ADD",IF(NOT(ISBLANK(BC42)),_xlfn.XLOOKUP(BC42,ud_managed_by[lookupValue],ud_managed_by[lookupKey],"ERROR"),""), "")</f>
        <v/>
      </c>
      <c r="BE42" s="9"/>
      <c r="BF42" s="3" t="str">
        <f t="shared" si="4"/>
        <v/>
      </c>
      <c r="BG42" s="3" t="str">
        <f>IF($A42="","",IF((AND($A42="ADD",OR(BF42="",BF42="Excellent"))),"1",(_xlfn.XLOOKUP(BF42,condition[lookupValue],condition[lookupKey],""))))</f>
        <v/>
      </c>
      <c r="BH42" s="8" t="str">
        <f t="shared" si="5"/>
        <v/>
      </c>
      <c r="BI42" s="7"/>
    </row>
    <row r="43" spans="2:6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U43" s="7"/>
      <c r="V43" s="7"/>
      <c r="X43" s="3" t="str">
        <f>IF($A43="ADD",IF(NOT(ISBLANK(W43)),_xlfn.XLOOKUP(W43,ud_buffer_type[lookupValue],ud_buffer_type[lookupKey],"ERROR"),""), "")</f>
        <v/>
      </c>
      <c r="Z43" s="3" t="str">
        <f>IF($A43="ADD",IF(NOT(ISBLANK(Y43)),_xlfn.XLOOKUP(Y43,ud_biodiversity_site_type[lookupValue],ud_biodiversity_site_type[lookupKey],"ERROR"),""), "")</f>
        <v/>
      </c>
      <c r="AB43" s="3" t="str">
        <f>IF($A43="ADD",IF(NOT(ISBLANK(AA43)),_xlfn.XLOOKUP(AA43,ud_vegetation[lookupValue],ud_vegetation[lookupKey],"ERROR"),""), "")</f>
        <v/>
      </c>
      <c r="AD43" s="3" t="str">
        <f>IF($A43="ADD",IF(NOT(ISBLANK(AC43)),_xlfn.XLOOKUP(AC43,ud_area_function[lookupValue],ud_area_function[lookupKey],"ERROR"),""), "")</f>
        <v/>
      </c>
      <c r="AF43" s="3" t="str">
        <f>IF($A43="ADD",IF(NOT(ISBLANK(AE43)),_xlfn.XLOOKUP(AE43,ud_area_function[lookupValue],ud_area_function[lookupKey],"ERROR"),""), "")</f>
        <v/>
      </c>
      <c r="AH43" s="3" t="str">
        <f>IF($A43="ADD",IF(NOT(ISBLANK(AG43)),_xlfn.XLOOKUP(AG43,ud_management_objective[lookupValue],ud_management_objective[lookupKey],"ERROR"),""), "")</f>
        <v/>
      </c>
      <c r="AJ43" s="3" t="str">
        <f>IF($A43="ADD",IF(NOT(ISBLANK(AI43)),_xlfn.XLOOKUP(AI43,ud_management_type[lookupValue],ud_management_type[lookupKey],"ERROR"),""), "")</f>
        <v/>
      </c>
      <c r="AK43" s="7"/>
      <c r="AM43" s="3" t="str">
        <f>IF($A43="ADD",IF(NOT(ISBLANK(AL43)),_xlfn.XLOOKUP(AL43,ud_condition[lookupValue],ud_condition[lookupKey],"ERROR"),""), "")</f>
        <v/>
      </c>
      <c r="AO43" s="3" t="str">
        <f>IF($A43="ADD",IF(NOT(ISBLANK(AN43)),_xlfn.XLOOKUP(AN43,ud_condtion_target[lookupValue],ud_condtion_target[lookupKey],"ERROR"),""), "")</f>
        <v/>
      </c>
      <c r="AQ43" s="3" t="str">
        <f>IF($A43="ADD",IF(NOT(ISBLANK(AP43)),_xlfn.XLOOKUP(AP43,ud_condition[lookupValue],ud_condition[lookupKey],"ERROR"),""), "")</f>
        <v/>
      </c>
      <c r="AS43" s="3" t="str">
        <f>IF($A43="ADD",IF(NOT(ISBLANK(AR43)),_xlfn.XLOOKUP(AR43,ud_monitoring_participant[lookupValue],ud_monitoring_participant[lookupKey],"ERROR"),""), "")</f>
        <v/>
      </c>
      <c r="AW43" s="3" t="str">
        <f>IF($A43="ADD",IF(NOT(ISBLANK(AV43)),_xlfn.XLOOKUP(AV43,ud_biodiversity_risk_note[lookupValue],ud_biodiversity_risk_note[lookupKey],"ERROR"),""), "")</f>
        <v/>
      </c>
      <c r="AZ43" s="3" t="str">
        <f>IF($A43="ADD",IF(NOT(ISBLANK(AY43)),_xlfn.XLOOKUP(AY43,ud_pest_animal_management[lookupValue],ud_pest_animal_management[lookupKey],"ERROR"),""), "")</f>
        <v/>
      </c>
      <c r="BA43" s="8"/>
      <c r="BB43" s="4" t="str">
        <f t="shared" ca="1" si="3"/>
        <v/>
      </c>
      <c r="BD43" s="3" t="str">
        <f>IF($A43="ADD",IF(NOT(ISBLANK(BC43)),_xlfn.XLOOKUP(BC43,ud_managed_by[lookupValue],ud_managed_by[lookupKey],"ERROR"),""), "")</f>
        <v/>
      </c>
      <c r="BE43" s="9"/>
      <c r="BF43" s="3" t="str">
        <f t="shared" si="4"/>
        <v/>
      </c>
      <c r="BG43" s="3" t="str">
        <f>IF($A43="","",IF((AND($A43="ADD",OR(BF43="",BF43="Excellent"))),"1",(_xlfn.XLOOKUP(BF43,condition[lookupValue],condition[lookupKey],""))))</f>
        <v/>
      </c>
      <c r="BH43" s="8" t="str">
        <f t="shared" si="5"/>
        <v/>
      </c>
      <c r="BI43" s="7"/>
    </row>
    <row r="44" spans="2:6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U44" s="7"/>
      <c r="V44" s="7"/>
      <c r="X44" s="3" t="str">
        <f>IF($A44="ADD",IF(NOT(ISBLANK(W44)),_xlfn.XLOOKUP(W44,ud_buffer_type[lookupValue],ud_buffer_type[lookupKey],"ERROR"),""), "")</f>
        <v/>
      </c>
      <c r="Z44" s="3" t="str">
        <f>IF($A44="ADD",IF(NOT(ISBLANK(Y44)),_xlfn.XLOOKUP(Y44,ud_biodiversity_site_type[lookupValue],ud_biodiversity_site_type[lookupKey],"ERROR"),""), "")</f>
        <v/>
      </c>
      <c r="AB44" s="3" t="str">
        <f>IF($A44="ADD",IF(NOT(ISBLANK(AA44)),_xlfn.XLOOKUP(AA44,ud_vegetation[lookupValue],ud_vegetation[lookupKey],"ERROR"),""), "")</f>
        <v/>
      </c>
      <c r="AD44" s="3" t="str">
        <f>IF($A44="ADD",IF(NOT(ISBLANK(AC44)),_xlfn.XLOOKUP(AC44,ud_area_function[lookupValue],ud_area_function[lookupKey],"ERROR"),""), "")</f>
        <v/>
      </c>
      <c r="AF44" s="3" t="str">
        <f>IF($A44="ADD",IF(NOT(ISBLANK(AE44)),_xlfn.XLOOKUP(AE44,ud_area_function[lookupValue],ud_area_function[lookupKey],"ERROR"),""), "")</f>
        <v/>
      </c>
      <c r="AH44" s="3" t="str">
        <f>IF($A44="ADD",IF(NOT(ISBLANK(AG44)),_xlfn.XLOOKUP(AG44,ud_management_objective[lookupValue],ud_management_objective[lookupKey],"ERROR"),""), "")</f>
        <v/>
      </c>
      <c r="AJ44" s="3" t="str">
        <f>IF($A44="ADD",IF(NOT(ISBLANK(AI44)),_xlfn.XLOOKUP(AI44,ud_management_type[lookupValue],ud_management_type[lookupKey],"ERROR"),""), "")</f>
        <v/>
      </c>
      <c r="AK44" s="7"/>
      <c r="AM44" s="3" t="str">
        <f>IF($A44="ADD",IF(NOT(ISBLANK(AL44)),_xlfn.XLOOKUP(AL44,ud_condition[lookupValue],ud_condition[lookupKey],"ERROR"),""), "")</f>
        <v/>
      </c>
      <c r="AO44" s="3" t="str">
        <f>IF($A44="ADD",IF(NOT(ISBLANK(AN44)),_xlfn.XLOOKUP(AN44,ud_condtion_target[lookupValue],ud_condtion_target[lookupKey],"ERROR"),""), "")</f>
        <v/>
      </c>
      <c r="AQ44" s="3" t="str">
        <f>IF($A44="ADD",IF(NOT(ISBLANK(AP44)),_xlfn.XLOOKUP(AP44,ud_condition[lookupValue],ud_condition[lookupKey],"ERROR"),""), "")</f>
        <v/>
      </c>
      <c r="AS44" s="3" t="str">
        <f>IF($A44="ADD",IF(NOT(ISBLANK(AR44)),_xlfn.XLOOKUP(AR44,ud_monitoring_participant[lookupValue],ud_monitoring_participant[lookupKey],"ERROR"),""), "")</f>
        <v/>
      </c>
      <c r="AW44" s="3" t="str">
        <f>IF($A44="ADD",IF(NOT(ISBLANK(AV44)),_xlfn.XLOOKUP(AV44,ud_biodiversity_risk_note[lookupValue],ud_biodiversity_risk_note[lookupKey],"ERROR"),""), "")</f>
        <v/>
      </c>
      <c r="AZ44" s="3" t="str">
        <f>IF($A44="ADD",IF(NOT(ISBLANK(AY44)),_xlfn.XLOOKUP(AY44,ud_pest_animal_management[lookupValue],ud_pest_animal_management[lookupKey],"ERROR"),""), "")</f>
        <v/>
      </c>
      <c r="BA44" s="8"/>
      <c r="BB44" s="4" t="str">
        <f t="shared" ca="1" si="3"/>
        <v/>
      </c>
      <c r="BD44" s="3" t="str">
        <f>IF($A44="ADD",IF(NOT(ISBLANK(BC44)),_xlfn.XLOOKUP(BC44,ud_managed_by[lookupValue],ud_managed_by[lookupKey],"ERROR"),""), "")</f>
        <v/>
      </c>
      <c r="BE44" s="9"/>
      <c r="BF44" s="3" t="str">
        <f t="shared" si="4"/>
        <v/>
      </c>
      <c r="BG44" s="3" t="str">
        <f>IF($A44="","",IF((AND($A44="ADD",OR(BF44="",BF44="Excellent"))),"1",(_xlfn.XLOOKUP(BF44,condition[lookupValue],condition[lookupKey],""))))</f>
        <v/>
      </c>
      <c r="BH44" s="8" t="str">
        <f t="shared" si="5"/>
        <v/>
      </c>
      <c r="BI44" s="7"/>
    </row>
    <row r="45" spans="2:6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U45" s="7"/>
      <c r="V45" s="7"/>
      <c r="X45" s="3" t="str">
        <f>IF($A45="ADD",IF(NOT(ISBLANK(W45)),_xlfn.XLOOKUP(W45,ud_buffer_type[lookupValue],ud_buffer_type[lookupKey],"ERROR"),""), "")</f>
        <v/>
      </c>
      <c r="Z45" s="3" t="str">
        <f>IF($A45="ADD",IF(NOT(ISBLANK(Y45)),_xlfn.XLOOKUP(Y45,ud_biodiversity_site_type[lookupValue],ud_biodiversity_site_type[lookupKey],"ERROR"),""), "")</f>
        <v/>
      </c>
      <c r="AB45" s="3" t="str">
        <f>IF($A45="ADD",IF(NOT(ISBLANK(AA45)),_xlfn.XLOOKUP(AA45,ud_vegetation[lookupValue],ud_vegetation[lookupKey],"ERROR"),""), "")</f>
        <v/>
      </c>
      <c r="AD45" s="3" t="str">
        <f>IF($A45="ADD",IF(NOT(ISBLANK(AC45)),_xlfn.XLOOKUP(AC45,ud_area_function[lookupValue],ud_area_function[lookupKey],"ERROR"),""), "")</f>
        <v/>
      </c>
      <c r="AF45" s="3" t="str">
        <f>IF($A45="ADD",IF(NOT(ISBLANK(AE45)),_xlfn.XLOOKUP(AE45,ud_area_function[lookupValue],ud_area_function[lookupKey],"ERROR"),""), "")</f>
        <v/>
      </c>
      <c r="AH45" s="3" t="str">
        <f>IF($A45="ADD",IF(NOT(ISBLANK(AG45)),_xlfn.XLOOKUP(AG45,ud_management_objective[lookupValue],ud_management_objective[lookupKey],"ERROR"),""), "")</f>
        <v/>
      </c>
      <c r="AJ45" s="3" t="str">
        <f>IF($A45="ADD",IF(NOT(ISBLANK(AI45)),_xlfn.XLOOKUP(AI45,ud_management_type[lookupValue],ud_management_type[lookupKey],"ERROR"),""), "")</f>
        <v/>
      </c>
      <c r="AK45" s="7"/>
      <c r="AM45" s="3" t="str">
        <f>IF($A45="ADD",IF(NOT(ISBLANK(AL45)),_xlfn.XLOOKUP(AL45,ud_condition[lookupValue],ud_condition[lookupKey],"ERROR"),""), "")</f>
        <v/>
      </c>
      <c r="AO45" s="3" t="str">
        <f>IF($A45="ADD",IF(NOT(ISBLANK(AN45)),_xlfn.XLOOKUP(AN45,ud_condtion_target[lookupValue],ud_condtion_target[lookupKey],"ERROR"),""), "")</f>
        <v/>
      </c>
      <c r="AQ45" s="3" t="str">
        <f>IF($A45="ADD",IF(NOT(ISBLANK(AP45)),_xlfn.XLOOKUP(AP45,ud_condition[lookupValue],ud_condition[lookupKey],"ERROR"),""), "")</f>
        <v/>
      </c>
      <c r="AS45" s="3" t="str">
        <f>IF($A45="ADD",IF(NOT(ISBLANK(AR45)),_xlfn.XLOOKUP(AR45,ud_monitoring_participant[lookupValue],ud_monitoring_participant[lookupKey],"ERROR"),""), "")</f>
        <v/>
      </c>
      <c r="AW45" s="3" t="str">
        <f>IF($A45="ADD",IF(NOT(ISBLANK(AV45)),_xlfn.XLOOKUP(AV45,ud_biodiversity_risk_note[lookupValue],ud_biodiversity_risk_note[lookupKey],"ERROR"),""), "")</f>
        <v/>
      </c>
      <c r="AZ45" s="3" t="str">
        <f>IF($A45="ADD",IF(NOT(ISBLANK(AY45)),_xlfn.XLOOKUP(AY45,ud_pest_animal_management[lookupValue],ud_pest_animal_management[lookupKey],"ERROR"),""), "")</f>
        <v/>
      </c>
      <c r="BA45" s="8"/>
      <c r="BB45" s="4" t="str">
        <f t="shared" ca="1" si="3"/>
        <v/>
      </c>
      <c r="BD45" s="3" t="str">
        <f>IF($A45="ADD",IF(NOT(ISBLANK(BC45)),_xlfn.XLOOKUP(BC45,ud_managed_by[lookupValue],ud_managed_by[lookupKey],"ERROR"),""), "")</f>
        <v/>
      </c>
      <c r="BE45" s="9"/>
      <c r="BF45" s="3" t="str">
        <f t="shared" si="4"/>
        <v/>
      </c>
      <c r="BG45" s="3" t="str">
        <f>IF($A45="","",IF((AND($A45="ADD",OR(BF45="",BF45="Excellent"))),"1",(_xlfn.XLOOKUP(BF45,condition[lookupValue],condition[lookupKey],""))))</f>
        <v/>
      </c>
      <c r="BH45" s="8" t="str">
        <f t="shared" si="5"/>
        <v/>
      </c>
      <c r="BI45" s="7"/>
    </row>
    <row r="46" spans="2:6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U46" s="7"/>
      <c r="V46" s="7"/>
      <c r="X46" s="3" t="str">
        <f>IF($A46="ADD",IF(NOT(ISBLANK(W46)),_xlfn.XLOOKUP(W46,ud_buffer_type[lookupValue],ud_buffer_type[lookupKey],"ERROR"),""), "")</f>
        <v/>
      </c>
      <c r="Z46" s="3" t="str">
        <f>IF($A46="ADD",IF(NOT(ISBLANK(Y46)),_xlfn.XLOOKUP(Y46,ud_biodiversity_site_type[lookupValue],ud_biodiversity_site_type[lookupKey],"ERROR"),""), "")</f>
        <v/>
      </c>
      <c r="AB46" s="3" t="str">
        <f>IF($A46="ADD",IF(NOT(ISBLANK(AA46)),_xlfn.XLOOKUP(AA46,ud_vegetation[lookupValue],ud_vegetation[lookupKey],"ERROR"),""), "")</f>
        <v/>
      </c>
      <c r="AD46" s="3" t="str">
        <f>IF($A46="ADD",IF(NOT(ISBLANK(AC46)),_xlfn.XLOOKUP(AC46,ud_area_function[lookupValue],ud_area_function[lookupKey],"ERROR"),""), "")</f>
        <v/>
      </c>
      <c r="AF46" s="3" t="str">
        <f>IF($A46="ADD",IF(NOT(ISBLANK(AE46)),_xlfn.XLOOKUP(AE46,ud_area_function[lookupValue],ud_area_function[lookupKey],"ERROR"),""), "")</f>
        <v/>
      </c>
      <c r="AH46" s="3" t="str">
        <f>IF($A46="ADD",IF(NOT(ISBLANK(AG46)),_xlfn.XLOOKUP(AG46,ud_management_objective[lookupValue],ud_management_objective[lookupKey],"ERROR"),""), "")</f>
        <v/>
      </c>
      <c r="AJ46" s="3" t="str">
        <f>IF($A46="ADD",IF(NOT(ISBLANK(AI46)),_xlfn.XLOOKUP(AI46,ud_management_type[lookupValue],ud_management_type[lookupKey],"ERROR"),""), "")</f>
        <v/>
      </c>
      <c r="AK46" s="7"/>
      <c r="AM46" s="3" t="str">
        <f>IF($A46="ADD",IF(NOT(ISBLANK(AL46)),_xlfn.XLOOKUP(AL46,ud_condition[lookupValue],ud_condition[lookupKey],"ERROR"),""), "")</f>
        <v/>
      </c>
      <c r="AO46" s="3" t="str">
        <f>IF($A46="ADD",IF(NOT(ISBLANK(AN46)),_xlfn.XLOOKUP(AN46,ud_condtion_target[lookupValue],ud_condtion_target[lookupKey],"ERROR"),""), "")</f>
        <v/>
      </c>
      <c r="AQ46" s="3" t="str">
        <f>IF($A46="ADD",IF(NOT(ISBLANK(AP46)),_xlfn.XLOOKUP(AP46,ud_condition[lookupValue],ud_condition[lookupKey],"ERROR"),""), "")</f>
        <v/>
      </c>
      <c r="AS46" s="3" t="str">
        <f>IF($A46="ADD",IF(NOT(ISBLANK(AR46)),_xlfn.XLOOKUP(AR46,ud_monitoring_participant[lookupValue],ud_monitoring_participant[lookupKey],"ERROR"),""), "")</f>
        <v/>
      </c>
      <c r="AW46" s="3" t="str">
        <f>IF($A46="ADD",IF(NOT(ISBLANK(AV46)),_xlfn.XLOOKUP(AV46,ud_biodiversity_risk_note[lookupValue],ud_biodiversity_risk_note[lookupKey],"ERROR"),""), "")</f>
        <v/>
      </c>
      <c r="AZ46" s="3" t="str">
        <f>IF($A46="ADD",IF(NOT(ISBLANK(AY46)),_xlfn.XLOOKUP(AY46,ud_pest_animal_management[lookupValue],ud_pest_animal_management[lookupKey],"ERROR"),""), "")</f>
        <v/>
      </c>
      <c r="BA46" s="8"/>
      <c r="BB46" s="4" t="str">
        <f t="shared" ca="1" si="3"/>
        <v/>
      </c>
      <c r="BD46" s="3" t="str">
        <f>IF($A46="ADD",IF(NOT(ISBLANK(BC46)),_xlfn.XLOOKUP(BC46,ud_managed_by[lookupValue],ud_managed_by[lookupKey],"ERROR"),""), "")</f>
        <v/>
      </c>
      <c r="BE46" s="9"/>
      <c r="BF46" s="3" t="str">
        <f t="shared" si="4"/>
        <v/>
      </c>
      <c r="BG46" s="3" t="str">
        <f>IF($A46="","",IF((AND($A46="ADD",OR(BF46="",BF46="Excellent"))),"1",(_xlfn.XLOOKUP(BF46,condition[lookupValue],condition[lookupKey],""))))</f>
        <v/>
      </c>
      <c r="BH46" s="8" t="str">
        <f t="shared" si="5"/>
        <v/>
      </c>
      <c r="BI46" s="7"/>
    </row>
    <row r="47" spans="2:6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U47" s="7"/>
      <c r="V47" s="7"/>
      <c r="X47" s="3" t="str">
        <f>IF($A47="ADD",IF(NOT(ISBLANK(W47)),_xlfn.XLOOKUP(W47,ud_buffer_type[lookupValue],ud_buffer_type[lookupKey],"ERROR"),""), "")</f>
        <v/>
      </c>
      <c r="Z47" s="3" t="str">
        <f>IF($A47="ADD",IF(NOT(ISBLANK(Y47)),_xlfn.XLOOKUP(Y47,ud_biodiversity_site_type[lookupValue],ud_biodiversity_site_type[lookupKey],"ERROR"),""), "")</f>
        <v/>
      </c>
      <c r="AB47" s="3" t="str">
        <f>IF($A47="ADD",IF(NOT(ISBLANK(AA47)),_xlfn.XLOOKUP(AA47,ud_vegetation[lookupValue],ud_vegetation[lookupKey],"ERROR"),""), "")</f>
        <v/>
      </c>
      <c r="AD47" s="3" t="str">
        <f>IF($A47="ADD",IF(NOT(ISBLANK(AC47)),_xlfn.XLOOKUP(AC47,ud_area_function[lookupValue],ud_area_function[lookupKey],"ERROR"),""), "")</f>
        <v/>
      </c>
      <c r="AF47" s="3" t="str">
        <f>IF($A47="ADD",IF(NOT(ISBLANK(AE47)),_xlfn.XLOOKUP(AE47,ud_area_function[lookupValue],ud_area_function[lookupKey],"ERROR"),""), "")</f>
        <v/>
      </c>
      <c r="AH47" s="3" t="str">
        <f>IF($A47="ADD",IF(NOT(ISBLANK(AG47)),_xlfn.XLOOKUP(AG47,ud_management_objective[lookupValue],ud_management_objective[lookupKey],"ERROR"),""), "")</f>
        <v/>
      </c>
      <c r="AJ47" s="3" t="str">
        <f>IF($A47="ADD",IF(NOT(ISBLANK(AI47)),_xlfn.XLOOKUP(AI47,ud_management_type[lookupValue],ud_management_type[lookupKey],"ERROR"),""), "")</f>
        <v/>
      </c>
      <c r="AK47" s="7"/>
      <c r="AM47" s="3" t="str">
        <f>IF($A47="ADD",IF(NOT(ISBLANK(AL47)),_xlfn.XLOOKUP(AL47,ud_condition[lookupValue],ud_condition[lookupKey],"ERROR"),""), "")</f>
        <v/>
      </c>
      <c r="AO47" s="3" t="str">
        <f>IF($A47="ADD",IF(NOT(ISBLANK(AN47)),_xlfn.XLOOKUP(AN47,ud_condtion_target[lookupValue],ud_condtion_target[lookupKey],"ERROR"),""), "")</f>
        <v/>
      </c>
      <c r="AQ47" s="3" t="str">
        <f>IF($A47="ADD",IF(NOT(ISBLANK(AP47)),_xlfn.XLOOKUP(AP47,ud_condition[lookupValue],ud_condition[lookupKey],"ERROR"),""), "")</f>
        <v/>
      </c>
      <c r="AS47" s="3" t="str">
        <f>IF($A47="ADD",IF(NOT(ISBLANK(AR47)),_xlfn.XLOOKUP(AR47,ud_monitoring_participant[lookupValue],ud_monitoring_participant[lookupKey],"ERROR"),""), "")</f>
        <v/>
      </c>
      <c r="AW47" s="3" t="str">
        <f>IF($A47="ADD",IF(NOT(ISBLANK(AV47)),_xlfn.XLOOKUP(AV47,ud_biodiversity_risk_note[lookupValue],ud_biodiversity_risk_note[lookupKey],"ERROR"),""), "")</f>
        <v/>
      </c>
      <c r="AZ47" s="3" t="str">
        <f>IF($A47="ADD",IF(NOT(ISBLANK(AY47)),_xlfn.XLOOKUP(AY47,ud_pest_animal_management[lookupValue],ud_pest_animal_management[lookupKey],"ERROR"),""), "")</f>
        <v/>
      </c>
      <c r="BA47" s="8"/>
      <c r="BB47" s="4" t="str">
        <f t="shared" ca="1" si="3"/>
        <v/>
      </c>
      <c r="BD47" s="3" t="str">
        <f>IF($A47="ADD",IF(NOT(ISBLANK(BC47)),_xlfn.XLOOKUP(BC47,ud_managed_by[lookupValue],ud_managed_by[lookupKey],"ERROR"),""), "")</f>
        <v/>
      </c>
      <c r="BE47" s="9"/>
      <c r="BF47" s="3" t="str">
        <f t="shared" si="4"/>
        <v/>
      </c>
      <c r="BG47" s="3" t="str">
        <f>IF($A47="","",IF((AND($A47="ADD",OR(BF47="",BF47="Excellent"))),"1",(_xlfn.XLOOKUP(BF47,condition[lookupValue],condition[lookupKey],""))))</f>
        <v/>
      </c>
      <c r="BH47" s="8" t="str">
        <f t="shared" si="5"/>
        <v/>
      </c>
      <c r="BI47" s="7"/>
    </row>
    <row r="48" spans="2:6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U48" s="7"/>
      <c r="V48" s="7"/>
      <c r="X48" s="3" t="str">
        <f>IF($A48="ADD",IF(NOT(ISBLANK(W48)),_xlfn.XLOOKUP(W48,ud_buffer_type[lookupValue],ud_buffer_type[lookupKey],"ERROR"),""), "")</f>
        <v/>
      </c>
      <c r="Z48" s="3" t="str">
        <f>IF($A48="ADD",IF(NOT(ISBLANK(Y48)),_xlfn.XLOOKUP(Y48,ud_biodiversity_site_type[lookupValue],ud_biodiversity_site_type[lookupKey],"ERROR"),""), "")</f>
        <v/>
      </c>
      <c r="AB48" s="3" t="str">
        <f>IF($A48="ADD",IF(NOT(ISBLANK(AA48)),_xlfn.XLOOKUP(AA48,ud_vegetation[lookupValue],ud_vegetation[lookupKey],"ERROR"),""), "")</f>
        <v/>
      </c>
      <c r="AD48" s="3" t="str">
        <f>IF($A48="ADD",IF(NOT(ISBLANK(AC48)),_xlfn.XLOOKUP(AC48,ud_area_function[lookupValue],ud_area_function[lookupKey],"ERROR"),""), "")</f>
        <v/>
      </c>
      <c r="AF48" s="3" t="str">
        <f>IF($A48="ADD",IF(NOT(ISBLANK(AE48)),_xlfn.XLOOKUP(AE48,ud_area_function[lookupValue],ud_area_function[lookupKey],"ERROR"),""), "")</f>
        <v/>
      </c>
      <c r="AH48" s="3" t="str">
        <f>IF($A48="ADD",IF(NOT(ISBLANK(AG48)),_xlfn.XLOOKUP(AG48,ud_management_objective[lookupValue],ud_management_objective[lookupKey],"ERROR"),""), "")</f>
        <v/>
      </c>
      <c r="AJ48" s="3" t="str">
        <f>IF($A48="ADD",IF(NOT(ISBLANK(AI48)),_xlfn.XLOOKUP(AI48,ud_management_type[lookupValue],ud_management_type[lookupKey],"ERROR"),""), "")</f>
        <v/>
      </c>
      <c r="AK48" s="7"/>
      <c r="AM48" s="3" t="str">
        <f>IF($A48="ADD",IF(NOT(ISBLANK(AL48)),_xlfn.XLOOKUP(AL48,ud_condition[lookupValue],ud_condition[lookupKey],"ERROR"),""), "")</f>
        <v/>
      </c>
      <c r="AO48" s="3" t="str">
        <f>IF($A48="ADD",IF(NOT(ISBLANK(AN48)),_xlfn.XLOOKUP(AN48,ud_condtion_target[lookupValue],ud_condtion_target[lookupKey],"ERROR"),""), "")</f>
        <v/>
      </c>
      <c r="AQ48" s="3" t="str">
        <f>IF($A48="ADD",IF(NOT(ISBLANK(AP48)),_xlfn.XLOOKUP(AP48,ud_condition[lookupValue],ud_condition[lookupKey],"ERROR"),""), "")</f>
        <v/>
      </c>
      <c r="AS48" s="3" t="str">
        <f>IF($A48="ADD",IF(NOT(ISBLANK(AR48)),_xlfn.XLOOKUP(AR48,ud_monitoring_participant[lookupValue],ud_monitoring_participant[lookupKey],"ERROR"),""), "")</f>
        <v/>
      </c>
      <c r="AW48" s="3" t="str">
        <f>IF($A48="ADD",IF(NOT(ISBLANK(AV48)),_xlfn.XLOOKUP(AV48,ud_biodiversity_risk_note[lookupValue],ud_biodiversity_risk_note[lookupKey],"ERROR"),""), "")</f>
        <v/>
      </c>
      <c r="AZ48" s="3" t="str">
        <f>IF($A48="ADD",IF(NOT(ISBLANK(AY48)),_xlfn.XLOOKUP(AY48,ud_pest_animal_management[lookupValue],ud_pest_animal_management[lookupKey],"ERROR"),""), "")</f>
        <v/>
      </c>
      <c r="BA48" s="8"/>
      <c r="BB48" s="4" t="str">
        <f t="shared" ca="1" si="3"/>
        <v/>
      </c>
      <c r="BD48" s="3" t="str">
        <f>IF($A48="ADD",IF(NOT(ISBLANK(BC48)),_xlfn.XLOOKUP(BC48,ud_managed_by[lookupValue],ud_managed_by[lookupKey],"ERROR"),""), "")</f>
        <v/>
      </c>
      <c r="BE48" s="9"/>
      <c r="BF48" s="3" t="str">
        <f t="shared" si="4"/>
        <v/>
      </c>
      <c r="BG48" s="3" t="str">
        <f>IF($A48="","",IF((AND($A48="ADD",OR(BF48="",BF48="Excellent"))),"1",(_xlfn.XLOOKUP(BF48,condition[lookupValue],condition[lookupKey],""))))</f>
        <v/>
      </c>
      <c r="BH48" s="8" t="str">
        <f t="shared" si="5"/>
        <v/>
      </c>
      <c r="BI48" s="7"/>
    </row>
    <row r="49" spans="2:6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U49" s="7"/>
      <c r="V49" s="7"/>
      <c r="X49" s="3" t="str">
        <f>IF($A49="ADD",IF(NOT(ISBLANK(W49)),_xlfn.XLOOKUP(W49,ud_buffer_type[lookupValue],ud_buffer_type[lookupKey],"ERROR"),""), "")</f>
        <v/>
      </c>
      <c r="Z49" s="3" t="str">
        <f>IF($A49="ADD",IF(NOT(ISBLANK(Y49)),_xlfn.XLOOKUP(Y49,ud_biodiversity_site_type[lookupValue],ud_biodiversity_site_type[lookupKey],"ERROR"),""), "")</f>
        <v/>
      </c>
      <c r="AB49" s="3" t="str">
        <f>IF($A49="ADD",IF(NOT(ISBLANK(AA49)),_xlfn.XLOOKUP(AA49,ud_vegetation[lookupValue],ud_vegetation[lookupKey],"ERROR"),""), "")</f>
        <v/>
      </c>
      <c r="AD49" s="3" t="str">
        <f>IF($A49="ADD",IF(NOT(ISBLANK(AC49)),_xlfn.XLOOKUP(AC49,ud_area_function[lookupValue],ud_area_function[lookupKey],"ERROR"),""), "")</f>
        <v/>
      </c>
      <c r="AF49" s="3" t="str">
        <f>IF($A49="ADD",IF(NOT(ISBLANK(AE49)),_xlfn.XLOOKUP(AE49,ud_area_function[lookupValue],ud_area_function[lookupKey],"ERROR"),""), "")</f>
        <v/>
      </c>
      <c r="AH49" s="3" t="str">
        <f>IF($A49="ADD",IF(NOT(ISBLANK(AG49)),_xlfn.XLOOKUP(AG49,ud_management_objective[lookupValue],ud_management_objective[lookupKey],"ERROR"),""), "")</f>
        <v/>
      </c>
      <c r="AJ49" s="3" t="str">
        <f>IF($A49="ADD",IF(NOT(ISBLANK(AI49)),_xlfn.XLOOKUP(AI49,ud_management_type[lookupValue],ud_management_type[lookupKey],"ERROR"),""), "")</f>
        <v/>
      </c>
      <c r="AK49" s="7"/>
      <c r="AM49" s="3" t="str">
        <f>IF($A49="ADD",IF(NOT(ISBLANK(AL49)),_xlfn.XLOOKUP(AL49,ud_condition[lookupValue],ud_condition[lookupKey],"ERROR"),""), "")</f>
        <v/>
      </c>
      <c r="AO49" s="3" t="str">
        <f>IF($A49="ADD",IF(NOT(ISBLANK(AN49)),_xlfn.XLOOKUP(AN49,ud_condtion_target[lookupValue],ud_condtion_target[lookupKey],"ERROR"),""), "")</f>
        <v/>
      </c>
      <c r="AQ49" s="3" t="str">
        <f>IF($A49="ADD",IF(NOT(ISBLANK(AP49)),_xlfn.XLOOKUP(AP49,ud_condition[lookupValue],ud_condition[lookupKey],"ERROR"),""), "")</f>
        <v/>
      </c>
      <c r="AS49" s="3" t="str">
        <f>IF($A49="ADD",IF(NOT(ISBLANK(AR49)),_xlfn.XLOOKUP(AR49,ud_monitoring_participant[lookupValue],ud_monitoring_participant[lookupKey],"ERROR"),""), "")</f>
        <v/>
      </c>
      <c r="AW49" s="3" t="str">
        <f>IF($A49="ADD",IF(NOT(ISBLANK(AV49)),_xlfn.XLOOKUP(AV49,ud_biodiversity_risk_note[lookupValue],ud_biodiversity_risk_note[lookupKey],"ERROR"),""), "")</f>
        <v/>
      </c>
      <c r="AZ49" s="3" t="str">
        <f>IF($A49="ADD",IF(NOT(ISBLANK(AY49)),_xlfn.XLOOKUP(AY49,ud_pest_animal_management[lookupValue],ud_pest_animal_management[lookupKey],"ERROR"),""), "")</f>
        <v/>
      </c>
      <c r="BA49" s="8"/>
      <c r="BB49" s="4" t="str">
        <f t="shared" ca="1" si="3"/>
        <v/>
      </c>
      <c r="BD49" s="3" t="str">
        <f>IF($A49="ADD",IF(NOT(ISBLANK(BC49)),_xlfn.XLOOKUP(BC49,ud_managed_by[lookupValue],ud_managed_by[lookupKey],"ERROR"),""), "")</f>
        <v/>
      </c>
      <c r="BE49" s="9"/>
      <c r="BF49" s="3" t="str">
        <f t="shared" si="4"/>
        <v/>
      </c>
      <c r="BG49" s="3" t="str">
        <f>IF($A49="","",IF((AND($A49="ADD",OR(BF49="",BF49="Excellent"))),"1",(_xlfn.XLOOKUP(BF49,condition[lookupValue],condition[lookupKey],""))))</f>
        <v/>
      </c>
      <c r="BH49" s="8" t="str">
        <f t="shared" si="5"/>
        <v/>
      </c>
      <c r="BI49" s="7"/>
    </row>
    <row r="50" spans="2:6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U50" s="7"/>
      <c r="V50" s="7"/>
      <c r="X50" s="3" t="str">
        <f>IF($A50="ADD",IF(NOT(ISBLANK(W50)),_xlfn.XLOOKUP(W50,ud_buffer_type[lookupValue],ud_buffer_type[lookupKey],"ERROR"),""), "")</f>
        <v/>
      </c>
      <c r="Z50" s="3" t="str">
        <f>IF($A50="ADD",IF(NOT(ISBLANK(Y50)),_xlfn.XLOOKUP(Y50,ud_biodiversity_site_type[lookupValue],ud_biodiversity_site_type[lookupKey],"ERROR"),""), "")</f>
        <v/>
      </c>
      <c r="AB50" s="3" t="str">
        <f>IF($A50="ADD",IF(NOT(ISBLANK(AA50)),_xlfn.XLOOKUP(AA50,ud_vegetation[lookupValue],ud_vegetation[lookupKey],"ERROR"),""), "")</f>
        <v/>
      </c>
      <c r="AD50" s="3" t="str">
        <f>IF($A50="ADD",IF(NOT(ISBLANK(AC50)),_xlfn.XLOOKUP(AC50,ud_area_function[lookupValue],ud_area_function[lookupKey],"ERROR"),""), "")</f>
        <v/>
      </c>
      <c r="AF50" s="3" t="str">
        <f>IF($A50="ADD",IF(NOT(ISBLANK(AE50)),_xlfn.XLOOKUP(AE50,ud_area_function[lookupValue],ud_area_function[lookupKey],"ERROR"),""), "")</f>
        <v/>
      </c>
      <c r="AH50" s="3" t="str">
        <f>IF($A50="ADD",IF(NOT(ISBLANK(AG50)),_xlfn.XLOOKUP(AG50,ud_management_objective[lookupValue],ud_management_objective[lookupKey],"ERROR"),""), "")</f>
        <v/>
      </c>
      <c r="AJ50" s="3" t="str">
        <f>IF($A50="ADD",IF(NOT(ISBLANK(AI50)),_xlfn.XLOOKUP(AI50,ud_management_type[lookupValue],ud_management_type[lookupKey],"ERROR"),""), "")</f>
        <v/>
      </c>
      <c r="AK50" s="7"/>
      <c r="AM50" s="3" t="str">
        <f>IF($A50="ADD",IF(NOT(ISBLANK(AL50)),_xlfn.XLOOKUP(AL50,ud_condition[lookupValue],ud_condition[lookupKey],"ERROR"),""), "")</f>
        <v/>
      </c>
      <c r="AO50" s="3" t="str">
        <f>IF($A50="ADD",IF(NOT(ISBLANK(AN50)),_xlfn.XLOOKUP(AN50,ud_condtion_target[lookupValue],ud_condtion_target[lookupKey],"ERROR"),""), "")</f>
        <v/>
      </c>
      <c r="AQ50" s="3" t="str">
        <f>IF($A50="ADD",IF(NOT(ISBLANK(AP50)),_xlfn.XLOOKUP(AP50,ud_condition[lookupValue],ud_condition[lookupKey],"ERROR"),""), "")</f>
        <v/>
      </c>
      <c r="AS50" s="3" t="str">
        <f>IF($A50="ADD",IF(NOT(ISBLANK(AR50)),_xlfn.XLOOKUP(AR50,ud_monitoring_participant[lookupValue],ud_monitoring_participant[lookupKey],"ERROR"),""), "")</f>
        <v/>
      </c>
      <c r="AW50" s="3" t="str">
        <f>IF($A50="ADD",IF(NOT(ISBLANK(AV50)),_xlfn.XLOOKUP(AV50,ud_biodiversity_risk_note[lookupValue],ud_biodiversity_risk_note[lookupKey],"ERROR"),""), "")</f>
        <v/>
      </c>
      <c r="AZ50" s="3" t="str">
        <f>IF($A50="ADD",IF(NOT(ISBLANK(AY50)),_xlfn.XLOOKUP(AY50,ud_pest_animal_management[lookupValue],ud_pest_animal_management[lookupKey],"ERROR"),""), "")</f>
        <v/>
      </c>
      <c r="BA50" s="8"/>
      <c r="BB50" s="4" t="str">
        <f t="shared" ca="1" si="3"/>
        <v/>
      </c>
      <c r="BD50" s="3" t="str">
        <f>IF($A50="ADD",IF(NOT(ISBLANK(BC50)),_xlfn.XLOOKUP(BC50,ud_managed_by[lookupValue],ud_managed_by[lookupKey],"ERROR"),""), "")</f>
        <v/>
      </c>
      <c r="BE50" s="9"/>
      <c r="BF50" s="3" t="str">
        <f t="shared" si="4"/>
        <v/>
      </c>
      <c r="BG50" s="3" t="str">
        <f>IF($A50="","",IF((AND($A50="ADD",OR(BF50="",BF50="Excellent"))),"1",(_xlfn.XLOOKUP(BF50,condition[lookupValue],condition[lookupKey],""))))</f>
        <v/>
      </c>
      <c r="BH50" s="8" t="str">
        <f t="shared" si="5"/>
        <v/>
      </c>
      <c r="BI50" s="7"/>
    </row>
    <row r="51" spans="2:6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U51" s="7"/>
      <c r="V51" s="7"/>
      <c r="X51" s="3" t="str">
        <f>IF($A51="ADD",IF(NOT(ISBLANK(W51)),_xlfn.XLOOKUP(W51,ud_buffer_type[lookupValue],ud_buffer_type[lookupKey],"ERROR"),""), "")</f>
        <v/>
      </c>
      <c r="Z51" s="3" t="str">
        <f>IF($A51="ADD",IF(NOT(ISBLANK(Y51)),_xlfn.XLOOKUP(Y51,ud_biodiversity_site_type[lookupValue],ud_biodiversity_site_type[lookupKey],"ERROR"),""), "")</f>
        <v/>
      </c>
      <c r="AB51" s="3" t="str">
        <f>IF($A51="ADD",IF(NOT(ISBLANK(AA51)),_xlfn.XLOOKUP(AA51,ud_vegetation[lookupValue],ud_vegetation[lookupKey],"ERROR"),""), "")</f>
        <v/>
      </c>
      <c r="AD51" s="3" t="str">
        <f>IF($A51="ADD",IF(NOT(ISBLANK(AC51)),_xlfn.XLOOKUP(AC51,ud_area_function[lookupValue],ud_area_function[lookupKey],"ERROR"),""), "")</f>
        <v/>
      </c>
      <c r="AF51" s="3" t="str">
        <f>IF($A51="ADD",IF(NOT(ISBLANK(AE51)),_xlfn.XLOOKUP(AE51,ud_area_function[lookupValue],ud_area_function[lookupKey],"ERROR"),""), "")</f>
        <v/>
      </c>
      <c r="AH51" s="3" t="str">
        <f>IF($A51="ADD",IF(NOT(ISBLANK(AG51)),_xlfn.XLOOKUP(AG51,ud_management_objective[lookupValue],ud_management_objective[lookupKey],"ERROR"),""), "")</f>
        <v/>
      </c>
      <c r="AJ51" s="3" t="str">
        <f>IF($A51="ADD",IF(NOT(ISBLANK(AI51)),_xlfn.XLOOKUP(AI51,ud_management_type[lookupValue],ud_management_type[lookupKey],"ERROR"),""), "")</f>
        <v/>
      </c>
      <c r="AK51" s="7"/>
      <c r="AM51" s="3" t="str">
        <f>IF($A51="ADD",IF(NOT(ISBLANK(AL51)),_xlfn.XLOOKUP(AL51,ud_condition[lookupValue],ud_condition[lookupKey],"ERROR"),""), "")</f>
        <v/>
      </c>
      <c r="AO51" s="3" t="str">
        <f>IF($A51="ADD",IF(NOT(ISBLANK(AN51)),_xlfn.XLOOKUP(AN51,ud_condtion_target[lookupValue],ud_condtion_target[lookupKey],"ERROR"),""), "")</f>
        <v/>
      </c>
      <c r="AQ51" s="3" t="str">
        <f>IF($A51="ADD",IF(NOT(ISBLANK(AP51)),_xlfn.XLOOKUP(AP51,ud_condition[lookupValue],ud_condition[lookupKey],"ERROR"),""), "")</f>
        <v/>
      </c>
      <c r="AS51" s="3" t="str">
        <f>IF($A51="ADD",IF(NOT(ISBLANK(AR51)),_xlfn.XLOOKUP(AR51,ud_monitoring_participant[lookupValue],ud_monitoring_participant[lookupKey],"ERROR"),""), "")</f>
        <v/>
      </c>
      <c r="AW51" s="3" t="str">
        <f>IF($A51="ADD",IF(NOT(ISBLANK(AV51)),_xlfn.XLOOKUP(AV51,ud_biodiversity_risk_note[lookupValue],ud_biodiversity_risk_note[lookupKey],"ERROR"),""), "")</f>
        <v/>
      </c>
      <c r="AZ51" s="3" t="str">
        <f>IF($A51="ADD",IF(NOT(ISBLANK(AY51)),_xlfn.XLOOKUP(AY51,ud_pest_animal_management[lookupValue],ud_pest_animal_management[lookupKey],"ERROR"),""), "")</f>
        <v/>
      </c>
      <c r="BA51" s="8"/>
      <c r="BB51" s="4" t="str">
        <f t="shared" ca="1" si="3"/>
        <v/>
      </c>
      <c r="BD51" s="3" t="str">
        <f>IF($A51="ADD",IF(NOT(ISBLANK(BC51)),_xlfn.XLOOKUP(BC51,ud_managed_by[lookupValue],ud_managed_by[lookupKey],"ERROR"),""), "")</f>
        <v/>
      </c>
      <c r="BE51" s="9"/>
      <c r="BF51" s="3" t="str">
        <f t="shared" si="4"/>
        <v/>
      </c>
      <c r="BG51" s="3" t="str">
        <f>IF($A51="","",IF((AND($A51="ADD",OR(BF51="",BF51="Excellent"))),"1",(_xlfn.XLOOKUP(BF51,condition[lookupValue],condition[lookupKey],""))))</f>
        <v/>
      </c>
      <c r="BH51" s="8" t="str">
        <f t="shared" si="5"/>
        <v/>
      </c>
      <c r="BI51" s="7"/>
    </row>
    <row r="52" spans="2:6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U52" s="7"/>
      <c r="V52" s="7"/>
      <c r="X52" s="3" t="str">
        <f>IF($A52="ADD",IF(NOT(ISBLANK(W52)),_xlfn.XLOOKUP(W52,ud_buffer_type[lookupValue],ud_buffer_type[lookupKey],"ERROR"),""), "")</f>
        <v/>
      </c>
      <c r="Z52" s="3" t="str">
        <f>IF($A52="ADD",IF(NOT(ISBLANK(Y52)),_xlfn.XLOOKUP(Y52,ud_biodiversity_site_type[lookupValue],ud_biodiversity_site_type[lookupKey],"ERROR"),""), "")</f>
        <v/>
      </c>
      <c r="AB52" s="3" t="str">
        <f>IF($A52="ADD",IF(NOT(ISBLANK(AA52)),_xlfn.XLOOKUP(AA52,ud_vegetation[lookupValue],ud_vegetation[lookupKey],"ERROR"),""), "")</f>
        <v/>
      </c>
      <c r="AD52" s="3" t="str">
        <f>IF($A52="ADD",IF(NOT(ISBLANK(AC52)),_xlfn.XLOOKUP(AC52,ud_area_function[lookupValue],ud_area_function[lookupKey],"ERROR"),""), "")</f>
        <v/>
      </c>
      <c r="AF52" s="3" t="str">
        <f>IF($A52="ADD",IF(NOT(ISBLANK(AE52)),_xlfn.XLOOKUP(AE52,ud_area_function[lookupValue],ud_area_function[lookupKey],"ERROR"),""), "")</f>
        <v/>
      </c>
      <c r="AH52" s="3" t="str">
        <f>IF($A52="ADD",IF(NOT(ISBLANK(AG52)),_xlfn.XLOOKUP(AG52,ud_management_objective[lookupValue],ud_management_objective[lookupKey],"ERROR"),""), "")</f>
        <v/>
      </c>
      <c r="AJ52" s="3" t="str">
        <f>IF($A52="ADD",IF(NOT(ISBLANK(AI52)),_xlfn.XLOOKUP(AI52,ud_management_type[lookupValue],ud_management_type[lookupKey],"ERROR"),""), "")</f>
        <v/>
      </c>
      <c r="AK52" s="7"/>
      <c r="AM52" s="3" t="str">
        <f>IF($A52="ADD",IF(NOT(ISBLANK(AL52)),_xlfn.XLOOKUP(AL52,ud_condition[lookupValue],ud_condition[lookupKey],"ERROR"),""), "")</f>
        <v/>
      </c>
      <c r="AO52" s="3" t="str">
        <f>IF($A52="ADD",IF(NOT(ISBLANK(AN52)),_xlfn.XLOOKUP(AN52,ud_condtion_target[lookupValue],ud_condtion_target[lookupKey],"ERROR"),""), "")</f>
        <v/>
      </c>
      <c r="AQ52" s="3" t="str">
        <f>IF($A52="ADD",IF(NOT(ISBLANK(AP52)),_xlfn.XLOOKUP(AP52,ud_condition[lookupValue],ud_condition[lookupKey],"ERROR"),""), "")</f>
        <v/>
      </c>
      <c r="AS52" s="3" t="str">
        <f>IF($A52="ADD",IF(NOT(ISBLANK(AR52)),_xlfn.XLOOKUP(AR52,ud_monitoring_participant[lookupValue],ud_monitoring_participant[lookupKey],"ERROR"),""), "")</f>
        <v/>
      </c>
      <c r="AW52" s="3" t="str">
        <f>IF($A52="ADD",IF(NOT(ISBLANK(AV52)),_xlfn.XLOOKUP(AV52,ud_biodiversity_risk_note[lookupValue],ud_biodiversity_risk_note[lookupKey],"ERROR"),""), "")</f>
        <v/>
      </c>
      <c r="AZ52" s="3" t="str">
        <f>IF($A52="ADD",IF(NOT(ISBLANK(AY52)),_xlfn.XLOOKUP(AY52,ud_pest_animal_management[lookupValue],ud_pest_animal_management[lookupKey],"ERROR"),""), "")</f>
        <v/>
      </c>
      <c r="BA52" s="8"/>
      <c r="BB52" s="4" t="str">
        <f t="shared" ca="1" si="3"/>
        <v/>
      </c>
      <c r="BD52" s="3" t="str">
        <f>IF($A52="ADD",IF(NOT(ISBLANK(BC52)),_xlfn.XLOOKUP(BC52,ud_managed_by[lookupValue],ud_managed_by[lookupKey],"ERROR"),""), "")</f>
        <v/>
      </c>
      <c r="BE52" s="9"/>
      <c r="BF52" s="3" t="str">
        <f t="shared" si="4"/>
        <v/>
      </c>
      <c r="BG52" s="3" t="str">
        <f>IF($A52="","",IF((AND($A52="ADD",OR(BF52="",BF52="Excellent"))),"1",(_xlfn.XLOOKUP(BF52,condition[lookupValue],condition[lookupKey],""))))</f>
        <v/>
      </c>
      <c r="BH52" s="8" t="str">
        <f t="shared" si="5"/>
        <v/>
      </c>
      <c r="BI52" s="7"/>
    </row>
    <row r="53" spans="2:6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U53" s="7"/>
      <c r="V53" s="7"/>
      <c r="X53" s="3" t="str">
        <f>IF($A53="ADD",IF(NOT(ISBLANK(W53)),_xlfn.XLOOKUP(W53,ud_buffer_type[lookupValue],ud_buffer_type[lookupKey],"ERROR"),""), "")</f>
        <v/>
      </c>
      <c r="Z53" s="3" t="str">
        <f>IF($A53="ADD",IF(NOT(ISBLANK(Y53)),_xlfn.XLOOKUP(Y53,ud_biodiversity_site_type[lookupValue],ud_biodiversity_site_type[lookupKey],"ERROR"),""), "")</f>
        <v/>
      </c>
      <c r="AB53" s="3" t="str">
        <f>IF($A53="ADD",IF(NOT(ISBLANK(AA53)),_xlfn.XLOOKUP(AA53,ud_vegetation[lookupValue],ud_vegetation[lookupKey],"ERROR"),""), "")</f>
        <v/>
      </c>
      <c r="AD53" s="3" t="str">
        <f>IF($A53="ADD",IF(NOT(ISBLANK(AC53)),_xlfn.XLOOKUP(AC53,ud_area_function[lookupValue],ud_area_function[lookupKey],"ERROR"),""), "")</f>
        <v/>
      </c>
      <c r="AF53" s="3" t="str">
        <f>IF($A53="ADD",IF(NOT(ISBLANK(AE53)),_xlfn.XLOOKUP(AE53,ud_area_function[lookupValue],ud_area_function[lookupKey],"ERROR"),""), "")</f>
        <v/>
      </c>
      <c r="AH53" s="3" t="str">
        <f>IF($A53="ADD",IF(NOT(ISBLANK(AG53)),_xlfn.XLOOKUP(AG53,ud_management_objective[lookupValue],ud_management_objective[lookupKey],"ERROR"),""), "")</f>
        <v/>
      </c>
      <c r="AJ53" s="3" t="str">
        <f>IF($A53="ADD",IF(NOT(ISBLANK(AI53)),_xlfn.XLOOKUP(AI53,ud_management_type[lookupValue],ud_management_type[lookupKey],"ERROR"),""), "")</f>
        <v/>
      </c>
      <c r="AK53" s="7"/>
      <c r="AM53" s="3" t="str">
        <f>IF($A53="ADD",IF(NOT(ISBLANK(AL53)),_xlfn.XLOOKUP(AL53,ud_condition[lookupValue],ud_condition[lookupKey],"ERROR"),""), "")</f>
        <v/>
      </c>
      <c r="AO53" s="3" t="str">
        <f>IF($A53="ADD",IF(NOT(ISBLANK(AN53)),_xlfn.XLOOKUP(AN53,ud_condtion_target[lookupValue],ud_condtion_target[lookupKey],"ERROR"),""), "")</f>
        <v/>
      </c>
      <c r="AQ53" s="3" t="str">
        <f>IF($A53="ADD",IF(NOT(ISBLANK(AP53)),_xlfn.XLOOKUP(AP53,ud_condition[lookupValue],ud_condition[lookupKey],"ERROR"),""), "")</f>
        <v/>
      </c>
      <c r="AS53" s="3" t="str">
        <f>IF($A53="ADD",IF(NOT(ISBLANK(AR53)),_xlfn.XLOOKUP(AR53,ud_monitoring_participant[lookupValue],ud_monitoring_participant[lookupKey],"ERROR"),""), "")</f>
        <v/>
      </c>
      <c r="AW53" s="3" t="str">
        <f>IF($A53="ADD",IF(NOT(ISBLANK(AV53)),_xlfn.XLOOKUP(AV53,ud_biodiversity_risk_note[lookupValue],ud_biodiversity_risk_note[lookupKey],"ERROR"),""), "")</f>
        <v/>
      </c>
      <c r="AZ53" s="3" t="str">
        <f>IF($A53="ADD",IF(NOT(ISBLANK(AY53)),_xlfn.XLOOKUP(AY53,ud_pest_animal_management[lookupValue],ud_pest_animal_management[lookupKey],"ERROR"),""), "")</f>
        <v/>
      </c>
      <c r="BA53" s="8"/>
      <c r="BB53" s="4" t="str">
        <f t="shared" ca="1" si="3"/>
        <v/>
      </c>
      <c r="BD53" s="3" t="str">
        <f>IF($A53="ADD",IF(NOT(ISBLANK(BC53)),_xlfn.XLOOKUP(BC53,ud_managed_by[lookupValue],ud_managed_by[lookupKey],"ERROR"),""), "")</f>
        <v/>
      </c>
      <c r="BE53" s="9"/>
      <c r="BF53" s="3" t="str">
        <f t="shared" si="4"/>
        <v/>
      </c>
      <c r="BG53" s="3" t="str">
        <f>IF($A53="","",IF((AND($A53="ADD",OR(BF53="",BF53="Excellent"))),"1",(_xlfn.XLOOKUP(BF53,condition[lookupValue],condition[lookupKey],""))))</f>
        <v/>
      </c>
      <c r="BH53" s="8" t="str">
        <f t="shared" si="5"/>
        <v/>
      </c>
      <c r="BI53" s="7"/>
    </row>
    <row r="54" spans="2:6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U54" s="7"/>
      <c r="V54" s="7"/>
      <c r="X54" s="3" t="str">
        <f>IF($A54="ADD",IF(NOT(ISBLANK(W54)),_xlfn.XLOOKUP(W54,ud_buffer_type[lookupValue],ud_buffer_type[lookupKey],"ERROR"),""), "")</f>
        <v/>
      </c>
      <c r="Z54" s="3" t="str">
        <f>IF($A54="ADD",IF(NOT(ISBLANK(Y54)),_xlfn.XLOOKUP(Y54,ud_biodiversity_site_type[lookupValue],ud_biodiversity_site_type[lookupKey],"ERROR"),""), "")</f>
        <v/>
      </c>
      <c r="AB54" s="3" t="str">
        <f>IF($A54="ADD",IF(NOT(ISBLANK(AA54)),_xlfn.XLOOKUP(AA54,ud_vegetation[lookupValue],ud_vegetation[lookupKey],"ERROR"),""), "")</f>
        <v/>
      </c>
      <c r="AD54" s="3" t="str">
        <f>IF($A54="ADD",IF(NOT(ISBLANK(AC54)),_xlfn.XLOOKUP(AC54,ud_area_function[lookupValue],ud_area_function[lookupKey],"ERROR"),""), "")</f>
        <v/>
      </c>
      <c r="AF54" s="3" t="str">
        <f>IF($A54="ADD",IF(NOT(ISBLANK(AE54)),_xlfn.XLOOKUP(AE54,ud_area_function[lookupValue],ud_area_function[lookupKey],"ERROR"),""), "")</f>
        <v/>
      </c>
      <c r="AH54" s="3" t="str">
        <f>IF($A54="ADD",IF(NOT(ISBLANK(AG54)),_xlfn.XLOOKUP(AG54,ud_management_objective[lookupValue],ud_management_objective[lookupKey],"ERROR"),""), "")</f>
        <v/>
      </c>
      <c r="AJ54" s="3" t="str">
        <f>IF($A54="ADD",IF(NOT(ISBLANK(AI54)),_xlfn.XLOOKUP(AI54,ud_management_type[lookupValue],ud_management_type[lookupKey],"ERROR"),""), "")</f>
        <v/>
      </c>
      <c r="AK54" s="7"/>
      <c r="AM54" s="3" t="str">
        <f>IF($A54="ADD",IF(NOT(ISBLANK(AL54)),_xlfn.XLOOKUP(AL54,ud_condition[lookupValue],ud_condition[lookupKey],"ERROR"),""), "")</f>
        <v/>
      </c>
      <c r="AO54" s="3" t="str">
        <f>IF($A54="ADD",IF(NOT(ISBLANK(AN54)),_xlfn.XLOOKUP(AN54,ud_condtion_target[lookupValue],ud_condtion_target[lookupKey],"ERROR"),""), "")</f>
        <v/>
      </c>
      <c r="AQ54" s="3" t="str">
        <f>IF($A54="ADD",IF(NOT(ISBLANK(AP54)),_xlfn.XLOOKUP(AP54,ud_condition[lookupValue],ud_condition[lookupKey],"ERROR"),""), "")</f>
        <v/>
      </c>
      <c r="AS54" s="3" t="str">
        <f>IF($A54="ADD",IF(NOT(ISBLANK(AR54)),_xlfn.XLOOKUP(AR54,ud_monitoring_participant[lookupValue],ud_monitoring_participant[lookupKey],"ERROR"),""), "")</f>
        <v/>
      </c>
      <c r="AW54" s="3" t="str">
        <f>IF($A54="ADD",IF(NOT(ISBLANK(AV54)),_xlfn.XLOOKUP(AV54,ud_biodiversity_risk_note[lookupValue],ud_biodiversity_risk_note[lookupKey],"ERROR"),""), "")</f>
        <v/>
      </c>
      <c r="AZ54" s="3" t="str">
        <f>IF($A54="ADD",IF(NOT(ISBLANK(AY54)),_xlfn.XLOOKUP(AY54,ud_pest_animal_management[lookupValue],ud_pest_animal_management[lookupKey],"ERROR"),""), "")</f>
        <v/>
      </c>
      <c r="BA54" s="8"/>
      <c r="BB54" s="4" t="str">
        <f t="shared" ca="1" si="3"/>
        <v/>
      </c>
      <c r="BD54" s="3" t="str">
        <f>IF($A54="ADD",IF(NOT(ISBLANK(BC54)),_xlfn.XLOOKUP(BC54,ud_managed_by[lookupValue],ud_managed_by[lookupKey],"ERROR"),""), "")</f>
        <v/>
      </c>
      <c r="BE54" s="9"/>
      <c r="BF54" s="3" t="str">
        <f t="shared" si="4"/>
        <v/>
      </c>
      <c r="BG54" s="3" t="str">
        <f>IF($A54="","",IF((AND($A54="ADD",OR(BF54="",BF54="Excellent"))),"1",(_xlfn.XLOOKUP(BF54,condition[lookupValue],condition[lookupKey],""))))</f>
        <v/>
      </c>
      <c r="BH54" s="8" t="str">
        <f t="shared" si="5"/>
        <v/>
      </c>
      <c r="BI54" s="7"/>
    </row>
    <row r="55" spans="2:6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U55" s="7"/>
      <c r="V55" s="7"/>
      <c r="X55" s="3" t="str">
        <f>IF($A55="ADD",IF(NOT(ISBLANK(W55)),_xlfn.XLOOKUP(W55,ud_buffer_type[lookupValue],ud_buffer_type[lookupKey],"ERROR"),""), "")</f>
        <v/>
      </c>
      <c r="Z55" s="3" t="str">
        <f>IF($A55="ADD",IF(NOT(ISBLANK(Y55)),_xlfn.XLOOKUP(Y55,ud_biodiversity_site_type[lookupValue],ud_biodiversity_site_type[lookupKey],"ERROR"),""), "")</f>
        <v/>
      </c>
      <c r="AB55" s="3" t="str">
        <f>IF($A55="ADD",IF(NOT(ISBLANK(AA55)),_xlfn.XLOOKUP(AA55,ud_vegetation[lookupValue],ud_vegetation[lookupKey],"ERROR"),""), "")</f>
        <v/>
      </c>
      <c r="AD55" s="3" t="str">
        <f>IF($A55="ADD",IF(NOT(ISBLANK(AC55)),_xlfn.XLOOKUP(AC55,ud_area_function[lookupValue],ud_area_function[lookupKey],"ERROR"),""), "")</f>
        <v/>
      </c>
      <c r="AF55" s="3" t="str">
        <f>IF($A55="ADD",IF(NOT(ISBLANK(AE55)),_xlfn.XLOOKUP(AE55,ud_area_function[lookupValue],ud_area_function[lookupKey],"ERROR"),""), "")</f>
        <v/>
      </c>
      <c r="AH55" s="3" t="str">
        <f>IF($A55="ADD",IF(NOT(ISBLANK(AG55)),_xlfn.XLOOKUP(AG55,ud_management_objective[lookupValue],ud_management_objective[lookupKey],"ERROR"),""), "")</f>
        <v/>
      </c>
      <c r="AJ55" s="3" t="str">
        <f>IF($A55="ADD",IF(NOT(ISBLANK(AI55)),_xlfn.XLOOKUP(AI55,ud_management_type[lookupValue],ud_management_type[lookupKey],"ERROR"),""), "")</f>
        <v/>
      </c>
      <c r="AK55" s="7"/>
      <c r="AM55" s="3" t="str">
        <f>IF($A55="ADD",IF(NOT(ISBLANK(AL55)),_xlfn.XLOOKUP(AL55,ud_condition[lookupValue],ud_condition[lookupKey],"ERROR"),""), "")</f>
        <v/>
      </c>
      <c r="AO55" s="3" t="str">
        <f>IF($A55="ADD",IF(NOT(ISBLANK(AN55)),_xlfn.XLOOKUP(AN55,ud_condtion_target[lookupValue],ud_condtion_target[lookupKey],"ERROR"),""), "")</f>
        <v/>
      </c>
      <c r="AQ55" s="3" t="str">
        <f>IF($A55="ADD",IF(NOT(ISBLANK(AP55)),_xlfn.XLOOKUP(AP55,ud_condition[lookupValue],ud_condition[lookupKey],"ERROR"),""), "")</f>
        <v/>
      </c>
      <c r="AS55" s="3" t="str">
        <f>IF($A55="ADD",IF(NOT(ISBLANK(AR55)),_xlfn.XLOOKUP(AR55,ud_monitoring_participant[lookupValue],ud_monitoring_participant[lookupKey],"ERROR"),""), "")</f>
        <v/>
      </c>
      <c r="AW55" s="3" t="str">
        <f>IF($A55="ADD",IF(NOT(ISBLANK(AV55)),_xlfn.XLOOKUP(AV55,ud_biodiversity_risk_note[lookupValue],ud_biodiversity_risk_note[lookupKey],"ERROR"),""), "")</f>
        <v/>
      </c>
      <c r="AZ55" s="3" t="str">
        <f>IF($A55="ADD",IF(NOT(ISBLANK(AY55)),_xlfn.XLOOKUP(AY55,ud_pest_animal_management[lookupValue],ud_pest_animal_management[lookupKey],"ERROR"),""), "")</f>
        <v/>
      </c>
      <c r="BA55" s="8"/>
      <c r="BB55" s="4" t="str">
        <f t="shared" ca="1" si="3"/>
        <v/>
      </c>
      <c r="BD55" s="3" t="str">
        <f>IF($A55="ADD",IF(NOT(ISBLANK(BC55)),_xlfn.XLOOKUP(BC55,ud_managed_by[lookupValue],ud_managed_by[lookupKey],"ERROR"),""), "")</f>
        <v/>
      </c>
      <c r="BE55" s="9"/>
      <c r="BF55" s="3" t="str">
        <f t="shared" si="4"/>
        <v/>
      </c>
      <c r="BG55" s="3" t="str">
        <f>IF($A55="","",IF((AND($A55="ADD",OR(BF55="",BF55="Excellent"))),"1",(_xlfn.XLOOKUP(BF55,condition[lookupValue],condition[lookupKey],""))))</f>
        <v/>
      </c>
      <c r="BH55" s="8" t="str">
        <f t="shared" si="5"/>
        <v/>
      </c>
      <c r="BI55" s="7"/>
    </row>
    <row r="56" spans="2:6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U56" s="7"/>
      <c r="V56" s="7"/>
      <c r="X56" s="3" t="str">
        <f>IF($A56="ADD",IF(NOT(ISBLANK(W56)),_xlfn.XLOOKUP(W56,ud_buffer_type[lookupValue],ud_buffer_type[lookupKey],"ERROR"),""), "")</f>
        <v/>
      </c>
      <c r="Z56" s="3" t="str">
        <f>IF($A56="ADD",IF(NOT(ISBLANK(Y56)),_xlfn.XLOOKUP(Y56,ud_biodiversity_site_type[lookupValue],ud_biodiversity_site_type[lookupKey],"ERROR"),""), "")</f>
        <v/>
      </c>
      <c r="AB56" s="3" t="str">
        <f>IF($A56="ADD",IF(NOT(ISBLANK(AA56)),_xlfn.XLOOKUP(AA56,ud_vegetation[lookupValue],ud_vegetation[lookupKey],"ERROR"),""), "")</f>
        <v/>
      </c>
      <c r="AD56" s="3" t="str">
        <f>IF($A56="ADD",IF(NOT(ISBLANK(AC56)),_xlfn.XLOOKUP(AC56,ud_area_function[lookupValue],ud_area_function[lookupKey],"ERROR"),""), "")</f>
        <v/>
      </c>
      <c r="AF56" s="3" t="str">
        <f>IF($A56="ADD",IF(NOT(ISBLANK(AE56)),_xlfn.XLOOKUP(AE56,ud_area_function[lookupValue],ud_area_function[lookupKey],"ERROR"),""), "")</f>
        <v/>
      </c>
      <c r="AH56" s="3" t="str">
        <f>IF($A56="ADD",IF(NOT(ISBLANK(AG56)),_xlfn.XLOOKUP(AG56,ud_management_objective[lookupValue],ud_management_objective[lookupKey],"ERROR"),""), "")</f>
        <v/>
      </c>
      <c r="AJ56" s="3" t="str">
        <f>IF($A56="ADD",IF(NOT(ISBLANK(AI56)),_xlfn.XLOOKUP(AI56,ud_management_type[lookupValue],ud_management_type[lookupKey],"ERROR"),""), "")</f>
        <v/>
      </c>
      <c r="AK56" s="7"/>
      <c r="AM56" s="3" t="str">
        <f>IF($A56="ADD",IF(NOT(ISBLANK(AL56)),_xlfn.XLOOKUP(AL56,ud_condition[lookupValue],ud_condition[lookupKey],"ERROR"),""), "")</f>
        <v/>
      </c>
      <c r="AO56" s="3" t="str">
        <f>IF($A56="ADD",IF(NOT(ISBLANK(AN56)),_xlfn.XLOOKUP(AN56,ud_condtion_target[lookupValue],ud_condtion_target[lookupKey],"ERROR"),""), "")</f>
        <v/>
      </c>
      <c r="AQ56" s="3" t="str">
        <f>IF($A56="ADD",IF(NOT(ISBLANK(AP56)),_xlfn.XLOOKUP(AP56,ud_condition[lookupValue],ud_condition[lookupKey],"ERROR"),""), "")</f>
        <v/>
      </c>
      <c r="AS56" s="3" t="str">
        <f>IF($A56="ADD",IF(NOT(ISBLANK(AR56)),_xlfn.XLOOKUP(AR56,ud_monitoring_participant[lookupValue],ud_monitoring_participant[lookupKey],"ERROR"),""), "")</f>
        <v/>
      </c>
      <c r="AW56" s="3" t="str">
        <f>IF($A56="ADD",IF(NOT(ISBLANK(AV56)),_xlfn.XLOOKUP(AV56,ud_biodiversity_risk_note[lookupValue],ud_biodiversity_risk_note[lookupKey],"ERROR"),""), "")</f>
        <v/>
      </c>
      <c r="AZ56" s="3" t="str">
        <f>IF($A56="ADD",IF(NOT(ISBLANK(AY56)),_xlfn.XLOOKUP(AY56,ud_pest_animal_management[lookupValue],ud_pest_animal_management[lookupKey],"ERROR"),""), "")</f>
        <v/>
      </c>
      <c r="BA56" s="8"/>
      <c r="BB56" s="4" t="str">
        <f t="shared" ca="1" si="3"/>
        <v/>
      </c>
      <c r="BD56" s="3" t="str">
        <f>IF($A56="ADD",IF(NOT(ISBLANK(BC56)),_xlfn.XLOOKUP(BC56,ud_managed_by[lookupValue],ud_managed_by[lookupKey],"ERROR"),""), "")</f>
        <v/>
      </c>
      <c r="BE56" s="9"/>
      <c r="BF56" s="3" t="str">
        <f t="shared" si="4"/>
        <v/>
      </c>
      <c r="BG56" s="3" t="str">
        <f>IF($A56="","",IF((AND($A56="ADD",OR(BF56="",BF56="Excellent"))),"1",(_xlfn.XLOOKUP(BF56,condition[lookupValue],condition[lookupKey],""))))</f>
        <v/>
      </c>
      <c r="BH56" s="8" t="str">
        <f t="shared" si="5"/>
        <v/>
      </c>
      <c r="BI56" s="7"/>
    </row>
    <row r="57" spans="2:6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U57" s="7"/>
      <c r="V57" s="7"/>
      <c r="X57" s="3" t="str">
        <f>IF($A57="ADD",IF(NOT(ISBLANK(W57)),_xlfn.XLOOKUP(W57,ud_buffer_type[lookupValue],ud_buffer_type[lookupKey],"ERROR"),""), "")</f>
        <v/>
      </c>
      <c r="Z57" s="3" t="str">
        <f>IF($A57="ADD",IF(NOT(ISBLANK(Y57)),_xlfn.XLOOKUP(Y57,ud_biodiversity_site_type[lookupValue],ud_biodiversity_site_type[lookupKey],"ERROR"),""), "")</f>
        <v/>
      </c>
      <c r="AB57" s="3" t="str">
        <f>IF($A57="ADD",IF(NOT(ISBLANK(AA57)),_xlfn.XLOOKUP(AA57,ud_vegetation[lookupValue],ud_vegetation[lookupKey],"ERROR"),""), "")</f>
        <v/>
      </c>
      <c r="AD57" s="3" t="str">
        <f>IF($A57="ADD",IF(NOT(ISBLANK(AC57)),_xlfn.XLOOKUP(AC57,ud_area_function[lookupValue],ud_area_function[lookupKey],"ERROR"),""), "")</f>
        <v/>
      </c>
      <c r="AF57" s="3" t="str">
        <f>IF($A57="ADD",IF(NOT(ISBLANK(AE57)),_xlfn.XLOOKUP(AE57,ud_area_function[lookupValue],ud_area_function[lookupKey],"ERROR"),""), "")</f>
        <v/>
      </c>
      <c r="AH57" s="3" t="str">
        <f>IF($A57="ADD",IF(NOT(ISBLANK(AG57)),_xlfn.XLOOKUP(AG57,ud_management_objective[lookupValue],ud_management_objective[lookupKey],"ERROR"),""), "")</f>
        <v/>
      </c>
      <c r="AJ57" s="3" t="str">
        <f>IF($A57="ADD",IF(NOT(ISBLANK(AI57)),_xlfn.XLOOKUP(AI57,ud_management_type[lookupValue],ud_management_type[lookupKey],"ERROR"),""), "")</f>
        <v/>
      </c>
      <c r="AK57" s="7"/>
      <c r="AM57" s="3" t="str">
        <f>IF($A57="ADD",IF(NOT(ISBLANK(AL57)),_xlfn.XLOOKUP(AL57,ud_condition[lookupValue],ud_condition[lookupKey],"ERROR"),""), "")</f>
        <v/>
      </c>
      <c r="AO57" s="3" t="str">
        <f>IF($A57="ADD",IF(NOT(ISBLANK(AN57)),_xlfn.XLOOKUP(AN57,ud_condtion_target[lookupValue],ud_condtion_target[lookupKey],"ERROR"),""), "")</f>
        <v/>
      </c>
      <c r="AQ57" s="3" t="str">
        <f>IF($A57="ADD",IF(NOT(ISBLANK(AP57)),_xlfn.XLOOKUP(AP57,ud_condition[lookupValue],ud_condition[lookupKey],"ERROR"),""), "")</f>
        <v/>
      </c>
      <c r="AS57" s="3" t="str">
        <f>IF($A57="ADD",IF(NOT(ISBLANK(AR57)),_xlfn.XLOOKUP(AR57,ud_monitoring_participant[lookupValue],ud_monitoring_participant[lookupKey],"ERROR"),""), "")</f>
        <v/>
      </c>
      <c r="AW57" s="3" t="str">
        <f>IF($A57="ADD",IF(NOT(ISBLANK(AV57)),_xlfn.XLOOKUP(AV57,ud_biodiversity_risk_note[lookupValue],ud_biodiversity_risk_note[lookupKey],"ERROR"),""), "")</f>
        <v/>
      </c>
      <c r="AZ57" s="3" t="str">
        <f>IF($A57="ADD",IF(NOT(ISBLANK(AY57)),_xlfn.XLOOKUP(AY57,ud_pest_animal_management[lookupValue],ud_pest_animal_management[lookupKey],"ERROR"),""), "")</f>
        <v/>
      </c>
      <c r="BA57" s="8"/>
      <c r="BB57" s="4" t="str">
        <f t="shared" ca="1" si="3"/>
        <v/>
      </c>
      <c r="BD57" s="3" t="str">
        <f>IF($A57="ADD",IF(NOT(ISBLANK(BC57)),_xlfn.XLOOKUP(BC57,ud_managed_by[lookupValue],ud_managed_by[lookupKey],"ERROR"),""), "")</f>
        <v/>
      </c>
      <c r="BE57" s="9"/>
      <c r="BF57" s="3" t="str">
        <f t="shared" si="4"/>
        <v/>
      </c>
      <c r="BG57" s="3" t="str">
        <f>IF($A57="","",IF((AND($A57="ADD",OR(BF57="",BF57="Excellent"))),"1",(_xlfn.XLOOKUP(BF57,condition[lookupValue],condition[lookupKey],""))))</f>
        <v/>
      </c>
      <c r="BH57" s="8" t="str">
        <f t="shared" si="5"/>
        <v/>
      </c>
      <c r="BI57" s="7"/>
    </row>
    <row r="58" spans="2:6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U58" s="7"/>
      <c r="V58" s="7"/>
      <c r="X58" s="3" t="str">
        <f>IF($A58="ADD",IF(NOT(ISBLANK(W58)),_xlfn.XLOOKUP(W58,ud_buffer_type[lookupValue],ud_buffer_type[lookupKey],"ERROR"),""), "")</f>
        <v/>
      </c>
      <c r="Z58" s="3" t="str">
        <f>IF($A58="ADD",IF(NOT(ISBLANK(Y58)),_xlfn.XLOOKUP(Y58,ud_biodiversity_site_type[lookupValue],ud_biodiversity_site_type[lookupKey],"ERROR"),""), "")</f>
        <v/>
      </c>
      <c r="AB58" s="3" t="str">
        <f>IF($A58="ADD",IF(NOT(ISBLANK(AA58)),_xlfn.XLOOKUP(AA58,ud_vegetation[lookupValue],ud_vegetation[lookupKey],"ERROR"),""), "")</f>
        <v/>
      </c>
      <c r="AD58" s="3" t="str">
        <f>IF($A58="ADD",IF(NOT(ISBLANK(AC58)),_xlfn.XLOOKUP(AC58,ud_area_function[lookupValue],ud_area_function[lookupKey],"ERROR"),""), "")</f>
        <v/>
      </c>
      <c r="AF58" s="3" t="str">
        <f>IF($A58="ADD",IF(NOT(ISBLANK(AE58)),_xlfn.XLOOKUP(AE58,ud_area_function[lookupValue],ud_area_function[lookupKey],"ERROR"),""), "")</f>
        <v/>
      </c>
      <c r="AH58" s="3" t="str">
        <f>IF($A58="ADD",IF(NOT(ISBLANK(AG58)),_xlfn.XLOOKUP(AG58,ud_management_objective[lookupValue],ud_management_objective[lookupKey],"ERROR"),""), "")</f>
        <v/>
      </c>
      <c r="AJ58" s="3" t="str">
        <f>IF($A58="ADD",IF(NOT(ISBLANK(AI58)),_xlfn.XLOOKUP(AI58,ud_management_type[lookupValue],ud_management_type[lookupKey],"ERROR"),""), "")</f>
        <v/>
      </c>
      <c r="AK58" s="7"/>
      <c r="AM58" s="3" t="str">
        <f>IF($A58="ADD",IF(NOT(ISBLANK(AL58)),_xlfn.XLOOKUP(AL58,ud_condition[lookupValue],ud_condition[lookupKey],"ERROR"),""), "")</f>
        <v/>
      </c>
      <c r="AO58" s="3" t="str">
        <f>IF($A58="ADD",IF(NOT(ISBLANK(AN58)),_xlfn.XLOOKUP(AN58,ud_condtion_target[lookupValue],ud_condtion_target[lookupKey],"ERROR"),""), "")</f>
        <v/>
      </c>
      <c r="AQ58" s="3" t="str">
        <f>IF($A58="ADD",IF(NOT(ISBLANK(AP58)),_xlfn.XLOOKUP(AP58,ud_condition[lookupValue],ud_condition[lookupKey],"ERROR"),""), "")</f>
        <v/>
      </c>
      <c r="AS58" s="3" t="str">
        <f>IF($A58="ADD",IF(NOT(ISBLANK(AR58)),_xlfn.XLOOKUP(AR58,ud_monitoring_participant[lookupValue],ud_monitoring_participant[lookupKey],"ERROR"),""), "")</f>
        <v/>
      </c>
      <c r="AW58" s="3" t="str">
        <f>IF($A58="ADD",IF(NOT(ISBLANK(AV58)),_xlfn.XLOOKUP(AV58,ud_biodiversity_risk_note[lookupValue],ud_biodiversity_risk_note[lookupKey],"ERROR"),""), "")</f>
        <v/>
      </c>
      <c r="AZ58" s="3" t="str">
        <f>IF($A58="ADD",IF(NOT(ISBLANK(AY58)),_xlfn.XLOOKUP(AY58,ud_pest_animal_management[lookupValue],ud_pest_animal_management[lookupKey],"ERROR"),""), "")</f>
        <v/>
      </c>
      <c r="BA58" s="8"/>
      <c r="BB58" s="4" t="str">
        <f t="shared" ca="1" si="3"/>
        <v/>
      </c>
      <c r="BD58" s="3" t="str">
        <f>IF($A58="ADD",IF(NOT(ISBLANK(BC58)),_xlfn.XLOOKUP(BC58,ud_managed_by[lookupValue],ud_managed_by[lookupKey],"ERROR"),""), "")</f>
        <v/>
      </c>
      <c r="BE58" s="9"/>
      <c r="BF58" s="3" t="str">
        <f t="shared" si="4"/>
        <v/>
      </c>
      <c r="BG58" s="3" t="str">
        <f>IF($A58="","",IF((AND($A58="ADD",OR(BF58="",BF58="Excellent"))),"1",(_xlfn.XLOOKUP(BF58,condition[lookupValue],condition[lookupKey],""))))</f>
        <v/>
      </c>
      <c r="BH58" s="8" t="str">
        <f t="shared" si="5"/>
        <v/>
      </c>
      <c r="BI58" s="7"/>
    </row>
    <row r="59" spans="2:6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U59" s="7"/>
      <c r="V59" s="7"/>
      <c r="X59" s="3" t="str">
        <f>IF($A59="ADD",IF(NOT(ISBLANK(W59)),_xlfn.XLOOKUP(W59,ud_buffer_type[lookupValue],ud_buffer_type[lookupKey],"ERROR"),""), "")</f>
        <v/>
      </c>
      <c r="Z59" s="3" t="str">
        <f>IF($A59="ADD",IF(NOT(ISBLANK(Y59)),_xlfn.XLOOKUP(Y59,ud_biodiversity_site_type[lookupValue],ud_biodiversity_site_type[lookupKey],"ERROR"),""), "")</f>
        <v/>
      </c>
      <c r="AB59" s="3" t="str">
        <f>IF($A59="ADD",IF(NOT(ISBLANK(AA59)),_xlfn.XLOOKUP(AA59,ud_vegetation[lookupValue],ud_vegetation[lookupKey],"ERROR"),""), "")</f>
        <v/>
      </c>
      <c r="AD59" s="3" t="str">
        <f>IF($A59="ADD",IF(NOT(ISBLANK(AC59)),_xlfn.XLOOKUP(AC59,ud_area_function[lookupValue],ud_area_function[lookupKey],"ERROR"),""), "")</f>
        <v/>
      </c>
      <c r="AF59" s="3" t="str">
        <f>IF($A59="ADD",IF(NOT(ISBLANK(AE59)),_xlfn.XLOOKUP(AE59,ud_area_function[lookupValue],ud_area_function[lookupKey],"ERROR"),""), "")</f>
        <v/>
      </c>
      <c r="AH59" s="3" t="str">
        <f>IF($A59="ADD",IF(NOT(ISBLANK(AG59)),_xlfn.XLOOKUP(AG59,ud_management_objective[lookupValue],ud_management_objective[lookupKey],"ERROR"),""), "")</f>
        <v/>
      </c>
      <c r="AJ59" s="3" t="str">
        <f>IF($A59="ADD",IF(NOT(ISBLANK(AI59)),_xlfn.XLOOKUP(AI59,ud_management_type[lookupValue],ud_management_type[lookupKey],"ERROR"),""), "")</f>
        <v/>
      </c>
      <c r="AK59" s="7"/>
      <c r="AM59" s="3" t="str">
        <f>IF($A59="ADD",IF(NOT(ISBLANK(AL59)),_xlfn.XLOOKUP(AL59,ud_condition[lookupValue],ud_condition[lookupKey],"ERROR"),""), "")</f>
        <v/>
      </c>
      <c r="AO59" s="3" t="str">
        <f>IF($A59="ADD",IF(NOT(ISBLANK(AN59)),_xlfn.XLOOKUP(AN59,ud_condtion_target[lookupValue],ud_condtion_target[lookupKey],"ERROR"),""), "")</f>
        <v/>
      </c>
      <c r="AQ59" s="3" t="str">
        <f>IF($A59="ADD",IF(NOT(ISBLANK(AP59)),_xlfn.XLOOKUP(AP59,ud_condition[lookupValue],ud_condition[lookupKey],"ERROR"),""), "")</f>
        <v/>
      </c>
      <c r="AS59" s="3" t="str">
        <f>IF($A59="ADD",IF(NOT(ISBLANK(AR59)),_xlfn.XLOOKUP(AR59,ud_monitoring_participant[lookupValue],ud_monitoring_participant[lookupKey],"ERROR"),""), "")</f>
        <v/>
      </c>
      <c r="AW59" s="3" t="str">
        <f>IF($A59="ADD",IF(NOT(ISBLANK(AV59)),_xlfn.XLOOKUP(AV59,ud_biodiversity_risk_note[lookupValue],ud_biodiversity_risk_note[lookupKey],"ERROR"),""), "")</f>
        <v/>
      </c>
      <c r="AZ59" s="3" t="str">
        <f>IF($A59="ADD",IF(NOT(ISBLANK(AY59)),_xlfn.XLOOKUP(AY59,ud_pest_animal_management[lookupValue],ud_pest_animal_management[lookupKey],"ERROR"),""), "")</f>
        <v/>
      </c>
      <c r="BA59" s="8"/>
      <c r="BB59" s="4" t="str">
        <f t="shared" ca="1" si="3"/>
        <v/>
      </c>
      <c r="BD59" s="3" t="str">
        <f>IF($A59="ADD",IF(NOT(ISBLANK(BC59)),_xlfn.XLOOKUP(BC59,ud_managed_by[lookupValue],ud_managed_by[lookupKey],"ERROR"),""), "")</f>
        <v/>
      </c>
      <c r="BE59" s="9"/>
      <c r="BF59" s="3" t="str">
        <f t="shared" si="4"/>
        <v/>
      </c>
      <c r="BG59" s="3" t="str">
        <f>IF($A59="","",IF((AND($A59="ADD",OR(BF59="",BF59="Excellent"))),"1",(_xlfn.XLOOKUP(BF59,condition[lookupValue],condition[lookupKey],""))))</f>
        <v/>
      </c>
      <c r="BH59" s="8" t="str">
        <f t="shared" si="5"/>
        <v/>
      </c>
      <c r="BI59" s="7"/>
    </row>
    <row r="60" spans="2:6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U60" s="7"/>
      <c r="V60" s="7"/>
      <c r="X60" s="3" t="str">
        <f>IF($A60="ADD",IF(NOT(ISBLANK(W60)),_xlfn.XLOOKUP(W60,ud_buffer_type[lookupValue],ud_buffer_type[lookupKey],"ERROR"),""), "")</f>
        <v/>
      </c>
      <c r="Z60" s="3" t="str">
        <f>IF($A60="ADD",IF(NOT(ISBLANK(Y60)),_xlfn.XLOOKUP(Y60,ud_biodiversity_site_type[lookupValue],ud_biodiversity_site_type[lookupKey],"ERROR"),""), "")</f>
        <v/>
      </c>
      <c r="AB60" s="3" t="str">
        <f>IF($A60="ADD",IF(NOT(ISBLANK(AA60)),_xlfn.XLOOKUP(AA60,ud_vegetation[lookupValue],ud_vegetation[lookupKey],"ERROR"),""), "")</f>
        <v/>
      </c>
      <c r="AD60" s="3" t="str">
        <f>IF($A60="ADD",IF(NOT(ISBLANK(AC60)),_xlfn.XLOOKUP(AC60,ud_area_function[lookupValue],ud_area_function[lookupKey],"ERROR"),""), "")</f>
        <v/>
      </c>
      <c r="AF60" s="3" t="str">
        <f>IF($A60="ADD",IF(NOT(ISBLANK(AE60)),_xlfn.XLOOKUP(AE60,ud_area_function[lookupValue],ud_area_function[lookupKey],"ERROR"),""), "")</f>
        <v/>
      </c>
      <c r="AH60" s="3" t="str">
        <f>IF($A60="ADD",IF(NOT(ISBLANK(AG60)),_xlfn.XLOOKUP(AG60,ud_management_objective[lookupValue],ud_management_objective[lookupKey],"ERROR"),""), "")</f>
        <v/>
      </c>
      <c r="AJ60" s="3" t="str">
        <f>IF($A60="ADD",IF(NOT(ISBLANK(AI60)),_xlfn.XLOOKUP(AI60,ud_management_type[lookupValue],ud_management_type[lookupKey],"ERROR"),""), "")</f>
        <v/>
      </c>
      <c r="AK60" s="7"/>
      <c r="AM60" s="3" t="str">
        <f>IF($A60="ADD",IF(NOT(ISBLANK(AL60)),_xlfn.XLOOKUP(AL60,ud_condition[lookupValue],ud_condition[lookupKey],"ERROR"),""), "")</f>
        <v/>
      </c>
      <c r="AO60" s="3" t="str">
        <f>IF($A60="ADD",IF(NOT(ISBLANK(AN60)),_xlfn.XLOOKUP(AN60,ud_condtion_target[lookupValue],ud_condtion_target[lookupKey],"ERROR"),""), "")</f>
        <v/>
      </c>
      <c r="AQ60" s="3" t="str">
        <f>IF($A60="ADD",IF(NOT(ISBLANK(AP60)),_xlfn.XLOOKUP(AP60,ud_condition[lookupValue],ud_condition[lookupKey],"ERROR"),""), "")</f>
        <v/>
      </c>
      <c r="AS60" s="3" t="str">
        <f>IF($A60="ADD",IF(NOT(ISBLANK(AR60)),_xlfn.XLOOKUP(AR60,ud_monitoring_participant[lookupValue],ud_monitoring_participant[lookupKey],"ERROR"),""), "")</f>
        <v/>
      </c>
      <c r="AW60" s="3" t="str">
        <f>IF($A60="ADD",IF(NOT(ISBLANK(AV60)),_xlfn.XLOOKUP(AV60,ud_biodiversity_risk_note[lookupValue],ud_biodiversity_risk_note[lookupKey],"ERROR"),""), "")</f>
        <v/>
      </c>
      <c r="AZ60" s="3" t="str">
        <f>IF($A60="ADD",IF(NOT(ISBLANK(AY60)),_xlfn.XLOOKUP(AY60,ud_pest_animal_management[lookupValue],ud_pest_animal_management[lookupKey],"ERROR"),""), "")</f>
        <v/>
      </c>
      <c r="BA60" s="8"/>
      <c r="BB60" s="4" t="str">
        <f t="shared" ca="1" si="3"/>
        <v/>
      </c>
      <c r="BD60" s="3" t="str">
        <f>IF($A60="ADD",IF(NOT(ISBLANK(BC60)),_xlfn.XLOOKUP(BC60,ud_managed_by[lookupValue],ud_managed_by[lookupKey],"ERROR"),""), "")</f>
        <v/>
      </c>
      <c r="BE60" s="9"/>
      <c r="BF60" s="3" t="str">
        <f t="shared" si="4"/>
        <v/>
      </c>
      <c r="BG60" s="3" t="str">
        <f>IF($A60="","",IF((AND($A60="ADD",OR(BF60="",BF60="Excellent"))),"1",(_xlfn.XLOOKUP(BF60,condition[lookupValue],condition[lookupKey],""))))</f>
        <v/>
      </c>
      <c r="BH60" s="8" t="str">
        <f t="shared" si="5"/>
        <v/>
      </c>
      <c r="BI60" s="7"/>
    </row>
    <row r="61" spans="2:6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U61" s="7"/>
      <c r="V61" s="7"/>
      <c r="X61" s="3" t="str">
        <f>IF($A61="ADD",IF(NOT(ISBLANK(W61)),_xlfn.XLOOKUP(W61,ud_buffer_type[lookupValue],ud_buffer_type[lookupKey],"ERROR"),""), "")</f>
        <v/>
      </c>
      <c r="Z61" s="3" t="str">
        <f>IF($A61="ADD",IF(NOT(ISBLANK(Y61)),_xlfn.XLOOKUP(Y61,ud_biodiversity_site_type[lookupValue],ud_biodiversity_site_type[lookupKey],"ERROR"),""), "")</f>
        <v/>
      </c>
      <c r="AB61" s="3" t="str">
        <f>IF($A61="ADD",IF(NOT(ISBLANK(AA61)),_xlfn.XLOOKUP(AA61,ud_vegetation[lookupValue],ud_vegetation[lookupKey],"ERROR"),""), "")</f>
        <v/>
      </c>
      <c r="AD61" s="3" t="str">
        <f>IF($A61="ADD",IF(NOT(ISBLANK(AC61)),_xlfn.XLOOKUP(AC61,ud_area_function[lookupValue],ud_area_function[lookupKey],"ERROR"),""), "")</f>
        <v/>
      </c>
      <c r="AF61" s="3" t="str">
        <f>IF($A61="ADD",IF(NOT(ISBLANK(AE61)),_xlfn.XLOOKUP(AE61,ud_area_function[lookupValue],ud_area_function[lookupKey],"ERROR"),""), "")</f>
        <v/>
      </c>
      <c r="AH61" s="3" t="str">
        <f>IF($A61="ADD",IF(NOT(ISBLANK(AG61)),_xlfn.XLOOKUP(AG61,ud_management_objective[lookupValue],ud_management_objective[lookupKey],"ERROR"),""), "")</f>
        <v/>
      </c>
      <c r="AJ61" s="3" t="str">
        <f>IF($A61="ADD",IF(NOT(ISBLANK(AI61)),_xlfn.XLOOKUP(AI61,ud_management_type[lookupValue],ud_management_type[lookupKey],"ERROR"),""), "")</f>
        <v/>
      </c>
      <c r="AK61" s="7"/>
      <c r="AM61" s="3" t="str">
        <f>IF($A61="ADD",IF(NOT(ISBLANK(AL61)),_xlfn.XLOOKUP(AL61,ud_condition[lookupValue],ud_condition[lookupKey],"ERROR"),""), "")</f>
        <v/>
      </c>
      <c r="AO61" s="3" t="str">
        <f>IF($A61="ADD",IF(NOT(ISBLANK(AN61)),_xlfn.XLOOKUP(AN61,ud_condtion_target[lookupValue],ud_condtion_target[lookupKey],"ERROR"),""), "")</f>
        <v/>
      </c>
      <c r="AQ61" s="3" t="str">
        <f>IF($A61="ADD",IF(NOT(ISBLANK(AP61)),_xlfn.XLOOKUP(AP61,ud_condition[lookupValue],ud_condition[lookupKey],"ERROR"),""), "")</f>
        <v/>
      </c>
      <c r="AS61" s="3" t="str">
        <f>IF($A61="ADD",IF(NOT(ISBLANK(AR61)),_xlfn.XLOOKUP(AR61,ud_monitoring_participant[lookupValue],ud_monitoring_participant[lookupKey],"ERROR"),""), "")</f>
        <v/>
      </c>
      <c r="AW61" s="3" t="str">
        <f>IF($A61="ADD",IF(NOT(ISBLANK(AV61)),_xlfn.XLOOKUP(AV61,ud_biodiversity_risk_note[lookupValue],ud_biodiversity_risk_note[lookupKey],"ERROR"),""), "")</f>
        <v/>
      </c>
      <c r="AZ61" s="3" t="str">
        <f>IF($A61="ADD",IF(NOT(ISBLANK(AY61)),_xlfn.XLOOKUP(AY61,ud_pest_animal_management[lookupValue],ud_pest_animal_management[lookupKey],"ERROR"),""), "")</f>
        <v/>
      </c>
      <c r="BA61" s="8"/>
      <c r="BB61" s="4" t="str">
        <f t="shared" ca="1" si="3"/>
        <v/>
      </c>
      <c r="BD61" s="3" t="str">
        <f>IF($A61="ADD",IF(NOT(ISBLANK(BC61)),_xlfn.XLOOKUP(BC61,ud_managed_by[lookupValue],ud_managed_by[lookupKey],"ERROR"),""), "")</f>
        <v/>
      </c>
      <c r="BE61" s="9"/>
      <c r="BF61" s="3" t="str">
        <f t="shared" si="4"/>
        <v/>
      </c>
      <c r="BG61" s="3" t="str">
        <f>IF($A61="","",IF((AND($A61="ADD",OR(BF61="",BF61="Excellent"))),"1",(_xlfn.XLOOKUP(BF61,condition[lookupValue],condition[lookupKey],""))))</f>
        <v/>
      </c>
      <c r="BH61" s="8" t="str">
        <f t="shared" si="5"/>
        <v/>
      </c>
      <c r="BI61" s="7"/>
    </row>
    <row r="62" spans="2:6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U62" s="7"/>
      <c r="V62" s="7"/>
      <c r="X62" s="3" t="str">
        <f>IF($A62="ADD",IF(NOT(ISBLANK(W62)),_xlfn.XLOOKUP(W62,ud_buffer_type[lookupValue],ud_buffer_type[lookupKey],"ERROR"),""), "")</f>
        <v/>
      </c>
      <c r="Z62" s="3" t="str">
        <f>IF($A62="ADD",IF(NOT(ISBLANK(Y62)),_xlfn.XLOOKUP(Y62,ud_biodiversity_site_type[lookupValue],ud_biodiversity_site_type[lookupKey],"ERROR"),""), "")</f>
        <v/>
      </c>
      <c r="AB62" s="3" t="str">
        <f>IF($A62="ADD",IF(NOT(ISBLANK(AA62)),_xlfn.XLOOKUP(AA62,ud_vegetation[lookupValue],ud_vegetation[lookupKey],"ERROR"),""), "")</f>
        <v/>
      </c>
      <c r="AD62" s="3" t="str">
        <f>IF($A62="ADD",IF(NOT(ISBLANK(AC62)),_xlfn.XLOOKUP(AC62,ud_area_function[lookupValue],ud_area_function[lookupKey],"ERROR"),""), "")</f>
        <v/>
      </c>
      <c r="AF62" s="3" t="str">
        <f>IF($A62="ADD",IF(NOT(ISBLANK(AE62)),_xlfn.XLOOKUP(AE62,ud_area_function[lookupValue],ud_area_function[lookupKey],"ERROR"),""), "")</f>
        <v/>
      </c>
      <c r="AH62" s="3" t="str">
        <f>IF($A62="ADD",IF(NOT(ISBLANK(AG62)),_xlfn.XLOOKUP(AG62,ud_management_objective[lookupValue],ud_management_objective[lookupKey],"ERROR"),""), "")</f>
        <v/>
      </c>
      <c r="AJ62" s="3" t="str">
        <f>IF($A62="ADD",IF(NOT(ISBLANK(AI62)),_xlfn.XLOOKUP(AI62,ud_management_type[lookupValue],ud_management_type[lookupKey],"ERROR"),""), "")</f>
        <v/>
      </c>
      <c r="AK62" s="7"/>
      <c r="AM62" s="3" t="str">
        <f>IF($A62="ADD",IF(NOT(ISBLANK(AL62)),_xlfn.XLOOKUP(AL62,ud_condition[lookupValue],ud_condition[lookupKey],"ERROR"),""), "")</f>
        <v/>
      </c>
      <c r="AO62" s="3" t="str">
        <f>IF($A62="ADD",IF(NOT(ISBLANK(AN62)),_xlfn.XLOOKUP(AN62,ud_condtion_target[lookupValue],ud_condtion_target[lookupKey],"ERROR"),""), "")</f>
        <v/>
      </c>
      <c r="AQ62" s="3" t="str">
        <f>IF($A62="ADD",IF(NOT(ISBLANK(AP62)),_xlfn.XLOOKUP(AP62,ud_condition[lookupValue],ud_condition[lookupKey],"ERROR"),""), "")</f>
        <v/>
      </c>
      <c r="AS62" s="3" t="str">
        <f>IF($A62="ADD",IF(NOT(ISBLANK(AR62)),_xlfn.XLOOKUP(AR62,ud_monitoring_participant[lookupValue],ud_monitoring_participant[lookupKey],"ERROR"),""), "")</f>
        <v/>
      </c>
      <c r="AW62" s="3" t="str">
        <f>IF($A62="ADD",IF(NOT(ISBLANK(AV62)),_xlfn.XLOOKUP(AV62,ud_biodiversity_risk_note[lookupValue],ud_biodiversity_risk_note[lookupKey],"ERROR"),""), "")</f>
        <v/>
      </c>
      <c r="AZ62" s="3" t="str">
        <f>IF($A62="ADD",IF(NOT(ISBLANK(AY62)),_xlfn.XLOOKUP(AY62,ud_pest_animal_management[lookupValue],ud_pest_animal_management[lookupKey],"ERROR"),""), "")</f>
        <v/>
      </c>
      <c r="BA62" s="8"/>
      <c r="BB62" s="4" t="str">
        <f t="shared" ca="1" si="3"/>
        <v/>
      </c>
      <c r="BD62" s="3" t="str">
        <f>IF($A62="ADD",IF(NOT(ISBLANK(BC62)),_xlfn.XLOOKUP(BC62,ud_managed_by[lookupValue],ud_managed_by[lookupKey],"ERROR"),""), "")</f>
        <v/>
      </c>
      <c r="BE62" s="9"/>
      <c r="BF62" s="3" t="str">
        <f t="shared" si="4"/>
        <v/>
      </c>
      <c r="BG62" s="3" t="str">
        <f>IF($A62="","",IF((AND($A62="ADD",OR(BF62="",BF62="Excellent"))),"1",(_xlfn.XLOOKUP(BF62,condition[lookupValue],condition[lookupKey],""))))</f>
        <v/>
      </c>
      <c r="BH62" s="8" t="str">
        <f t="shared" si="5"/>
        <v/>
      </c>
      <c r="BI62" s="7"/>
    </row>
    <row r="63" spans="2:6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U63" s="7"/>
      <c r="V63" s="7"/>
      <c r="X63" s="3" t="str">
        <f>IF($A63="ADD",IF(NOT(ISBLANK(W63)),_xlfn.XLOOKUP(W63,ud_buffer_type[lookupValue],ud_buffer_type[lookupKey],"ERROR"),""), "")</f>
        <v/>
      </c>
      <c r="Z63" s="3" t="str">
        <f>IF($A63="ADD",IF(NOT(ISBLANK(Y63)),_xlfn.XLOOKUP(Y63,ud_biodiversity_site_type[lookupValue],ud_biodiversity_site_type[lookupKey],"ERROR"),""), "")</f>
        <v/>
      </c>
      <c r="AB63" s="3" t="str">
        <f>IF($A63="ADD",IF(NOT(ISBLANK(AA63)),_xlfn.XLOOKUP(AA63,ud_vegetation[lookupValue],ud_vegetation[lookupKey],"ERROR"),""), "")</f>
        <v/>
      </c>
      <c r="AD63" s="3" t="str">
        <f>IF($A63="ADD",IF(NOT(ISBLANK(AC63)),_xlfn.XLOOKUP(AC63,ud_area_function[lookupValue],ud_area_function[lookupKey],"ERROR"),""), "")</f>
        <v/>
      </c>
      <c r="AF63" s="3" t="str">
        <f>IF($A63="ADD",IF(NOT(ISBLANK(AE63)),_xlfn.XLOOKUP(AE63,ud_area_function[lookupValue],ud_area_function[lookupKey],"ERROR"),""), "")</f>
        <v/>
      </c>
      <c r="AH63" s="3" t="str">
        <f>IF($A63="ADD",IF(NOT(ISBLANK(AG63)),_xlfn.XLOOKUP(AG63,ud_management_objective[lookupValue],ud_management_objective[lookupKey],"ERROR"),""), "")</f>
        <v/>
      </c>
      <c r="AJ63" s="3" t="str">
        <f>IF($A63="ADD",IF(NOT(ISBLANK(AI63)),_xlfn.XLOOKUP(AI63,ud_management_type[lookupValue],ud_management_type[lookupKey],"ERROR"),""), "")</f>
        <v/>
      </c>
      <c r="AK63" s="7"/>
      <c r="AM63" s="3" t="str">
        <f>IF($A63="ADD",IF(NOT(ISBLANK(AL63)),_xlfn.XLOOKUP(AL63,ud_condition[lookupValue],ud_condition[lookupKey],"ERROR"),""), "")</f>
        <v/>
      </c>
      <c r="AO63" s="3" t="str">
        <f>IF($A63="ADD",IF(NOT(ISBLANK(AN63)),_xlfn.XLOOKUP(AN63,ud_condtion_target[lookupValue],ud_condtion_target[lookupKey],"ERROR"),""), "")</f>
        <v/>
      </c>
      <c r="AQ63" s="3" t="str">
        <f>IF($A63="ADD",IF(NOT(ISBLANK(AP63)),_xlfn.XLOOKUP(AP63,ud_condition[lookupValue],ud_condition[lookupKey],"ERROR"),""), "")</f>
        <v/>
      </c>
      <c r="AS63" s="3" t="str">
        <f>IF($A63="ADD",IF(NOT(ISBLANK(AR63)),_xlfn.XLOOKUP(AR63,ud_monitoring_participant[lookupValue],ud_monitoring_participant[lookupKey],"ERROR"),""), "")</f>
        <v/>
      </c>
      <c r="AW63" s="3" t="str">
        <f>IF($A63="ADD",IF(NOT(ISBLANK(AV63)),_xlfn.XLOOKUP(AV63,ud_biodiversity_risk_note[lookupValue],ud_biodiversity_risk_note[lookupKey],"ERROR"),""), "")</f>
        <v/>
      </c>
      <c r="AZ63" s="3" t="str">
        <f>IF($A63="ADD",IF(NOT(ISBLANK(AY63)),_xlfn.XLOOKUP(AY63,ud_pest_animal_management[lookupValue],ud_pest_animal_management[lookupKey],"ERROR"),""), "")</f>
        <v/>
      </c>
      <c r="BA63" s="8"/>
      <c r="BB63" s="4" t="str">
        <f t="shared" ca="1" si="3"/>
        <v/>
      </c>
      <c r="BD63" s="3" t="str">
        <f>IF($A63="ADD",IF(NOT(ISBLANK(BC63)),_xlfn.XLOOKUP(BC63,ud_managed_by[lookupValue],ud_managed_by[lookupKey],"ERROR"),""), "")</f>
        <v/>
      </c>
      <c r="BE63" s="9"/>
      <c r="BF63" s="3" t="str">
        <f t="shared" si="4"/>
        <v/>
      </c>
      <c r="BG63" s="3" t="str">
        <f>IF($A63="","",IF((AND($A63="ADD",OR(BF63="",BF63="Excellent"))),"1",(_xlfn.XLOOKUP(BF63,condition[lookupValue],condition[lookupKey],""))))</f>
        <v/>
      </c>
      <c r="BH63" s="8" t="str">
        <f t="shared" si="5"/>
        <v/>
      </c>
      <c r="BI63" s="7"/>
    </row>
    <row r="64" spans="2:6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U64" s="7"/>
      <c r="V64" s="7"/>
      <c r="X64" s="3" t="str">
        <f>IF($A64="ADD",IF(NOT(ISBLANK(W64)),_xlfn.XLOOKUP(W64,ud_buffer_type[lookupValue],ud_buffer_type[lookupKey],"ERROR"),""), "")</f>
        <v/>
      </c>
      <c r="Z64" s="3" t="str">
        <f>IF($A64="ADD",IF(NOT(ISBLANK(Y64)),_xlfn.XLOOKUP(Y64,ud_biodiversity_site_type[lookupValue],ud_biodiversity_site_type[lookupKey],"ERROR"),""), "")</f>
        <v/>
      </c>
      <c r="AB64" s="3" t="str">
        <f>IF($A64="ADD",IF(NOT(ISBLANK(AA64)),_xlfn.XLOOKUP(AA64,ud_vegetation[lookupValue],ud_vegetation[lookupKey],"ERROR"),""), "")</f>
        <v/>
      </c>
      <c r="AD64" s="3" t="str">
        <f>IF($A64="ADD",IF(NOT(ISBLANK(AC64)),_xlfn.XLOOKUP(AC64,ud_area_function[lookupValue],ud_area_function[lookupKey],"ERROR"),""), "")</f>
        <v/>
      </c>
      <c r="AF64" s="3" t="str">
        <f>IF($A64="ADD",IF(NOT(ISBLANK(AE64)),_xlfn.XLOOKUP(AE64,ud_area_function[lookupValue],ud_area_function[lookupKey],"ERROR"),""), "")</f>
        <v/>
      </c>
      <c r="AH64" s="3" t="str">
        <f>IF($A64="ADD",IF(NOT(ISBLANK(AG64)),_xlfn.XLOOKUP(AG64,ud_management_objective[lookupValue],ud_management_objective[lookupKey],"ERROR"),""), "")</f>
        <v/>
      </c>
      <c r="AJ64" s="3" t="str">
        <f>IF($A64="ADD",IF(NOT(ISBLANK(AI64)),_xlfn.XLOOKUP(AI64,ud_management_type[lookupValue],ud_management_type[lookupKey],"ERROR"),""), "")</f>
        <v/>
      </c>
      <c r="AK64" s="7"/>
      <c r="AM64" s="3" t="str">
        <f>IF($A64="ADD",IF(NOT(ISBLANK(AL64)),_xlfn.XLOOKUP(AL64,ud_condition[lookupValue],ud_condition[lookupKey],"ERROR"),""), "")</f>
        <v/>
      </c>
      <c r="AO64" s="3" t="str">
        <f>IF($A64="ADD",IF(NOT(ISBLANK(AN64)),_xlfn.XLOOKUP(AN64,ud_condtion_target[lookupValue],ud_condtion_target[lookupKey],"ERROR"),""), "")</f>
        <v/>
      </c>
      <c r="AQ64" s="3" t="str">
        <f>IF($A64="ADD",IF(NOT(ISBLANK(AP64)),_xlfn.XLOOKUP(AP64,ud_condition[lookupValue],ud_condition[lookupKey],"ERROR"),""), "")</f>
        <v/>
      </c>
      <c r="AS64" s="3" t="str">
        <f>IF($A64="ADD",IF(NOT(ISBLANK(AR64)),_xlfn.XLOOKUP(AR64,ud_monitoring_participant[lookupValue],ud_monitoring_participant[lookupKey],"ERROR"),""), "")</f>
        <v/>
      </c>
      <c r="AW64" s="3" t="str">
        <f>IF($A64="ADD",IF(NOT(ISBLANK(AV64)),_xlfn.XLOOKUP(AV64,ud_biodiversity_risk_note[lookupValue],ud_biodiversity_risk_note[lookupKey],"ERROR"),""), "")</f>
        <v/>
      </c>
      <c r="AZ64" s="3" t="str">
        <f>IF($A64="ADD",IF(NOT(ISBLANK(AY64)),_xlfn.XLOOKUP(AY64,ud_pest_animal_management[lookupValue],ud_pest_animal_management[lookupKey],"ERROR"),""), "")</f>
        <v/>
      </c>
      <c r="BA64" s="8"/>
      <c r="BB64" s="4" t="str">
        <f t="shared" ca="1" si="3"/>
        <v/>
      </c>
      <c r="BD64" s="3" t="str">
        <f>IF($A64="ADD",IF(NOT(ISBLANK(BC64)),_xlfn.XLOOKUP(BC64,ud_managed_by[lookupValue],ud_managed_by[lookupKey],"ERROR"),""), "")</f>
        <v/>
      </c>
      <c r="BE64" s="9"/>
      <c r="BF64" s="3" t="str">
        <f t="shared" si="4"/>
        <v/>
      </c>
      <c r="BG64" s="3" t="str">
        <f>IF($A64="","",IF((AND($A64="ADD",OR(BF64="",BF64="Excellent"))),"1",(_xlfn.XLOOKUP(BF64,condition[lookupValue],condition[lookupKey],""))))</f>
        <v/>
      </c>
      <c r="BH64" s="8" t="str">
        <f t="shared" si="5"/>
        <v/>
      </c>
      <c r="BI64" s="7"/>
    </row>
    <row r="65" spans="2:6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U65" s="7"/>
      <c r="V65" s="7"/>
      <c r="X65" s="3" t="str">
        <f>IF($A65="ADD",IF(NOT(ISBLANK(W65)),_xlfn.XLOOKUP(W65,ud_buffer_type[lookupValue],ud_buffer_type[lookupKey],"ERROR"),""), "")</f>
        <v/>
      </c>
      <c r="Z65" s="3" t="str">
        <f>IF($A65="ADD",IF(NOT(ISBLANK(Y65)),_xlfn.XLOOKUP(Y65,ud_biodiversity_site_type[lookupValue],ud_biodiversity_site_type[lookupKey],"ERROR"),""), "")</f>
        <v/>
      </c>
      <c r="AB65" s="3" t="str">
        <f>IF($A65="ADD",IF(NOT(ISBLANK(AA65)),_xlfn.XLOOKUP(AA65,ud_vegetation[lookupValue],ud_vegetation[lookupKey],"ERROR"),""), "")</f>
        <v/>
      </c>
      <c r="AD65" s="3" t="str">
        <f>IF($A65="ADD",IF(NOT(ISBLANK(AC65)),_xlfn.XLOOKUP(AC65,ud_area_function[lookupValue],ud_area_function[lookupKey],"ERROR"),""), "")</f>
        <v/>
      </c>
      <c r="AF65" s="3" t="str">
        <f>IF($A65="ADD",IF(NOT(ISBLANK(AE65)),_xlfn.XLOOKUP(AE65,ud_area_function[lookupValue],ud_area_function[lookupKey],"ERROR"),""), "")</f>
        <v/>
      </c>
      <c r="AH65" s="3" t="str">
        <f>IF($A65="ADD",IF(NOT(ISBLANK(AG65)),_xlfn.XLOOKUP(AG65,ud_management_objective[lookupValue],ud_management_objective[lookupKey],"ERROR"),""), "")</f>
        <v/>
      </c>
      <c r="AJ65" s="3" t="str">
        <f>IF($A65="ADD",IF(NOT(ISBLANK(AI65)),_xlfn.XLOOKUP(AI65,ud_management_type[lookupValue],ud_management_type[lookupKey],"ERROR"),""), "")</f>
        <v/>
      </c>
      <c r="AK65" s="7"/>
      <c r="AM65" s="3" t="str">
        <f>IF($A65="ADD",IF(NOT(ISBLANK(AL65)),_xlfn.XLOOKUP(AL65,ud_condition[lookupValue],ud_condition[lookupKey],"ERROR"),""), "")</f>
        <v/>
      </c>
      <c r="AO65" s="3" t="str">
        <f>IF($A65="ADD",IF(NOT(ISBLANK(AN65)),_xlfn.XLOOKUP(AN65,ud_condtion_target[lookupValue],ud_condtion_target[lookupKey],"ERROR"),""), "")</f>
        <v/>
      </c>
      <c r="AQ65" s="3" t="str">
        <f>IF($A65="ADD",IF(NOT(ISBLANK(AP65)),_xlfn.XLOOKUP(AP65,ud_condition[lookupValue],ud_condition[lookupKey],"ERROR"),""), "")</f>
        <v/>
      </c>
      <c r="AS65" s="3" t="str">
        <f>IF($A65="ADD",IF(NOT(ISBLANK(AR65)),_xlfn.XLOOKUP(AR65,ud_monitoring_participant[lookupValue],ud_monitoring_participant[lookupKey],"ERROR"),""), "")</f>
        <v/>
      </c>
      <c r="AW65" s="3" t="str">
        <f>IF($A65="ADD",IF(NOT(ISBLANK(AV65)),_xlfn.XLOOKUP(AV65,ud_biodiversity_risk_note[lookupValue],ud_biodiversity_risk_note[lookupKey],"ERROR"),""), "")</f>
        <v/>
      </c>
      <c r="AZ65" s="3" t="str">
        <f>IF($A65="ADD",IF(NOT(ISBLANK(AY65)),_xlfn.XLOOKUP(AY65,ud_pest_animal_management[lookupValue],ud_pest_animal_management[lookupKey],"ERROR"),""), "")</f>
        <v/>
      </c>
      <c r="BA65" s="8"/>
      <c r="BB65" s="4" t="str">
        <f t="shared" ca="1" si="3"/>
        <v/>
      </c>
      <c r="BD65" s="3" t="str">
        <f>IF($A65="ADD",IF(NOT(ISBLANK(BC65)),_xlfn.XLOOKUP(BC65,ud_managed_by[lookupValue],ud_managed_by[lookupKey],"ERROR"),""), "")</f>
        <v/>
      </c>
      <c r="BE65" s="9"/>
      <c r="BF65" s="3" t="str">
        <f t="shared" si="4"/>
        <v/>
      </c>
      <c r="BG65" s="3" t="str">
        <f>IF($A65="","",IF((AND($A65="ADD",OR(BF65="",BF65="Excellent"))),"1",(_xlfn.XLOOKUP(BF65,condition[lookupValue],condition[lookupKey],""))))</f>
        <v/>
      </c>
      <c r="BH65" s="8" t="str">
        <f t="shared" si="5"/>
        <v/>
      </c>
      <c r="BI65" s="7"/>
    </row>
    <row r="66" spans="2:6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U66" s="7"/>
      <c r="V66" s="7"/>
      <c r="X66" s="3" t="str">
        <f>IF($A66="ADD",IF(NOT(ISBLANK(W66)),_xlfn.XLOOKUP(W66,ud_buffer_type[lookupValue],ud_buffer_type[lookupKey],"ERROR"),""), "")</f>
        <v/>
      </c>
      <c r="Z66" s="3" t="str">
        <f>IF($A66="ADD",IF(NOT(ISBLANK(Y66)),_xlfn.XLOOKUP(Y66,ud_biodiversity_site_type[lookupValue],ud_biodiversity_site_type[lookupKey],"ERROR"),""), "")</f>
        <v/>
      </c>
      <c r="AB66" s="3" t="str">
        <f>IF($A66="ADD",IF(NOT(ISBLANK(AA66)),_xlfn.XLOOKUP(AA66,ud_vegetation[lookupValue],ud_vegetation[lookupKey],"ERROR"),""), "")</f>
        <v/>
      </c>
      <c r="AD66" s="3" t="str">
        <f>IF($A66="ADD",IF(NOT(ISBLANK(AC66)),_xlfn.XLOOKUP(AC66,ud_area_function[lookupValue],ud_area_function[lookupKey],"ERROR"),""), "")</f>
        <v/>
      </c>
      <c r="AF66" s="3" t="str">
        <f>IF($A66="ADD",IF(NOT(ISBLANK(AE66)),_xlfn.XLOOKUP(AE66,ud_area_function[lookupValue],ud_area_function[lookupKey],"ERROR"),""), "")</f>
        <v/>
      </c>
      <c r="AH66" s="3" t="str">
        <f>IF($A66="ADD",IF(NOT(ISBLANK(AG66)),_xlfn.XLOOKUP(AG66,ud_management_objective[lookupValue],ud_management_objective[lookupKey],"ERROR"),""), "")</f>
        <v/>
      </c>
      <c r="AJ66" s="3" t="str">
        <f>IF($A66="ADD",IF(NOT(ISBLANK(AI66)),_xlfn.XLOOKUP(AI66,ud_management_type[lookupValue],ud_management_type[lookupKey],"ERROR"),""), "")</f>
        <v/>
      </c>
      <c r="AK66" s="7"/>
      <c r="AM66" s="3" t="str">
        <f>IF($A66="ADD",IF(NOT(ISBLANK(AL66)),_xlfn.XLOOKUP(AL66,ud_condition[lookupValue],ud_condition[lookupKey],"ERROR"),""), "")</f>
        <v/>
      </c>
      <c r="AO66" s="3" t="str">
        <f>IF($A66="ADD",IF(NOT(ISBLANK(AN66)),_xlfn.XLOOKUP(AN66,ud_condtion_target[lookupValue],ud_condtion_target[lookupKey],"ERROR"),""), "")</f>
        <v/>
      </c>
      <c r="AQ66" s="3" t="str">
        <f>IF($A66="ADD",IF(NOT(ISBLANK(AP66)),_xlfn.XLOOKUP(AP66,ud_condition[lookupValue],ud_condition[lookupKey],"ERROR"),""), "")</f>
        <v/>
      </c>
      <c r="AS66" s="3" t="str">
        <f>IF($A66="ADD",IF(NOT(ISBLANK(AR66)),_xlfn.XLOOKUP(AR66,ud_monitoring_participant[lookupValue],ud_monitoring_participant[lookupKey],"ERROR"),""), "")</f>
        <v/>
      </c>
      <c r="AW66" s="3" t="str">
        <f>IF($A66="ADD",IF(NOT(ISBLANK(AV66)),_xlfn.XLOOKUP(AV66,ud_biodiversity_risk_note[lookupValue],ud_biodiversity_risk_note[lookupKey],"ERROR"),""), "")</f>
        <v/>
      </c>
      <c r="AZ66" s="3" t="str">
        <f>IF($A66="ADD",IF(NOT(ISBLANK(AY66)),_xlfn.XLOOKUP(AY66,ud_pest_animal_management[lookupValue],ud_pest_animal_management[lookupKey],"ERROR"),""), "")</f>
        <v/>
      </c>
      <c r="BA66" s="8"/>
      <c r="BB66" s="4" t="str">
        <f t="shared" ca="1" si="3"/>
        <v/>
      </c>
      <c r="BD66" s="3" t="str">
        <f>IF($A66="ADD",IF(NOT(ISBLANK(BC66)),_xlfn.XLOOKUP(BC66,ud_managed_by[lookupValue],ud_managed_by[lookupKey],"ERROR"),""), "")</f>
        <v/>
      </c>
      <c r="BE66" s="9"/>
      <c r="BF66" s="3" t="str">
        <f t="shared" si="4"/>
        <v/>
      </c>
      <c r="BG66" s="3" t="str">
        <f>IF($A66="","",IF((AND($A66="ADD",OR(BF66="",BF66="Excellent"))),"1",(_xlfn.XLOOKUP(BF66,condition[lookupValue],condition[lookupKey],""))))</f>
        <v/>
      </c>
      <c r="BH66" s="8" t="str">
        <f t="shared" si="5"/>
        <v/>
      </c>
      <c r="BI66" s="7"/>
    </row>
    <row r="67" spans="2:6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U67" s="7"/>
      <c r="V67" s="7"/>
      <c r="X67" s="3" t="str">
        <f>IF($A67="ADD",IF(NOT(ISBLANK(W67)),_xlfn.XLOOKUP(W67,ud_buffer_type[lookupValue],ud_buffer_type[lookupKey],"ERROR"),""), "")</f>
        <v/>
      </c>
      <c r="Z67" s="3" t="str">
        <f>IF($A67="ADD",IF(NOT(ISBLANK(Y67)),_xlfn.XLOOKUP(Y67,ud_biodiversity_site_type[lookupValue],ud_biodiversity_site_type[lookupKey],"ERROR"),""), "")</f>
        <v/>
      </c>
      <c r="AB67" s="3" t="str">
        <f>IF($A67="ADD",IF(NOT(ISBLANK(AA67)),_xlfn.XLOOKUP(AA67,ud_vegetation[lookupValue],ud_vegetation[lookupKey],"ERROR"),""), "")</f>
        <v/>
      </c>
      <c r="AD67" s="3" t="str">
        <f>IF($A67="ADD",IF(NOT(ISBLANK(AC67)),_xlfn.XLOOKUP(AC67,ud_area_function[lookupValue],ud_area_function[lookupKey],"ERROR"),""), "")</f>
        <v/>
      </c>
      <c r="AF67" s="3" t="str">
        <f>IF($A67="ADD",IF(NOT(ISBLANK(AE67)),_xlfn.XLOOKUP(AE67,ud_area_function[lookupValue],ud_area_function[lookupKey],"ERROR"),""), "")</f>
        <v/>
      </c>
      <c r="AH67" s="3" t="str">
        <f>IF($A67="ADD",IF(NOT(ISBLANK(AG67)),_xlfn.XLOOKUP(AG67,ud_management_objective[lookupValue],ud_management_objective[lookupKey],"ERROR"),""), "")</f>
        <v/>
      </c>
      <c r="AJ67" s="3" t="str">
        <f>IF($A67="ADD",IF(NOT(ISBLANK(AI67)),_xlfn.XLOOKUP(AI67,ud_management_type[lookupValue],ud_management_type[lookupKey],"ERROR"),""), "")</f>
        <v/>
      </c>
      <c r="AK67" s="7"/>
      <c r="AM67" s="3" t="str">
        <f>IF($A67="ADD",IF(NOT(ISBLANK(AL67)),_xlfn.XLOOKUP(AL67,ud_condition[lookupValue],ud_condition[lookupKey],"ERROR"),""), "")</f>
        <v/>
      </c>
      <c r="AO67" s="3" t="str">
        <f>IF($A67="ADD",IF(NOT(ISBLANK(AN67)),_xlfn.XLOOKUP(AN67,ud_condtion_target[lookupValue],ud_condtion_target[lookupKey],"ERROR"),""), "")</f>
        <v/>
      </c>
      <c r="AQ67" s="3" t="str">
        <f>IF($A67="ADD",IF(NOT(ISBLANK(AP67)),_xlfn.XLOOKUP(AP67,ud_condition[lookupValue],ud_condition[lookupKey],"ERROR"),""), "")</f>
        <v/>
      </c>
      <c r="AS67" s="3" t="str">
        <f>IF($A67="ADD",IF(NOT(ISBLANK(AR67)),_xlfn.XLOOKUP(AR67,ud_monitoring_participant[lookupValue],ud_monitoring_participant[lookupKey],"ERROR"),""), "")</f>
        <v/>
      </c>
      <c r="AW67" s="3" t="str">
        <f>IF($A67="ADD",IF(NOT(ISBLANK(AV67)),_xlfn.XLOOKUP(AV67,ud_biodiversity_risk_note[lookupValue],ud_biodiversity_risk_note[lookupKey],"ERROR"),""), "")</f>
        <v/>
      </c>
      <c r="AZ67" s="3" t="str">
        <f>IF($A67="ADD",IF(NOT(ISBLANK(AY67)),_xlfn.XLOOKUP(AY67,ud_pest_animal_management[lookupValue],ud_pest_animal_management[lookupKey],"ERROR"),""), "")</f>
        <v/>
      </c>
      <c r="BA67" s="8"/>
      <c r="BB67" s="4" t="str">
        <f t="shared" ca="1" si="3"/>
        <v/>
      </c>
      <c r="BD67" s="3" t="str">
        <f>IF($A67="ADD",IF(NOT(ISBLANK(BC67)),_xlfn.XLOOKUP(BC67,ud_managed_by[lookupValue],ud_managed_by[lookupKey],"ERROR"),""), "")</f>
        <v/>
      </c>
      <c r="BE67" s="9"/>
      <c r="BF67" s="3" t="str">
        <f t="shared" si="4"/>
        <v/>
      </c>
      <c r="BG67" s="3" t="str">
        <f>IF($A67="","",IF((AND($A67="ADD",OR(BF67="",BF67="Excellent"))),"1",(_xlfn.XLOOKUP(BF67,condition[lookupValue],condition[lookupKey],""))))</f>
        <v/>
      </c>
      <c r="BH67" s="8" t="str">
        <f t="shared" si="5"/>
        <v/>
      </c>
      <c r="BI67" s="7"/>
    </row>
    <row r="68" spans="2:6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U68" s="7"/>
      <c r="V68" s="7"/>
      <c r="X68" s="3" t="str">
        <f>IF($A68="ADD",IF(NOT(ISBLANK(W68)),_xlfn.XLOOKUP(W68,ud_buffer_type[lookupValue],ud_buffer_type[lookupKey],"ERROR"),""), "")</f>
        <v/>
      </c>
      <c r="Z68" s="3" t="str">
        <f>IF($A68="ADD",IF(NOT(ISBLANK(Y68)),_xlfn.XLOOKUP(Y68,ud_biodiversity_site_type[lookupValue],ud_biodiversity_site_type[lookupKey],"ERROR"),""), "")</f>
        <v/>
      </c>
      <c r="AB68" s="3" t="str">
        <f>IF($A68="ADD",IF(NOT(ISBLANK(AA68)),_xlfn.XLOOKUP(AA68,ud_vegetation[lookupValue],ud_vegetation[lookupKey],"ERROR"),""), "")</f>
        <v/>
      </c>
      <c r="AD68" s="3" t="str">
        <f>IF($A68="ADD",IF(NOT(ISBLANK(AC68)),_xlfn.XLOOKUP(AC68,ud_area_function[lookupValue],ud_area_function[lookupKey],"ERROR"),""), "")</f>
        <v/>
      </c>
      <c r="AF68" s="3" t="str">
        <f>IF($A68="ADD",IF(NOT(ISBLANK(AE68)),_xlfn.XLOOKUP(AE68,ud_area_function[lookupValue],ud_area_function[lookupKey],"ERROR"),""), "")</f>
        <v/>
      </c>
      <c r="AH68" s="3" t="str">
        <f>IF($A68="ADD",IF(NOT(ISBLANK(AG68)),_xlfn.XLOOKUP(AG68,ud_management_objective[lookupValue],ud_management_objective[lookupKey],"ERROR"),""), "")</f>
        <v/>
      </c>
      <c r="AJ68" s="3" t="str">
        <f>IF($A68="ADD",IF(NOT(ISBLANK(AI68)),_xlfn.XLOOKUP(AI68,ud_management_type[lookupValue],ud_management_type[lookupKey],"ERROR"),""), "")</f>
        <v/>
      </c>
      <c r="AK68" s="7"/>
      <c r="AM68" s="3" t="str">
        <f>IF($A68="ADD",IF(NOT(ISBLANK(AL68)),_xlfn.XLOOKUP(AL68,ud_condition[lookupValue],ud_condition[lookupKey],"ERROR"),""), "")</f>
        <v/>
      </c>
      <c r="AO68" s="3" t="str">
        <f>IF($A68="ADD",IF(NOT(ISBLANK(AN68)),_xlfn.XLOOKUP(AN68,ud_condtion_target[lookupValue],ud_condtion_target[lookupKey],"ERROR"),""), "")</f>
        <v/>
      </c>
      <c r="AQ68" s="3" t="str">
        <f>IF($A68="ADD",IF(NOT(ISBLANK(AP68)),_xlfn.XLOOKUP(AP68,ud_condition[lookupValue],ud_condition[lookupKey],"ERROR"),""), "")</f>
        <v/>
      </c>
      <c r="AS68" s="3" t="str">
        <f>IF($A68="ADD",IF(NOT(ISBLANK(AR68)),_xlfn.XLOOKUP(AR68,ud_monitoring_participant[lookupValue],ud_monitoring_participant[lookupKey],"ERROR"),""), "")</f>
        <v/>
      </c>
      <c r="AW68" s="3" t="str">
        <f>IF($A68="ADD",IF(NOT(ISBLANK(AV68)),_xlfn.XLOOKUP(AV68,ud_biodiversity_risk_note[lookupValue],ud_biodiversity_risk_note[lookupKey],"ERROR"),""), "")</f>
        <v/>
      </c>
      <c r="AZ68" s="3" t="str">
        <f>IF($A68="ADD",IF(NOT(ISBLANK(AY68)),_xlfn.XLOOKUP(AY68,ud_pest_animal_management[lookupValue],ud_pest_animal_management[lookupKey],"ERROR"),""), "")</f>
        <v/>
      </c>
      <c r="BA68" s="8"/>
      <c r="BB68" s="4" t="str">
        <f t="shared" ca="1" si="3"/>
        <v/>
      </c>
      <c r="BD68" s="3" t="str">
        <f>IF($A68="ADD",IF(NOT(ISBLANK(BC68)),_xlfn.XLOOKUP(BC68,ud_managed_by[lookupValue],ud_managed_by[lookupKey],"ERROR"),""), "")</f>
        <v/>
      </c>
      <c r="BE68" s="9"/>
      <c r="BF68" s="3" t="str">
        <f t="shared" si="4"/>
        <v/>
      </c>
      <c r="BG68" s="3" t="str">
        <f>IF($A68="","",IF((AND($A68="ADD",OR(BF68="",BF68="Excellent"))),"1",(_xlfn.XLOOKUP(BF68,condition[lookupValue],condition[lookupKey],""))))</f>
        <v/>
      </c>
      <c r="BH68" s="8" t="str">
        <f t="shared" si="5"/>
        <v/>
      </c>
      <c r="BI68" s="7"/>
    </row>
    <row r="69" spans="2:6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U69" s="7"/>
      <c r="V69" s="7"/>
      <c r="X69" s="3" t="str">
        <f>IF($A69="ADD",IF(NOT(ISBLANK(W69)),_xlfn.XLOOKUP(W69,ud_buffer_type[lookupValue],ud_buffer_type[lookupKey],"ERROR"),""), "")</f>
        <v/>
      </c>
      <c r="Z69" s="3" t="str">
        <f>IF($A69="ADD",IF(NOT(ISBLANK(Y69)),_xlfn.XLOOKUP(Y69,ud_biodiversity_site_type[lookupValue],ud_biodiversity_site_type[lookupKey],"ERROR"),""), "")</f>
        <v/>
      </c>
      <c r="AB69" s="3" t="str">
        <f>IF($A69="ADD",IF(NOT(ISBLANK(AA69)),_xlfn.XLOOKUP(AA69,ud_vegetation[lookupValue],ud_vegetation[lookupKey],"ERROR"),""), "")</f>
        <v/>
      </c>
      <c r="AD69" s="3" t="str">
        <f>IF($A69="ADD",IF(NOT(ISBLANK(AC69)),_xlfn.XLOOKUP(AC69,ud_area_function[lookupValue],ud_area_function[lookupKey],"ERROR"),""), "")</f>
        <v/>
      </c>
      <c r="AF69" s="3" t="str">
        <f>IF($A69="ADD",IF(NOT(ISBLANK(AE69)),_xlfn.XLOOKUP(AE69,ud_area_function[lookupValue],ud_area_function[lookupKey],"ERROR"),""), "")</f>
        <v/>
      </c>
      <c r="AH69" s="3" t="str">
        <f>IF($A69="ADD",IF(NOT(ISBLANK(AG69)),_xlfn.XLOOKUP(AG69,ud_management_objective[lookupValue],ud_management_objective[lookupKey],"ERROR"),""), "")</f>
        <v/>
      </c>
      <c r="AJ69" s="3" t="str">
        <f>IF($A69="ADD",IF(NOT(ISBLANK(AI69)),_xlfn.XLOOKUP(AI69,ud_management_type[lookupValue],ud_management_type[lookupKey],"ERROR"),""), "")</f>
        <v/>
      </c>
      <c r="AK69" s="7"/>
      <c r="AM69" s="3" t="str">
        <f>IF($A69="ADD",IF(NOT(ISBLANK(AL69)),_xlfn.XLOOKUP(AL69,ud_condition[lookupValue],ud_condition[lookupKey],"ERROR"),""), "")</f>
        <v/>
      </c>
      <c r="AO69" s="3" t="str">
        <f>IF($A69="ADD",IF(NOT(ISBLANK(AN69)),_xlfn.XLOOKUP(AN69,ud_condtion_target[lookupValue],ud_condtion_target[lookupKey],"ERROR"),""), "")</f>
        <v/>
      </c>
      <c r="AQ69" s="3" t="str">
        <f>IF($A69="ADD",IF(NOT(ISBLANK(AP69)),_xlfn.XLOOKUP(AP69,ud_condition[lookupValue],ud_condition[lookupKey],"ERROR"),""), "")</f>
        <v/>
      </c>
      <c r="AS69" s="3" t="str">
        <f>IF($A69="ADD",IF(NOT(ISBLANK(AR69)),_xlfn.XLOOKUP(AR69,ud_monitoring_participant[lookupValue],ud_monitoring_participant[lookupKey],"ERROR"),""), "")</f>
        <v/>
      </c>
      <c r="AW69" s="3" t="str">
        <f>IF($A69="ADD",IF(NOT(ISBLANK(AV69)),_xlfn.XLOOKUP(AV69,ud_biodiversity_risk_note[lookupValue],ud_biodiversity_risk_note[lookupKey],"ERROR"),""), "")</f>
        <v/>
      </c>
      <c r="AZ69" s="3" t="str">
        <f>IF($A69="ADD",IF(NOT(ISBLANK(AY69)),_xlfn.XLOOKUP(AY69,ud_pest_animal_management[lookupValue],ud_pest_animal_management[lookupKey],"ERROR"),""), "")</f>
        <v/>
      </c>
      <c r="BA69" s="8"/>
      <c r="BB69" s="4" t="str">
        <f t="shared" ca="1" si="3"/>
        <v/>
      </c>
      <c r="BD69" s="3" t="str">
        <f>IF($A69="ADD",IF(NOT(ISBLANK(BC69)),_xlfn.XLOOKUP(BC69,ud_managed_by[lookupValue],ud_managed_by[lookupKey],"ERROR"),""), "")</f>
        <v/>
      </c>
      <c r="BE69" s="9"/>
      <c r="BF69" s="3" t="str">
        <f t="shared" si="4"/>
        <v/>
      </c>
      <c r="BG69" s="3" t="str">
        <f>IF($A69="","",IF((AND($A69="ADD",OR(BF69="",BF69="Excellent"))),"1",(_xlfn.XLOOKUP(BF69,condition[lookupValue],condition[lookupKey],""))))</f>
        <v/>
      </c>
      <c r="BH69" s="8" t="str">
        <f t="shared" si="5"/>
        <v/>
      </c>
      <c r="BI69" s="7"/>
    </row>
    <row r="70" spans="2:6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U70" s="7"/>
      <c r="V70" s="7"/>
      <c r="X70" s="3" t="str">
        <f>IF($A70="ADD",IF(NOT(ISBLANK(W70)),_xlfn.XLOOKUP(W70,ud_buffer_type[lookupValue],ud_buffer_type[lookupKey],"ERROR"),""), "")</f>
        <v/>
      </c>
      <c r="Z70" s="3" t="str">
        <f>IF($A70="ADD",IF(NOT(ISBLANK(Y70)),_xlfn.XLOOKUP(Y70,ud_biodiversity_site_type[lookupValue],ud_biodiversity_site_type[lookupKey],"ERROR"),""), "")</f>
        <v/>
      </c>
      <c r="AB70" s="3" t="str">
        <f>IF($A70="ADD",IF(NOT(ISBLANK(AA70)),_xlfn.XLOOKUP(AA70,ud_vegetation[lookupValue],ud_vegetation[lookupKey],"ERROR"),""), "")</f>
        <v/>
      </c>
      <c r="AD70" s="3" t="str">
        <f>IF($A70="ADD",IF(NOT(ISBLANK(AC70)),_xlfn.XLOOKUP(AC70,ud_area_function[lookupValue],ud_area_function[lookupKey],"ERROR"),""), "")</f>
        <v/>
      </c>
      <c r="AF70" s="3" t="str">
        <f>IF($A70="ADD",IF(NOT(ISBLANK(AE70)),_xlfn.XLOOKUP(AE70,ud_area_function[lookupValue],ud_area_function[lookupKey],"ERROR"),""), "")</f>
        <v/>
      </c>
      <c r="AH70" s="3" t="str">
        <f>IF($A70="ADD",IF(NOT(ISBLANK(AG70)),_xlfn.XLOOKUP(AG70,ud_management_objective[lookupValue],ud_management_objective[lookupKey],"ERROR"),""), "")</f>
        <v/>
      </c>
      <c r="AJ70" s="3" t="str">
        <f>IF($A70="ADD",IF(NOT(ISBLANK(AI70)),_xlfn.XLOOKUP(AI70,ud_management_type[lookupValue],ud_management_type[lookupKey],"ERROR"),""), "")</f>
        <v/>
      </c>
      <c r="AK70" s="7"/>
      <c r="AM70" s="3" t="str">
        <f>IF($A70="ADD",IF(NOT(ISBLANK(AL70)),_xlfn.XLOOKUP(AL70,ud_condition[lookupValue],ud_condition[lookupKey],"ERROR"),""), "")</f>
        <v/>
      </c>
      <c r="AO70" s="3" t="str">
        <f>IF($A70="ADD",IF(NOT(ISBLANK(AN70)),_xlfn.XLOOKUP(AN70,ud_condtion_target[lookupValue],ud_condtion_target[lookupKey],"ERROR"),""), "")</f>
        <v/>
      </c>
      <c r="AQ70" s="3" t="str">
        <f>IF($A70="ADD",IF(NOT(ISBLANK(AP70)),_xlfn.XLOOKUP(AP70,ud_condition[lookupValue],ud_condition[lookupKey],"ERROR"),""), "")</f>
        <v/>
      </c>
      <c r="AS70" s="3" t="str">
        <f>IF($A70="ADD",IF(NOT(ISBLANK(AR70)),_xlfn.XLOOKUP(AR70,ud_monitoring_participant[lookupValue],ud_monitoring_participant[lookupKey],"ERROR"),""), "")</f>
        <v/>
      </c>
      <c r="AW70" s="3" t="str">
        <f>IF($A70="ADD",IF(NOT(ISBLANK(AV70)),_xlfn.XLOOKUP(AV70,ud_biodiversity_risk_note[lookupValue],ud_biodiversity_risk_note[lookupKey],"ERROR"),""), "")</f>
        <v/>
      </c>
      <c r="AZ70" s="3" t="str">
        <f>IF($A70="ADD",IF(NOT(ISBLANK(AY70)),_xlfn.XLOOKUP(AY70,ud_pest_animal_management[lookupValue],ud_pest_animal_management[lookupKey],"ERROR"),""), "")</f>
        <v/>
      </c>
      <c r="BA70" s="8"/>
      <c r="BB70" s="4" t="str">
        <f t="shared" ca="1" si="3"/>
        <v/>
      </c>
      <c r="BD70" s="3" t="str">
        <f>IF($A70="ADD",IF(NOT(ISBLANK(BC70)),_xlfn.XLOOKUP(BC70,ud_managed_by[lookupValue],ud_managed_by[lookupKey],"ERROR"),""), "")</f>
        <v/>
      </c>
      <c r="BE70" s="9"/>
      <c r="BF70" s="3" t="str">
        <f t="shared" si="4"/>
        <v/>
      </c>
      <c r="BG70" s="3" t="str">
        <f>IF($A70="","",IF((AND($A70="ADD",OR(BF70="",BF70="Excellent"))),"1",(_xlfn.XLOOKUP(BF70,condition[lookupValue],condition[lookupKey],""))))</f>
        <v/>
      </c>
      <c r="BH70" s="8" t="str">
        <f t="shared" si="5"/>
        <v/>
      </c>
      <c r="BI70" s="7"/>
    </row>
    <row r="71" spans="2:6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U71" s="7"/>
      <c r="V71" s="7"/>
      <c r="X71" s="3" t="str">
        <f>IF($A71="ADD",IF(NOT(ISBLANK(W71)),_xlfn.XLOOKUP(W71,ud_buffer_type[lookupValue],ud_buffer_type[lookupKey],"ERROR"),""), "")</f>
        <v/>
      </c>
      <c r="Z71" s="3" t="str">
        <f>IF($A71="ADD",IF(NOT(ISBLANK(Y71)),_xlfn.XLOOKUP(Y71,ud_biodiversity_site_type[lookupValue],ud_biodiversity_site_type[lookupKey],"ERROR"),""), "")</f>
        <v/>
      </c>
      <c r="AB71" s="3" t="str">
        <f>IF($A71="ADD",IF(NOT(ISBLANK(AA71)),_xlfn.XLOOKUP(AA71,ud_vegetation[lookupValue],ud_vegetation[lookupKey],"ERROR"),""), "")</f>
        <v/>
      </c>
      <c r="AD71" s="3" t="str">
        <f>IF($A71="ADD",IF(NOT(ISBLANK(AC71)),_xlfn.XLOOKUP(AC71,ud_area_function[lookupValue],ud_area_function[lookupKey],"ERROR"),""), "")</f>
        <v/>
      </c>
      <c r="AF71" s="3" t="str">
        <f>IF($A71="ADD",IF(NOT(ISBLANK(AE71)),_xlfn.XLOOKUP(AE71,ud_area_function[lookupValue],ud_area_function[lookupKey],"ERROR"),""), "")</f>
        <v/>
      </c>
      <c r="AH71" s="3" t="str">
        <f>IF($A71="ADD",IF(NOT(ISBLANK(AG71)),_xlfn.XLOOKUP(AG71,ud_management_objective[lookupValue],ud_management_objective[lookupKey],"ERROR"),""), "")</f>
        <v/>
      </c>
      <c r="AJ71" s="3" t="str">
        <f>IF($A71="ADD",IF(NOT(ISBLANK(AI71)),_xlfn.XLOOKUP(AI71,ud_management_type[lookupValue],ud_management_type[lookupKey],"ERROR"),""), "")</f>
        <v/>
      </c>
      <c r="AK71" s="7"/>
      <c r="AM71" s="3" t="str">
        <f>IF($A71="ADD",IF(NOT(ISBLANK(AL71)),_xlfn.XLOOKUP(AL71,ud_condition[lookupValue],ud_condition[lookupKey],"ERROR"),""), "")</f>
        <v/>
      </c>
      <c r="AO71" s="3" t="str">
        <f>IF($A71="ADD",IF(NOT(ISBLANK(AN71)),_xlfn.XLOOKUP(AN71,ud_condtion_target[lookupValue],ud_condtion_target[lookupKey],"ERROR"),""), "")</f>
        <v/>
      </c>
      <c r="AQ71" s="3" t="str">
        <f>IF($A71="ADD",IF(NOT(ISBLANK(AP71)),_xlfn.XLOOKUP(AP71,ud_condition[lookupValue],ud_condition[lookupKey],"ERROR"),""), "")</f>
        <v/>
      </c>
      <c r="AS71" s="3" t="str">
        <f>IF($A71="ADD",IF(NOT(ISBLANK(AR71)),_xlfn.XLOOKUP(AR71,ud_monitoring_participant[lookupValue],ud_monitoring_participant[lookupKey],"ERROR"),""), "")</f>
        <v/>
      </c>
      <c r="AW71" s="3" t="str">
        <f>IF($A71="ADD",IF(NOT(ISBLANK(AV71)),_xlfn.XLOOKUP(AV71,ud_biodiversity_risk_note[lookupValue],ud_biodiversity_risk_note[lookupKey],"ERROR"),""), "")</f>
        <v/>
      </c>
      <c r="AZ71" s="3" t="str">
        <f>IF($A71="ADD",IF(NOT(ISBLANK(AY71)),_xlfn.XLOOKUP(AY71,ud_pest_animal_management[lookupValue],ud_pest_animal_management[lookupKey],"ERROR"),""), "")</f>
        <v/>
      </c>
      <c r="BA71" s="8"/>
      <c r="BB71" s="4" t="str">
        <f t="shared" ca="1" si="3"/>
        <v/>
      </c>
      <c r="BD71" s="3" t="str">
        <f>IF($A71="ADD",IF(NOT(ISBLANK(BC71)),_xlfn.XLOOKUP(BC71,ud_managed_by[lookupValue],ud_managed_by[lookupKey],"ERROR"),""), "")</f>
        <v/>
      </c>
      <c r="BE71" s="9"/>
      <c r="BF71" s="3" t="str">
        <f t="shared" si="4"/>
        <v/>
      </c>
      <c r="BG71" s="3" t="str">
        <f>IF($A71="","",IF((AND($A71="ADD",OR(BF71="",BF71="Excellent"))),"1",(_xlfn.XLOOKUP(BF71,condition[lookupValue],condition[lookupKey],""))))</f>
        <v/>
      </c>
      <c r="BH71" s="8" t="str">
        <f t="shared" si="5"/>
        <v/>
      </c>
      <c r="BI71" s="7"/>
    </row>
    <row r="72" spans="2:6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U72" s="7"/>
      <c r="V72" s="7"/>
      <c r="X72" s="3" t="str">
        <f>IF($A72="ADD",IF(NOT(ISBLANK(W72)),_xlfn.XLOOKUP(W72,ud_buffer_type[lookupValue],ud_buffer_type[lookupKey],"ERROR"),""), "")</f>
        <v/>
      </c>
      <c r="Z72" s="3" t="str">
        <f>IF($A72="ADD",IF(NOT(ISBLANK(Y72)),_xlfn.XLOOKUP(Y72,ud_biodiversity_site_type[lookupValue],ud_biodiversity_site_type[lookupKey],"ERROR"),""), "")</f>
        <v/>
      </c>
      <c r="AB72" s="3" t="str">
        <f>IF($A72="ADD",IF(NOT(ISBLANK(AA72)),_xlfn.XLOOKUP(AA72,ud_vegetation[lookupValue],ud_vegetation[lookupKey],"ERROR"),""), "")</f>
        <v/>
      </c>
      <c r="AD72" s="3" t="str">
        <f>IF($A72="ADD",IF(NOT(ISBLANK(AC72)),_xlfn.XLOOKUP(AC72,ud_area_function[lookupValue],ud_area_function[lookupKey],"ERROR"),""), "")</f>
        <v/>
      </c>
      <c r="AF72" s="3" t="str">
        <f>IF($A72="ADD",IF(NOT(ISBLANK(AE72)),_xlfn.XLOOKUP(AE72,ud_area_function[lookupValue],ud_area_function[lookupKey],"ERROR"),""), "")</f>
        <v/>
      </c>
      <c r="AH72" s="3" t="str">
        <f>IF($A72="ADD",IF(NOT(ISBLANK(AG72)),_xlfn.XLOOKUP(AG72,ud_management_objective[lookupValue],ud_management_objective[lookupKey],"ERROR"),""), "")</f>
        <v/>
      </c>
      <c r="AJ72" s="3" t="str">
        <f>IF($A72="ADD",IF(NOT(ISBLANK(AI72)),_xlfn.XLOOKUP(AI72,ud_management_type[lookupValue],ud_management_type[lookupKey],"ERROR"),""), "")</f>
        <v/>
      </c>
      <c r="AK72" s="7"/>
      <c r="AM72" s="3" t="str">
        <f>IF($A72="ADD",IF(NOT(ISBLANK(AL72)),_xlfn.XLOOKUP(AL72,ud_condition[lookupValue],ud_condition[lookupKey],"ERROR"),""), "")</f>
        <v/>
      </c>
      <c r="AO72" s="3" t="str">
        <f>IF($A72="ADD",IF(NOT(ISBLANK(AN72)),_xlfn.XLOOKUP(AN72,ud_condtion_target[lookupValue],ud_condtion_target[lookupKey],"ERROR"),""), "")</f>
        <v/>
      </c>
      <c r="AQ72" s="3" t="str">
        <f>IF($A72="ADD",IF(NOT(ISBLANK(AP72)),_xlfn.XLOOKUP(AP72,ud_condition[lookupValue],ud_condition[lookupKey],"ERROR"),""), "")</f>
        <v/>
      </c>
      <c r="AS72" s="3" t="str">
        <f>IF($A72="ADD",IF(NOT(ISBLANK(AR72)),_xlfn.XLOOKUP(AR72,ud_monitoring_participant[lookupValue],ud_monitoring_participant[lookupKey],"ERROR"),""), "")</f>
        <v/>
      </c>
      <c r="AW72" s="3" t="str">
        <f>IF($A72="ADD",IF(NOT(ISBLANK(AV72)),_xlfn.XLOOKUP(AV72,ud_biodiversity_risk_note[lookupValue],ud_biodiversity_risk_note[lookupKey],"ERROR"),""), "")</f>
        <v/>
      </c>
      <c r="AZ72" s="3" t="str">
        <f>IF($A72="ADD",IF(NOT(ISBLANK(AY72)),_xlfn.XLOOKUP(AY72,ud_pest_animal_management[lookupValue],ud_pest_animal_management[lookupKey],"ERROR"),""), "")</f>
        <v/>
      </c>
      <c r="BA72" s="8"/>
      <c r="BB72" s="4" t="str">
        <f t="shared" ca="1" si="3"/>
        <v/>
      </c>
      <c r="BD72" s="3" t="str">
        <f>IF($A72="ADD",IF(NOT(ISBLANK(BC72)),_xlfn.XLOOKUP(BC72,ud_managed_by[lookupValue],ud_managed_by[lookupKey],"ERROR"),""), "")</f>
        <v/>
      </c>
      <c r="BE72" s="9"/>
      <c r="BF72" s="3" t="str">
        <f t="shared" si="4"/>
        <v/>
      </c>
      <c r="BG72" s="3" t="str">
        <f>IF($A72="","",IF((AND($A72="ADD",OR(BF72="",BF72="Excellent"))),"1",(_xlfn.XLOOKUP(BF72,condition[lookupValue],condition[lookupKey],""))))</f>
        <v/>
      </c>
      <c r="BH72" s="8" t="str">
        <f t="shared" si="5"/>
        <v/>
      </c>
      <c r="BI72" s="7"/>
    </row>
    <row r="73" spans="2:6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U73" s="7"/>
      <c r="V73" s="7"/>
      <c r="X73" s="3" t="str">
        <f>IF($A73="ADD",IF(NOT(ISBLANK(W73)),_xlfn.XLOOKUP(W73,ud_buffer_type[lookupValue],ud_buffer_type[lookupKey],"ERROR"),""), "")</f>
        <v/>
      </c>
      <c r="Z73" s="3" t="str">
        <f>IF($A73="ADD",IF(NOT(ISBLANK(Y73)),_xlfn.XLOOKUP(Y73,ud_biodiversity_site_type[lookupValue],ud_biodiversity_site_type[lookupKey],"ERROR"),""), "")</f>
        <v/>
      </c>
      <c r="AB73" s="3" t="str">
        <f>IF($A73="ADD",IF(NOT(ISBLANK(AA73)),_xlfn.XLOOKUP(AA73,ud_vegetation[lookupValue],ud_vegetation[lookupKey],"ERROR"),""), "")</f>
        <v/>
      </c>
      <c r="AD73" s="3" t="str">
        <f>IF($A73="ADD",IF(NOT(ISBLANK(AC73)),_xlfn.XLOOKUP(AC73,ud_area_function[lookupValue],ud_area_function[lookupKey],"ERROR"),""), "")</f>
        <v/>
      </c>
      <c r="AF73" s="3" t="str">
        <f>IF($A73="ADD",IF(NOT(ISBLANK(AE73)),_xlfn.XLOOKUP(AE73,ud_area_function[lookupValue],ud_area_function[lookupKey],"ERROR"),""), "")</f>
        <v/>
      </c>
      <c r="AH73" s="3" t="str">
        <f>IF($A73="ADD",IF(NOT(ISBLANK(AG73)),_xlfn.XLOOKUP(AG73,ud_management_objective[lookupValue],ud_management_objective[lookupKey],"ERROR"),""), "")</f>
        <v/>
      </c>
      <c r="AJ73" s="3" t="str">
        <f>IF($A73="ADD",IF(NOT(ISBLANK(AI73)),_xlfn.XLOOKUP(AI73,ud_management_type[lookupValue],ud_management_type[lookupKey],"ERROR"),""), "")</f>
        <v/>
      </c>
      <c r="AK73" s="7"/>
      <c r="AM73" s="3" t="str">
        <f>IF($A73="ADD",IF(NOT(ISBLANK(AL73)),_xlfn.XLOOKUP(AL73,ud_condition[lookupValue],ud_condition[lookupKey],"ERROR"),""), "")</f>
        <v/>
      </c>
      <c r="AO73" s="3" t="str">
        <f>IF($A73="ADD",IF(NOT(ISBLANK(AN73)),_xlfn.XLOOKUP(AN73,ud_condtion_target[lookupValue],ud_condtion_target[lookupKey],"ERROR"),""), "")</f>
        <v/>
      </c>
      <c r="AQ73" s="3" t="str">
        <f>IF($A73="ADD",IF(NOT(ISBLANK(AP73)),_xlfn.XLOOKUP(AP73,ud_condition[lookupValue],ud_condition[lookupKey],"ERROR"),""), "")</f>
        <v/>
      </c>
      <c r="AS73" s="3" t="str">
        <f>IF($A73="ADD",IF(NOT(ISBLANK(AR73)),_xlfn.XLOOKUP(AR73,ud_monitoring_participant[lookupValue],ud_monitoring_participant[lookupKey],"ERROR"),""), "")</f>
        <v/>
      </c>
      <c r="AW73" s="3" t="str">
        <f>IF($A73="ADD",IF(NOT(ISBLANK(AV73)),_xlfn.XLOOKUP(AV73,ud_biodiversity_risk_note[lookupValue],ud_biodiversity_risk_note[lookupKey],"ERROR"),""), "")</f>
        <v/>
      </c>
      <c r="AZ73" s="3" t="str">
        <f>IF($A73="ADD",IF(NOT(ISBLANK(AY73)),_xlfn.XLOOKUP(AY73,ud_pest_animal_management[lookupValue],ud_pest_animal_management[lookupKey],"ERROR"),""), "")</f>
        <v/>
      </c>
      <c r="BA73" s="8"/>
      <c r="BB73" s="4" t="str">
        <f t="shared" ca="1" si="3"/>
        <v/>
      </c>
      <c r="BD73" s="3" t="str">
        <f>IF($A73="ADD",IF(NOT(ISBLANK(BC73)),_xlfn.XLOOKUP(BC73,ud_managed_by[lookupValue],ud_managed_by[lookupKey],"ERROR"),""), "")</f>
        <v/>
      </c>
      <c r="BE73" s="9"/>
      <c r="BF73" s="3" t="str">
        <f t="shared" si="4"/>
        <v/>
      </c>
      <c r="BG73" s="3" t="str">
        <f>IF($A73="","",IF((AND($A73="ADD",OR(BF73="",BF73="Excellent"))),"1",(_xlfn.XLOOKUP(BF73,condition[lookupValue],condition[lookupKey],""))))</f>
        <v/>
      </c>
      <c r="BH73" s="8" t="str">
        <f t="shared" si="5"/>
        <v/>
      </c>
      <c r="BI73" s="7"/>
    </row>
    <row r="74" spans="2:6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U74" s="7"/>
      <c r="V74" s="7"/>
      <c r="X74" s="3" t="str">
        <f>IF($A74="ADD",IF(NOT(ISBLANK(W74)),_xlfn.XLOOKUP(W74,ud_buffer_type[lookupValue],ud_buffer_type[lookupKey],"ERROR"),""), "")</f>
        <v/>
      </c>
      <c r="Z74" s="3" t="str">
        <f>IF($A74="ADD",IF(NOT(ISBLANK(Y74)),_xlfn.XLOOKUP(Y74,ud_biodiversity_site_type[lookupValue],ud_biodiversity_site_type[lookupKey],"ERROR"),""), "")</f>
        <v/>
      </c>
      <c r="AB74" s="3" t="str">
        <f>IF($A74="ADD",IF(NOT(ISBLANK(AA74)),_xlfn.XLOOKUP(AA74,ud_vegetation[lookupValue],ud_vegetation[lookupKey],"ERROR"),""), "")</f>
        <v/>
      </c>
      <c r="AD74" s="3" t="str">
        <f>IF($A74="ADD",IF(NOT(ISBLANK(AC74)),_xlfn.XLOOKUP(AC74,ud_area_function[lookupValue],ud_area_function[lookupKey],"ERROR"),""), "")</f>
        <v/>
      </c>
      <c r="AF74" s="3" t="str">
        <f>IF($A74="ADD",IF(NOT(ISBLANK(AE74)),_xlfn.XLOOKUP(AE74,ud_area_function[lookupValue],ud_area_function[lookupKey],"ERROR"),""), "")</f>
        <v/>
      </c>
      <c r="AH74" s="3" t="str">
        <f>IF($A74="ADD",IF(NOT(ISBLANK(AG74)),_xlfn.XLOOKUP(AG74,ud_management_objective[lookupValue],ud_management_objective[lookupKey],"ERROR"),""), "")</f>
        <v/>
      </c>
      <c r="AJ74" s="3" t="str">
        <f>IF($A74="ADD",IF(NOT(ISBLANK(AI74)),_xlfn.XLOOKUP(AI74,ud_management_type[lookupValue],ud_management_type[lookupKey],"ERROR"),""), "")</f>
        <v/>
      </c>
      <c r="AK74" s="7"/>
      <c r="AM74" s="3" t="str">
        <f>IF($A74="ADD",IF(NOT(ISBLANK(AL74)),_xlfn.XLOOKUP(AL74,ud_condition[lookupValue],ud_condition[lookupKey],"ERROR"),""), "")</f>
        <v/>
      </c>
      <c r="AO74" s="3" t="str">
        <f>IF($A74="ADD",IF(NOT(ISBLANK(AN74)),_xlfn.XLOOKUP(AN74,ud_condtion_target[lookupValue],ud_condtion_target[lookupKey],"ERROR"),""), "")</f>
        <v/>
      </c>
      <c r="AQ74" s="3" t="str">
        <f>IF($A74="ADD",IF(NOT(ISBLANK(AP74)),_xlfn.XLOOKUP(AP74,ud_condition[lookupValue],ud_condition[lookupKey],"ERROR"),""), "")</f>
        <v/>
      </c>
      <c r="AS74" s="3" t="str">
        <f>IF($A74="ADD",IF(NOT(ISBLANK(AR74)),_xlfn.XLOOKUP(AR74,ud_monitoring_participant[lookupValue],ud_monitoring_participant[lookupKey],"ERROR"),""), "")</f>
        <v/>
      </c>
      <c r="AW74" s="3" t="str">
        <f>IF($A74="ADD",IF(NOT(ISBLANK(AV74)),_xlfn.XLOOKUP(AV74,ud_biodiversity_risk_note[lookupValue],ud_biodiversity_risk_note[lookupKey],"ERROR"),""), "")</f>
        <v/>
      </c>
      <c r="AZ74" s="3" t="str">
        <f>IF($A74="ADD",IF(NOT(ISBLANK(AY74)),_xlfn.XLOOKUP(AY74,ud_pest_animal_management[lookupValue],ud_pest_animal_management[lookupKey],"ERROR"),""), "")</f>
        <v/>
      </c>
      <c r="BA74" s="8"/>
      <c r="BB74" s="4" t="str">
        <f t="shared" ca="1" si="3"/>
        <v/>
      </c>
      <c r="BD74" s="3" t="str">
        <f>IF($A74="ADD",IF(NOT(ISBLANK(BC74)),_xlfn.XLOOKUP(BC74,ud_managed_by[lookupValue],ud_managed_by[lookupKey],"ERROR"),""), "")</f>
        <v/>
      </c>
      <c r="BE74" s="9"/>
      <c r="BF74" s="3" t="str">
        <f t="shared" si="4"/>
        <v/>
      </c>
      <c r="BG74" s="3" t="str">
        <f>IF($A74="","",IF((AND($A74="ADD",OR(BF74="",BF74="Excellent"))),"1",(_xlfn.XLOOKUP(BF74,condition[lookupValue],condition[lookupKey],""))))</f>
        <v/>
      </c>
      <c r="BH74" s="8" t="str">
        <f t="shared" si="5"/>
        <v/>
      </c>
      <c r="BI74" s="7"/>
    </row>
    <row r="75" spans="2:6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6">IF(H75&lt;&gt;"",H75-G75,"")</f>
        <v/>
      </c>
      <c r="O75" s="4"/>
      <c r="Q75" s="3" t="str">
        <f>IF($A75="ADD",IF(NOT(ISBLANK(P75)),_xlfn.XLOOKUP(P75,len_adjust_rsn[lookupValue],len_adjust_rsn[lookupKey],"ERROR"),""), "")</f>
        <v/>
      </c>
      <c r="R75" s="6" t="str">
        <f t="shared" ref="R75:R138" si="7">IF(M75&lt;&gt;"",N75*M75,"")</f>
        <v/>
      </c>
      <c r="S75" s="6"/>
      <c r="T75" s="6" t="str">
        <f t="shared" ref="T75:T138" si="8">IF(S75&lt;&gt;"",R75+S75,R75)</f>
        <v/>
      </c>
      <c r="U75" s="7"/>
      <c r="V75" s="7"/>
      <c r="X75" s="3" t="str">
        <f>IF($A75="ADD",IF(NOT(ISBLANK(W75)),_xlfn.XLOOKUP(W75,ud_buffer_type[lookupValue],ud_buffer_type[lookupKey],"ERROR"),""), "")</f>
        <v/>
      </c>
      <c r="Z75" s="3" t="str">
        <f>IF($A75="ADD",IF(NOT(ISBLANK(Y75)),_xlfn.XLOOKUP(Y75,ud_biodiversity_site_type[lookupValue],ud_biodiversity_site_type[lookupKey],"ERROR"),""), "")</f>
        <v/>
      </c>
      <c r="AB75" s="3" t="str">
        <f>IF($A75="ADD",IF(NOT(ISBLANK(AA75)),_xlfn.XLOOKUP(AA75,ud_vegetation[lookupValue],ud_vegetation[lookupKey],"ERROR"),""), "")</f>
        <v/>
      </c>
      <c r="AD75" s="3" t="str">
        <f>IF($A75="ADD",IF(NOT(ISBLANK(AC75)),_xlfn.XLOOKUP(AC75,ud_area_function[lookupValue],ud_area_function[lookupKey],"ERROR"),""), "")</f>
        <v/>
      </c>
      <c r="AF75" s="3" t="str">
        <f>IF($A75="ADD",IF(NOT(ISBLANK(AE75)),_xlfn.XLOOKUP(AE75,ud_area_function[lookupValue],ud_area_function[lookupKey],"ERROR"),""), "")</f>
        <v/>
      </c>
      <c r="AH75" s="3" t="str">
        <f>IF($A75="ADD",IF(NOT(ISBLANK(AG75)),_xlfn.XLOOKUP(AG75,ud_management_objective[lookupValue],ud_management_objective[lookupKey],"ERROR"),""), "")</f>
        <v/>
      </c>
      <c r="AJ75" s="3" t="str">
        <f>IF($A75="ADD",IF(NOT(ISBLANK(AI75)),_xlfn.XLOOKUP(AI75,ud_management_type[lookupValue],ud_management_type[lookupKey],"ERROR"),""), "")</f>
        <v/>
      </c>
      <c r="AK75" s="7"/>
      <c r="AM75" s="3" t="str">
        <f>IF($A75="ADD",IF(NOT(ISBLANK(AL75)),_xlfn.XLOOKUP(AL75,ud_condition[lookupValue],ud_condition[lookupKey],"ERROR"),""), "")</f>
        <v/>
      </c>
      <c r="AO75" s="3" t="str">
        <f>IF($A75="ADD",IF(NOT(ISBLANK(AN75)),_xlfn.XLOOKUP(AN75,ud_condtion_target[lookupValue],ud_condtion_target[lookupKey],"ERROR"),""), "")</f>
        <v/>
      </c>
      <c r="AQ75" s="3" t="str">
        <f>IF($A75="ADD",IF(NOT(ISBLANK(AP75)),_xlfn.XLOOKUP(AP75,ud_condition[lookupValue],ud_condition[lookupKey],"ERROR"),""), "")</f>
        <v/>
      </c>
      <c r="AS75" s="3" t="str">
        <f>IF($A75="ADD",IF(NOT(ISBLANK(AR75)),_xlfn.XLOOKUP(AR75,ud_monitoring_participant[lookupValue],ud_monitoring_participant[lookupKey],"ERROR"),""), "")</f>
        <v/>
      </c>
      <c r="AW75" s="3" t="str">
        <f>IF($A75="ADD",IF(NOT(ISBLANK(AV75)),_xlfn.XLOOKUP(AV75,ud_biodiversity_risk_note[lookupValue],ud_biodiversity_risk_note[lookupKey],"ERROR"),""), "")</f>
        <v/>
      </c>
      <c r="AZ75" s="3" t="str">
        <f>IF($A75="ADD",IF(NOT(ISBLANK(AY75)),_xlfn.XLOOKUP(AY75,ud_pest_animal_management[lookupValue],ud_pest_animal_management[lookupKey],"ERROR"),""), "")</f>
        <v/>
      </c>
      <c r="BA75" s="8"/>
      <c r="BB75" s="4" t="str">
        <f t="shared" ref="BB75:BB138" ca="1" si="9">IF(BA75&lt;&gt;"", DATEDIF(BA75, TODAY(),"Y"),"")</f>
        <v/>
      </c>
      <c r="BD75" s="3" t="str">
        <f>IF($A75="ADD",IF(NOT(ISBLANK(BC75)),_xlfn.XLOOKUP(BC75,ud_managed_by[lookupValue],ud_managed_by[lookupKey],"ERROR"),""), "")</f>
        <v/>
      </c>
      <c r="BE75" s="9"/>
      <c r="BF75" s="3" t="str">
        <f t="shared" ref="BF75:BF138" si="10">IF($A75="ADD","Excellent","")</f>
        <v/>
      </c>
      <c r="BG75" s="3" t="str">
        <f>IF($A75="","",IF((AND($A75="ADD",OR(BF75="",BF75="Excellent"))),"1",(_xlfn.XLOOKUP(BF75,condition[lookupValue],condition[lookupKey],""))))</f>
        <v/>
      </c>
      <c r="BH75" s="8" t="str">
        <f t="shared" ref="BH75:BH138" si="11">IF(BA75&lt;&gt;"",BA75,"")</f>
        <v/>
      </c>
      <c r="BI75" s="7"/>
    </row>
    <row r="76" spans="2:6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6"/>
        <v/>
      </c>
      <c r="O76" s="4"/>
      <c r="Q76" s="3" t="str">
        <f>IF($A76="ADD",IF(NOT(ISBLANK(P76)),_xlfn.XLOOKUP(P76,len_adjust_rsn[lookupValue],len_adjust_rsn[lookupKey],"ERROR"),""), "")</f>
        <v/>
      </c>
      <c r="R76" s="6" t="str">
        <f t="shared" si="7"/>
        <v/>
      </c>
      <c r="S76" s="6"/>
      <c r="T76" s="6" t="str">
        <f t="shared" si="8"/>
        <v/>
      </c>
      <c r="U76" s="7"/>
      <c r="V76" s="7"/>
      <c r="X76" s="3" t="str">
        <f>IF($A76="ADD",IF(NOT(ISBLANK(W76)),_xlfn.XLOOKUP(W76,ud_buffer_type[lookupValue],ud_buffer_type[lookupKey],"ERROR"),""), "")</f>
        <v/>
      </c>
      <c r="Z76" s="3" t="str">
        <f>IF($A76="ADD",IF(NOT(ISBLANK(Y76)),_xlfn.XLOOKUP(Y76,ud_biodiversity_site_type[lookupValue],ud_biodiversity_site_type[lookupKey],"ERROR"),""), "")</f>
        <v/>
      </c>
      <c r="AB76" s="3" t="str">
        <f>IF($A76="ADD",IF(NOT(ISBLANK(AA76)),_xlfn.XLOOKUP(AA76,ud_vegetation[lookupValue],ud_vegetation[lookupKey],"ERROR"),""), "")</f>
        <v/>
      </c>
      <c r="AD76" s="3" t="str">
        <f>IF($A76="ADD",IF(NOT(ISBLANK(AC76)),_xlfn.XLOOKUP(AC76,ud_area_function[lookupValue],ud_area_function[lookupKey],"ERROR"),""), "")</f>
        <v/>
      </c>
      <c r="AF76" s="3" t="str">
        <f>IF($A76="ADD",IF(NOT(ISBLANK(AE76)),_xlfn.XLOOKUP(AE76,ud_area_function[lookupValue],ud_area_function[lookupKey],"ERROR"),""), "")</f>
        <v/>
      </c>
      <c r="AH76" s="3" t="str">
        <f>IF($A76="ADD",IF(NOT(ISBLANK(AG76)),_xlfn.XLOOKUP(AG76,ud_management_objective[lookupValue],ud_management_objective[lookupKey],"ERROR"),""), "")</f>
        <v/>
      </c>
      <c r="AJ76" s="3" t="str">
        <f>IF($A76="ADD",IF(NOT(ISBLANK(AI76)),_xlfn.XLOOKUP(AI76,ud_management_type[lookupValue],ud_management_type[lookupKey],"ERROR"),""), "")</f>
        <v/>
      </c>
      <c r="AK76" s="7"/>
      <c r="AM76" s="3" t="str">
        <f>IF($A76="ADD",IF(NOT(ISBLANK(AL76)),_xlfn.XLOOKUP(AL76,ud_condition[lookupValue],ud_condition[lookupKey],"ERROR"),""), "")</f>
        <v/>
      </c>
      <c r="AO76" s="3" t="str">
        <f>IF($A76="ADD",IF(NOT(ISBLANK(AN76)),_xlfn.XLOOKUP(AN76,ud_condtion_target[lookupValue],ud_condtion_target[lookupKey],"ERROR"),""), "")</f>
        <v/>
      </c>
      <c r="AQ76" s="3" t="str">
        <f>IF($A76="ADD",IF(NOT(ISBLANK(AP76)),_xlfn.XLOOKUP(AP76,ud_condition[lookupValue],ud_condition[lookupKey],"ERROR"),""), "")</f>
        <v/>
      </c>
      <c r="AS76" s="3" t="str">
        <f>IF($A76="ADD",IF(NOT(ISBLANK(AR76)),_xlfn.XLOOKUP(AR76,ud_monitoring_participant[lookupValue],ud_monitoring_participant[lookupKey],"ERROR"),""), "")</f>
        <v/>
      </c>
      <c r="AW76" s="3" t="str">
        <f>IF($A76="ADD",IF(NOT(ISBLANK(AV76)),_xlfn.XLOOKUP(AV76,ud_biodiversity_risk_note[lookupValue],ud_biodiversity_risk_note[lookupKey],"ERROR"),""), "")</f>
        <v/>
      </c>
      <c r="AZ76" s="3" t="str">
        <f>IF($A76="ADD",IF(NOT(ISBLANK(AY76)),_xlfn.XLOOKUP(AY76,ud_pest_animal_management[lookupValue],ud_pest_animal_management[lookupKey],"ERROR"),""), "")</f>
        <v/>
      </c>
      <c r="BA76" s="8"/>
      <c r="BB76" s="4" t="str">
        <f t="shared" ca="1" si="9"/>
        <v/>
      </c>
      <c r="BD76" s="3" t="str">
        <f>IF($A76="ADD",IF(NOT(ISBLANK(BC76)),_xlfn.XLOOKUP(BC76,ud_managed_by[lookupValue],ud_managed_by[lookupKey],"ERROR"),""), "")</f>
        <v/>
      </c>
      <c r="BE76" s="9"/>
      <c r="BF76" s="3" t="str">
        <f t="shared" si="10"/>
        <v/>
      </c>
      <c r="BG76" s="3" t="str">
        <f>IF($A76="","",IF((AND($A76="ADD",OR(BF76="",BF76="Excellent"))),"1",(_xlfn.XLOOKUP(BF76,condition[lookupValue],condition[lookupKey],""))))</f>
        <v/>
      </c>
      <c r="BH76" s="8" t="str">
        <f t="shared" si="11"/>
        <v/>
      </c>
      <c r="BI76" s="7"/>
    </row>
    <row r="77" spans="2:6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6"/>
        <v/>
      </c>
      <c r="O77" s="4"/>
      <c r="Q77" s="3" t="str">
        <f>IF($A77="ADD",IF(NOT(ISBLANK(P77)),_xlfn.XLOOKUP(P77,len_adjust_rsn[lookupValue],len_adjust_rsn[lookupKey],"ERROR"),""), "")</f>
        <v/>
      </c>
      <c r="R77" s="6" t="str">
        <f t="shared" si="7"/>
        <v/>
      </c>
      <c r="S77" s="6"/>
      <c r="T77" s="6" t="str">
        <f t="shared" si="8"/>
        <v/>
      </c>
      <c r="U77" s="7"/>
      <c r="V77" s="7"/>
      <c r="X77" s="3" t="str">
        <f>IF($A77="ADD",IF(NOT(ISBLANK(W77)),_xlfn.XLOOKUP(W77,ud_buffer_type[lookupValue],ud_buffer_type[lookupKey],"ERROR"),""), "")</f>
        <v/>
      </c>
      <c r="Z77" s="3" t="str">
        <f>IF($A77="ADD",IF(NOT(ISBLANK(Y77)),_xlfn.XLOOKUP(Y77,ud_biodiversity_site_type[lookupValue],ud_biodiversity_site_type[lookupKey],"ERROR"),""), "")</f>
        <v/>
      </c>
      <c r="AB77" s="3" t="str">
        <f>IF($A77="ADD",IF(NOT(ISBLANK(AA77)),_xlfn.XLOOKUP(AA77,ud_vegetation[lookupValue],ud_vegetation[lookupKey],"ERROR"),""), "")</f>
        <v/>
      </c>
      <c r="AD77" s="3" t="str">
        <f>IF($A77="ADD",IF(NOT(ISBLANK(AC77)),_xlfn.XLOOKUP(AC77,ud_area_function[lookupValue],ud_area_function[lookupKey],"ERROR"),""), "")</f>
        <v/>
      </c>
      <c r="AF77" s="3" t="str">
        <f>IF($A77="ADD",IF(NOT(ISBLANK(AE77)),_xlfn.XLOOKUP(AE77,ud_area_function[lookupValue],ud_area_function[lookupKey],"ERROR"),""), "")</f>
        <v/>
      </c>
      <c r="AH77" s="3" t="str">
        <f>IF($A77="ADD",IF(NOT(ISBLANK(AG77)),_xlfn.XLOOKUP(AG77,ud_management_objective[lookupValue],ud_management_objective[lookupKey],"ERROR"),""), "")</f>
        <v/>
      </c>
      <c r="AJ77" s="3" t="str">
        <f>IF($A77="ADD",IF(NOT(ISBLANK(AI77)),_xlfn.XLOOKUP(AI77,ud_management_type[lookupValue],ud_management_type[lookupKey],"ERROR"),""), "")</f>
        <v/>
      </c>
      <c r="AK77" s="7"/>
      <c r="AM77" s="3" t="str">
        <f>IF($A77="ADD",IF(NOT(ISBLANK(AL77)),_xlfn.XLOOKUP(AL77,ud_condition[lookupValue],ud_condition[lookupKey],"ERROR"),""), "")</f>
        <v/>
      </c>
      <c r="AO77" s="3" t="str">
        <f>IF($A77="ADD",IF(NOT(ISBLANK(AN77)),_xlfn.XLOOKUP(AN77,ud_condtion_target[lookupValue],ud_condtion_target[lookupKey],"ERROR"),""), "")</f>
        <v/>
      </c>
      <c r="AQ77" s="3" t="str">
        <f>IF($A77="ADD",IF(NOT(ISBLANK(AP77)),_xlfn.XLOOKUP(AP77,ud_condition[lookupValue],ud_condition[lookupKey],"ERROR"),""), "")</f>
        <v/>
      </c>
      <c r="AS77" s="3" t="str">
        <f>IF($A77="ADD",IF(NOT(ISBLANK(AR77)),_xlfn.XLOOKUP(AR77,ud_monitoring_participant[lookupValue],ud_monitoring_participant[lookupKey],"ERROR"),""), "")</f>
        <v/>
      </c>
      <c r="AW77" s="3" t="str">
        <f>IF($A77="ADD",IF(NOT(ISBLANK(AV77)),_xlfn.XLOOKUP(AV77,ud_biodiversity_risk_note[lookupValue],ud_biodiversity_risk_note[lookupKey],"ERROR"),""), "")</f>
        <v/>
      </c>
      <c r="AZ77" s="3" t="str">
        <f>IF($A77="ADD",IF(NOT(ISBLANK(AY77)),_xlfn.XLOOKUP(AY77,ud_pest_animal_management[lookupValue],ud_pest_animal_management[lookupKey],"ERROR"),""), "")</f>
        <v/>
      </c>
      <c r="BA77" s="8"/>
      <c r="BB77" s="4" t="str">
        <f t="shared" ca="1" si="9"/>
        <v/>
      </c>
      <c r="BD77" s="3" t="str">
        <f>IF($A77="ADD",IF(NOT(ISBLANK(BC77)),_xlfn.XLOOKUP(BC77,ud_managed_by[lookupValue],ud_managed_by[lookupKey],"ERROR"),""), "")</f>
        <v/>
      </c>
      <c r="BE77" s="9"/>
      <c r="BF77" s="3" t="str">
        <f t="shared" si="10"/>
        <v/>
      </c>
      <c r="BG77" s="3" t="str">
        <f>IF($A77="","",IF((AND($A77="ADD",OR(BF77="",BF77="Excellent"))),"1",(_xlfn.XLOOKUP(BF77,condition[lookupValue],condition[lookupKey],""))))</f>
        <v/>
      </c>
      <c r="BH77" s="8" t="str">
        <f t="shared" si="11"/>
        <v/>
      </c>
      <c r="BI77" s="7"/>
    </row>
    <row r="78" spans="2:6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6"/>
        <v/>
      </c>
      <c r="O78" s="4"/>
      <c r="Q78" s="3" t="str">
        <f>IF($A78="ADD",IF(NOT(ISBLANK(P78)),_xlfn.XLOOKUP(P78,len_adjust_rsn[lookupValue],len_adjust_rsn[lookupKey],"ERROR"),""), "")</f>
        <v/>
      </c>
      <c r="R78" s="6" t="str">
        <f t="shared" si="7"/>
        <v/>
      </c>
      <c r="S78" s="6"/>
      <c r="T78" s="6" t="str">
        <f t="shared" si="8"/>
        <v/>
      </c>
      <c r="U78" s="7"/>
      <c r="V78" s="7"/>
      <c r="X78" s="3" t="str">
        <f>IF($A78="ADD",IF(NOT(ISBLANK(W78)),_xlfn.XLOOKUP(W78,ud_buffer_type[lookupValue],ud_buffer_type[lookupKey],"ERROR"),""), "")</f>
        <v/>
      </c>
      <c r="Z78" s="3" t="str">
        <f>IF($A78="ADD",IF(NOT(ISBLANK(Y78)),_xlfn.XLOOKUP(Y78,ud_biodiversity_site_type[lookupValue],ud_biodiversity_site_type[lookupKey],"ERROR"),""), "")</f>
        <v/>
      </c>
      <c r="AB78" s="3" t="str">
        <f>IF($A78="ADD",IF(NOT(ISBLANK(AA78)),_xlfn.XLOOKUP(AA78,ud_vegetation[lookupValue],ud_vegetation[lookupKey],"ERROR"),""), "")</f>
        <v/>
      </c>
      <c r="AD78" s="3" t="str">
        <f>IF($A78="ADD",IF(NOT(ISBLANK(AC78)),_xlfn.XLOOKUP(AC78,ud_area_function[lookupValue],ud_area_function[lookupKey],"ERROR"),""), "")</f>
        <v/>
      </c>
      <c r="AF78" s="3" t="str">
        <f>IF($A78="ADD",IF(NOT(ISBLANK(AE78)),_xlfn.XLOOKUP(AE78,ud_area_function[lookupValue],ud_area_function[lookupKey],"ERROR"),""), "")</f>
        <v/>
      </c>
      <c r="AH78" s="3" t="str">
        <f>IF($A78="ADD",IF(NOT(ISBLANK(AG78)),_xlfn.XLOOKUP(AG78,ud_management_objective[lookupValue],ud_management_objective[lookupKey],"ERROR"),""), "")</f>
        <v/>
      </c>
      <c r="AJ78" s="3" t="str">
        <f>IF($A78="ADD",IF(NOT(ISBLANK(AI78)),_xlfn.XLOOKUP(AI78,ud_management_type[lookupValue],ud_management_type[lookupKey],"ERROR"),""), "")</f>
        <v/>
      </c>
      <c r="AK78" s="7"/>
      <c r="AM78" s="3" t="str">
        <f>IF($A78="ADD",IF(NOT(ISBLANK(AL78)),_xlfn.XLOOKUP(AL78,ud_condition[lookupValue],ud_condition[lookupKey],"ERROR"),""), "")</f>
        <v/>
      </c>
      <c r="AO78" s="3" t="str">
        <f>IF($A78="ADD",IF(NOT(ISBLANK(AN78)),_xlfn.XLOOKUP(AN78,ud_condtion_target[lookupValue],ud_condtion_target[lookupKey],"ERROR"),""), "")</f>
        <v/>
      </c>
      <c r="AQ78" s="3" t="str">
        <f>IF($A78="ADD",IF(NOT(ISBLANK(AP78)),_xlfn.XLOOKUP(AP78,ud_condition[lookupValue],ud_condition[lookupKey],"ERROR"),""), "")</f>
        <v/>
      </c>
      <c r="AS78" s="3" t="str">
        <f>IF($A78="ADD",IF(NOT(ISBLANK(AR78)),_xlfn.XLOOKUP(AR78,ud_monitoring_participant[lookupValue],ud_monitoring_participant[lookupKey],"ERROR"),""), "")</f>
        <v/>
      </c>
      <c r="AW78" s="3" t="str">
        <f>IF($A78="ADD",IF(NOT(ISBLANK(AV78)),_xlfn.XLOOKUP(AV78,ud_biodiversity_risk_note[lookupValue],ud_biodiversity_risk_note[lookupKey],"ERROR"),""), "")</f>
        <v/>
      </c>
      <c r="AZ78" s="3" t="str">
        <f>IF($A78="ADD",IF(NOT(ISBLANK(AY78)),_xlfn.XLOOKUP(AY78,ud_pest_animal_management[lookupValue],ud_pest_animal_management[lookupKey],"ERROR"),""), "")</f>
        <v/>
      </c>
      <c r="BA78" s="8"/>
      <c r="BB78" s="4" t="str">
        <f t="shared" ca="1" si="9"/>
        <v/>
      </c>
      <c r="BD78" s="3" t="str">
        <f>IF($A78="ADD",IF(NOT(ISBLANK(BC78)),_xlfn.XLOOKUP(BC78,ud_managed_by[lookupValue],ud_managed_by[lookupKey],"ERROR"),""), "")</f>
        <v/>
      </c>
      <c r="BE78" s="9"/>
      <c r="BF78" s="3" t="str">
        <f t="shared" si="10"/>
        <v/>
      </c>
      <c r="BG78" s="3" t="str">
        <f>IF($A78="","",IF((AND($A78="ADD",OR(BF78="",BF78="Excellent"))),"1",(_xlfn.XLOOKUP(BF78,condition[lookupValue],condition[lookupKey],""))))</f>
        <v/>
      </c>
      <c r="BH78" s="8" t="str">
        <f t="shared" si="11"/>
        <v/>
      </c>
      <c r="BI78" s="7"/>
    </row>
    <row r="79" spans="2:6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6"/>
        <v/>
      </c>
      <c r="O79" s="4"/>
      <c r="Q79" s="3" t="str">
        <f>IF($A79="ADD",IF(NOT(ISBLANK(P79)),_xlfn.XLOOKUP(P79,len_adjust_rsn[lookupValue],len_adjust_rsn[lookupKey],"ERROR"),""), "")</f>
        <v/>
      </c>
      <c r="R79" s="6" t="str">
        <f t="shared" si="7"/>
        <v/>
      </c>
      <c r="S79" s="6"/>
      <c r="T79" s="6" t="str">
        <f t="shared" si="8"/>
        <v/>
      </c>
      <c r="U79" s="7"/>
      <c r="V79" s="7"/>
      <c r="X79" s="3" t="str">
        <f>IF($A79="ADD",IF(NOT(ISBLANK(W79)),_xlfn.XLOOKUP(W79,ud_buffer_type[lookupValue],ud_buffer_type[lookupKey],"ERROR"),""), "")</f>
        <v/>
      </c>
      <c r="Z79" s="3" t="str">
        <f>IF($A79="ADD",IF(NOT(ISBLANK(Y79)),_xlfn.XLOOKUP(Y79,ud_biodiversity_site_type[lookupValue],ud_biodiversity_site_type[lookupKey],"ERROR"),""), "")</f>
        <v/>
      </c>
      <c r="AB79" s="3" t="str">
        <f>IF($A79="ADD",IF(NOT(ISBLANK(AA79)),_xlfn.XLOOKUP(AA79,ud_vegetation[lookupValue],ud_vegetation[lookupKey],"ERROR"),""), "")</f>
        <v/>
      </c>
      <c r="AD79" s="3" t="str">
        <f>IF($A79="ADD",IF(NOT(ISBLANK(AC79)),_xlfn.XLOOKUP(AC79,ud_area_function[lookupValue],ud_area_function[lookupKey],"ERROR"),""), "")</f>
        <v/>
      </c>
      <c r="AF79" s="3" t="str">
        <f>IF($A79="ADD",IF(NOT(ISBLANK(AE79)),_xlfn.XLOOKUP(AE79,ud_area_function[lookupValue],ud_area_function[lookupKey],"ERROR"),""), "")</f>
        <v/>
      </c>
      <c r="AH79" s="3" t="str">
        <f>IF($A79="ADD",IF(NOT(ISBLANK(AG79)),_xlfn.XLOOKUP(AG79,ud_management_objective[lookupValue],ud_management_objective[lookupKey],"ERROR"),""), "")</f>
        <v/>
      </c>
      <c r="AJ79" s="3" t="str">
        <f>IF($A79="ADD",IF(NOT(ISBLANK(AI79)),_xlfn.XLOOKUP(AI79,ud_management_type[lookupValue],ud_management_type[lookupKey],"ERROR"),""), "")</f>
        <v/>
      </c>
      <c r="AK79" s="7"/>
      <c r="AM79" s="3" t="str">
        <f>IF($A79="ADD",IF(NOT(ISBLANK(AL79)),_xlfn.XLOOKUP(AL79,ud_condition[lookupValue],ud_condition[lookupKey],"ERROR"),""), "")</f>
        <v/>
      </c>
      <c r="AO79" s="3" t="str">
        <f>IF($A79="ADD",IF(NOT(ISBLANK(AN79)),_xlfn.XLOOKUP(AN79,ud_condtion_target[lookupValue],ud_condtion_target[lookupKey],"ERROR"),""), "")</f>
        <v/>
      </c>
      <c r="AQ79" s="3" t="str">
        <f>IF($A79="ADD",IF(NOT(ISBLANK(AP79)),_xlfn.XLOOKUP(AP79,ud_condition[lookupValue],ud_condition[lookupKey],"ERROR"),""), "")</f>
        <v/>
      </c>
      <c r="AS79" s="3" t="str">
        <f>IF($A79="ADD",IF(NOT(ISBLANK(AR79)),_xlfn.XLOOKUP(AR79,ud_monitoring_participant[lookupValue],ud_monitoring_participant[lookupKey],"ERROR"),""), "")</f>
        <v/>
      </c>
      <c r="AW79" s="3" t="str">
        <f>IF($A79="ADD",IF(NOT(ISBLANK(AV79)),_xlfn.XLOOKUP(AV79,ud_biodiversity_risk_note[lookupValue],ud_biodiversity_risk_note[lookupKey],"ERROR"),""), "")</f>
        <v/>
      </c>
      <c r="AZ79" s="3" t="str">
        <f>IF($A79="ADD",IF(NOT(ISBLANK(AY79)),_xlfn.XLOOKUP(AY79,ud_pest_animal_management[lookupValue],ud_pest_animal_management[lookupKey],"ERROR"),""), "")</f>
        <v/>
      </c>
      <c r="BA79" s="8"/>
      <c r="BB79" s="4" t="str">
        <f t="shared" ca="1" si="9"/>
        <v/>
      </c>
      <c r="BD79" s="3" t="str">
        <f>IF($A79="ADD",IF(NOT(ISBLANK(BC79)),_xlfn.XLOOKUP(BC79,ud_managed_by[lookupValue],ud_managed_by[lookupKey],"ERROR"),""), "")</f>
        <v/>
      </c>
      <c r="BE79" s="9"/>
      <c r="BF79" s="3" t="str">
        <f t="shared" si="10"/>
        <v/>
      </c>
      <c r="BG79" s="3" t="str">
        <f>IF($A79="","",IF((AND($A79="ADD",OR(BF79="",BF79="Excellent"))),"1",(_xlfn.XLOOKUP(BF79,condition[lookupValue],condition[lookupKey],""))))</f>
        <v/>
      </c>
      <c r="BH79" s="8" t="str">
        <f t="shared" si="11"/>
        <v/>
      </c>
      <c r="BI79" s="7"/>
    </row>
    <row r="80" spans="2:6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6"/>
        <v/>
      </c>
      <c r="O80" s="4"/>
      <c r="Q80" s="3" t="str">
        <f>IF($A80="ADD",IF(NOT(ISBLANK(P80)),_xlfn.XLOOKUP(P80,len_adjust_rsn[lookupValue],len_adjust_rsn[lookupKey],"ERROR"),""), "")</f>
        <v/>
      </c>
      <c r="R80" s="6" t="str">
        <f t="shared" si="7"/>
        <v/>
      </c>
      <c r="S80" s="6"/>
      <c r="T80" s="6" t="str">
        <f t="shared" si="8"/>
        <v/>
      </c>
      <c r="U80" s="7"/>
      <c r="V80" s="7"/>
      <c r="X80" s="3" t="str">
        <f>IF($A80="ADD",IF(NOT(ISBLANK(W80)),_xlfn.XLOOKUP(W80,ud_buffer_type[lookupValue],ud_buffer_type[lookupKey],"ERROR"),""), "")</f>
        <v/>
      </c>
      <c r="Z80" s="3" t="str">
        <f>IF($A80="ADD",IF(NOT(ISBLANK(Y80)),_xlfn.XLOOKUP(Y80,ud_biodiversity_site_type[lookupValue],ud_biodiversity_site_type[lookupKey],"ERROR"),""), "")</f>
        <v/>
      </c>
      <c r="AB80" s="3" t="str">
        <f>IF($A80="ADD",IF(NOT(ISBLANK(AA80)),_xlfn.XLOOKUP(AA80,ud_vegetation[lookupValue],ud_vegetation[lookupKey],"ERROR"),""), "")</f>
        <v/>
      </c>
      <c r="AD80" s="3" t="str">
        <f>IF($A80="ADD",IF(NOT(ISBLANK(AC80)),_xlfn.XLOOKUP(AC80,ud_area_function[lookupValue],ud_area_function[lookupKey],"ERROR"),""), "")</f>
        <v/>
      </c>
      <c r="AF80" s="3" t="str">
        <f>IF($A80="ADD",IF(NOT(ISBLANK(AE80)),_xlfn.XLOOKUP(AE80,ud_area_function[lookupValue],ud_area_function[lookupKey],"ERROR"),""), "")</f>
        <v/>
      </c>
      <c r="AH80" s="3" t="str">
        <f>IF($A80="ADD",IF(NOT(ISBLANK(AG80)),_xlfn.XLOOKUP(AG80,ud_management_objective[lookupValue],ud_management_objective[lookupKey],"ERROR"),""), "")</f>
        <v/>
      </c>
      <c r="AJ80" s="3" t="str">
        <f>IF($A80="ADD",IF(NOT(ISBLANK(AI80)),_xlfn.XLOOKUP(AI80,ud_management_type[lookupValue],ud_management_type[lookupKey],"ERROR"),""), "")</f>
        <v/>
      </c>
      <c r="AK80" s="7"/>
      <c r="AM80" s="3" t="str">
        <f>IF($A80="ADD",IF(NOT(ISBLANK(AL80)),_xlfn.XLOOKUP(AL80,ud_condition[lookupValue],ud_condition[lookupKey],"ERROR"),""), "")</f>
        <v/>
      </c>
      <c r="AO80" s="3" t="str">
        <f>IF($A80="ADD",IF(NOT(ISBLANK(AN80)),_xlfn.XLOOKUP(AN80,ud_condtion_target[lookupValue],ud_condtion_target[lookupKey],"ERROR"),""), "")</f>
        <v/>
      </c>
      <c r="AQ80" s="3" t="str">
        <f>IF($A80="ADD",IF(NOT(ISBLANK(AP80)),_xlfn.XLOOKUP(AP80,ud_condition[lookupValue],ud_condition[lookupKey],"ERROR"),""), "")</f>
        <v/>
      </c>
      <c r="AS80" s="3" t="str">
        <f>IF($A80="ADD",IF(NOT(ISBLANK(AR80)),_xlfn.XLOOKUP(AR80,ud_monitoring_participant[lookupValue],ud_monitoring_participant[lookupKey],"ERROR"),""), "")</f>
        <v/>
      </c>
      <c r="AW80" s="3" t="str">
        <f>IF($A80="ADD",IF(NOT(ISBLANK(AV80)),_xlfn.XLOOKUP(AV80,ud_biodiversity_risk_note[lookupValue],ud_biodiversity_risk_note[lookupKey],"ERROR"),""), "")</f>
        <v/>
      </c>
      <c r="AZ80" s="3" t="str">
        <f>IF($A80="ADD",IF(NOT(ISBLANK(AY80)),_xlfn.XLOOKUP(AY80,ud_pest_animal_management[lookupValue],ud_pest_animal_management[lookupKey],"ERROR"),""), "")</f>
        <v/>
      </c>
      <c r="BA80" s="8"/>
      <c r="BB80" s="4" t="str">
        <f t="shared" ca="1" si="9"/>
        <v/>
      </c>
      <c r="BD80" s="3" t="str">
        <f>IF($A80="ADD",IF(NOT(ISBLANK(BC80)),_xlfn.XLOOKUP(BC80,ud_managed_by[lookupValue],ud_managed_by[lookupKey],"ERROR"),""), "")</f>
        <v/>
      </c>
      <c r="BE80" s="9"/>
      <c r="BF80" s="3" t="str">
        <f t="shared" si="10"/>
        <v/>
      </c>
      <c r="BG80" s="3" t="str">
        <f>IF($A80="","",IF((AND($A80="ADD",OR(BF80="",BF80="Excellent"))),"1",(_xlfn.XLOOKUP(BF80,condition[lookupValue],condition[lookupKey],""))))</f>
        <v/>
      </c>
      <c r="BH80" s="8" t="str">
        <f t="shared" si="11"/>
        <v/>
      </c>
      <c r="BI80" s="7"/>
    </row>
    <row r="81" spans="2:6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6"/>
        <v/>
      </c>
      <c r="O81" s="4"/>
      <c r="Q81" s="3" t="str">
        <f>IF($A81="ADD",IF(NOT(ISBLANK(P81)),_xlfn.XLOOKUP(P81,len_adjust_rsn[lookupValue],len_adjust_rsn[lookupKey],"ERROR"),""), "")</f>
        <v/>
      </c>
      <c r="R81" s="6" t="str">
        <f t="shared" si="7"/>
        <v/>
      </c>
      <c r="S81" s="6"/>
      <c r="T81" s="6" t="str">
        <f t="shared" si="8"/>
        <v/>
      </c>
      <c r="U81" s="7"/>
      <c r="V81" s="7"/>
      <c r="X81" s="3" t="str">
        <f>IF($A81="ADD",IF(NOT(ISBLANK(W81)),_xlfn.XLOOKUP(W81,ud_buffer_type[lookupValue],ud_buffer_type[lookupKey],"ERROR"),""), "")</f>
        <v/>
      </c>
      <c r="Z81" s="3" t="str">
        <f>IF($A81="ADD",IF(NOT(ISBLANK(Y81)),_xlfn.XLOOKUP(Y81,ud_biodiversity_site_type[lookupValue],ud_biodiversity_site_type[lookupKey],"ERROR"),""), "")</f>
        <v/>
      </c>
      <c r="AB81" s="3" t="str">
        <f>IF($A81="ADD",IF(NOT(ISBLANK(AA81)),_xlfn.XLOOKUP(AA81,ud_vegetation[lookupValue],ud_vegetation[lookupKey],"ERROR"),""), "")</f>
        <v/>
      </c>
      <c r="AD81" s="3" t="str">
        <f>IF($A81="ADD",IF(NOT(ISBLANK(AC81)),_xlfn.XLOOKUP(AC81,ud_area_function[lookupValue],ud_area_function[lookupKey],"ERROR"),""), "")</f>
        <v/>
      </c>
      <c r="AF81" s="3" t="str">
        <f>IF($A81="ADD",IF(NOT(ISBLANK(AE81)),_xlfn.XLOOKUP(AE81,ud_area_function[lookupValue],ud_area_function[lookupKey],"ERROR"),""), "")</f>
        <v/>
      </c>
      <c r="AH81" s="3" t="str">
        <f>IF($A81="ADD",IF(NOT(ISBLANK(AG81)),_xlfn.XLOOKUP(AG81,ud_management_objective[lookupValue],ud_management_objective[lookupKey],"ERROR"),""), "")</f>
        <v/>
      </c>
      <c r="AJ81" s="3" t="str">
        <f>IF($A81="ADD",IF(NOT(ISBLANK(AI81)),_xlfn.XLOOKUP(AI81,ud_management_type[lookupValue],ud_management_type[lookupKey],"ERROR"),""), "")</f>
        <v/>
      </c>
      <c r="AK81" s="7"/>
      <c r="AM81" s="3" t="str">
        <f>IF($A81="ADD",IF(NOT(ISBLANK(AL81)),_xlfn.XLOOKUP(AL81,ud_condition[lookupValue],ud_condition[lookupKey],"ERROR"),""), "")</f>
        <v/>
      </c>
      <c r="AO81" s="3" t="str">
        <f>IF($A81="ADD",IF(NOT(ISBLANK(AN81)),_xlfn.XLOOKUP(AN81,ud_condtion_target[lookupValue],ud_condtion_target[lookupKey],"ERROR"),""), "")</f>
        <v/>
      </c>
      <c r="AQ81" s="3" t="str">
        <f>IF($A81="ADD",IF(NOT(ISBLANK(AP81)),_xlfn.XLOOKUP(AP81,ud_condition[lookupValue],ud_condition[lookupKey],"ERROR"),""), "")</f>
        <v/>
      </c>
      <c r="AS81" s="3" t="str">
        <f>IF($A81="ADD",IF(NOT(ISBLANK(AR81)),_xlfn.XLOOKUP(AR81,ud_monitoring_participant[lookupValue],ud_monitoring_participant[lookupKey],"ERROR"),""), "")</f>
        <v/>
      </c>
      <c r="AW81" s="3" t="str">
        <f>IF($A81="ADD",IF(NOT(ISBLANK(AV81)),_xlfn.XLOOKUP(AV81,ud_biodiversity_risk_note[lookupValue],ud_biodiversity_risk_note[lookupKey],"ERROR"),""), "")</f>
        <v/>
      </c>
      <c r="AZ81" s="3" t="str">
        <f>IF($A81="ADD",IF(NOT(ISBLANK(AY81)),_xlfn.XLOOKUP(AY81,ud_pest_animal_management[lookupValue],ud_pest_animal_management[lookupKey],"ERROR"),""), "")</f>
        <v/>
      </c>
      <c r="BA81" s="8"/>
      <c r="BB81" s="4" t="str">
        <f t="shared" ca="1" si="9"/>
        <v/>
      </c>
      <c r="BD81" s="3" t="str">
        <f>IF($A81="ADD",IF(NOT(ISBLANK(BC81)),_xlfn.XLOOKUP(BC81,ud_managed_by[lookupValue],ud_managed_by[lookupKey],"ERROR"),""), "")</f>
        <v/>
      </c>
      <c r="BE81" s="9"/>
      <c r="BF81" s="3" t="str">
        <f t="shared" si="10"/>
        <v/>
      </c>
      <c r="BG81" s="3" t="str">
        <f>IF($A81="","",IF((AND($A81="ADD",OR(BF81="",BF81="Excellent"))),"1",(_xlfn.XLOOKUP(BF81,condition[lookupValue],condition[lookupKey],""))))</f>
        <v/>
      </c>
      <c r="BH81" s="8" t="str">
        <f t="shared" si="11"/>
        <v/>
      </c>
      <c r="BI81" s="7"/>
    </row>
    <row r="82" spans="2:6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6"/>
        <v/>
      </c>
      <c r="O82" s="4"/>
      <c r="Q82" s="3" t="str">
        <f>IF($A82="ADD",IF(NOT(ISBLANK(P82)),_xlfn.XLOOKUP(P82,len_adjust_rsn[lookupValue],len_adjust_rsn[lookupKey],"ERROR"),""), "")</f>
        <v/>
      </c>
      <c r="R82" s="6" t="str">
        <f t="shared" si="7"/>
        <v/>
      </c>
      <c r="S82" s="6"/>
      <c r="T82" s="6" t="str">
        <f t="shared" si="8"/>
        <v/>
      </c>
      <c r="U82" s="7"/>
      <c r="V82" s="7"/>
      <c r="X82" s="3" t="str">
        <f>IF($A82="ADD",IF(NOT(ISBLANK(W82)),_xlfn.XLOOKUP(W82,ud_buffer_type[lookupValue],ud_buffer_type[lookupKey],"ERROR"),""), "")</f>
        <v/>
      </c>
      <c r="Z82" s="3" t="str">
        <f>IF($A82="ADD",IF(NOT(ISBLANK(Y82)),_xlfn.XLOOKUP(Y82,ud_biodiversity_site_type[lookupValue],ud_biodiversity_site_type[lookupKey],"ERROR"),""), "")</f>
        <v/>
      </c>
      <c r="AB82" s="3" t="str">
        <f>IF($A82="ADD",IF(NOT(ISBLANK(AA82)),_xlfn.XLOOKUP(AA82,ud_vegetation[lookupValue],ud_vegetation[lookupKey],"ERROR"),""), "")</f>
        <v/>
      </c>
      <c r="AD82" s="3" t="str">
        <f>IF($A82="ADD",IF(NOT(ISBLANK(AC82)),_xlfn.XLOOKUP(AC82,ud_area_function[lookupValue],ud_area_function[lookupKey],"ERROR"),""), "")</f>
        <v/>
      </c>
      <c r="AF82" s="3" t="str">
        <f>IF($A82="ADD",IF(NOT(ISBLANK(AE82)),_xlfn.XLOOKUP(AE82,ud_area_function[lookupValue],ud_area_function[lookupKey],"ERROR"),""), "")</f>
        <v/>
      </c>
      <c r="AH82" s="3" t="str">
        <f>IF($A82="ADD",IF(NOT(ISBLANK(AG82)),_xlfn.XLOOKUP(AG82,ud_management_objective[lookupValue],ud_management_objective[lookupKey],"ERROR"),""), "")</f>
        <v/>
      </c>
      <c r="AJ82" s="3" t="str">
        <f>IF($A82="ADD",IF(NOT(ISBLANK(AI82)),_xlfn.XLOOKUP(AI82,ud_management_type[lookupValue],ud_management_type[lookupKey],"ERROR"),""), "")</f>
        <v/>
      </c>
      <c r="AK82" s="7"/>
      <c r="AM82" s="3" t="str">
        <f>IF($A82="ADD",IF(NOT(ISBLANK(AL82)),_xlfn.XLOOKUP(AL82,ud_condition[lookupValue],ud_condition[lookupKey],"ERROR"),""), "")</f>
        <v/>
      </c>
      <c r="AO82" s="3" t="str">
        <f>IF($A82="ADD",IF(NOT(ISBLANK(AN82)),_xlfn.XLOOKUP(AN82,ud_condtion_target[lookupValue],ud_condtion_target[lookupKey],"ERROR"),""), "")</f>
        <v/>
      </c>
      <c r="AQ82" s="3" t="str">
        <f>IF($A82="ADD",IF(NOT(ISBLANK(AP82)),_xlfn.XLOOKUP(AP82,ud_condition[lookupValue],ud_condition[lookupKey],"ERROR"),""), "")</f>
        <v/>
      </c>
      <c r="AS82" s="3" t="str">
        <f>IF($A82="ADD",IF(NOT(ISBLANK(AR82)),_xlfn.XLOOKUP(AR82,ud_monitoring_participant[lookupValue],ud_monitoring_participant[lookupKey],"ERROR"),""), "")</f>
        <v/>
      </c>
      <c r="AW82" s="3" t="str">
        <f>IF($A82="ADD",IF(NOT(ISBLANK(AV82)),_xlfn.XLOOKUP(AV82,ud_biodiversity_risk_note[lookupValue],ud_biodiversity_risk_note[lookupKey],"ERROR"),""), "")</f>
        <v/>
      </c>
      <c r="AZ82" s="3" t="str">
        <f>IF($A82="ADD",IF(NOT(ISBLANK(AY82)),_xlfn.XLOOKUP(AY82,ud_pest_animal_management[lookupValue],ud_pest_animal_management[lookupKey],"ERROR"),""), "")</f>
        <v/>
      </c>
      <c r="BA82" s="8"/>
      <c r="BB82" s="4" t="str">
        <f t="shared" ca="1" si="9"/>
        <v/>
      </c>
      <c r="BD82" s="3" t="str">
        <f>IF($A82="ADD",IF(NOT(ISBLANK(BC82)),_xlfn.XLOOKUP(BC82,ud_managed_by[lookupValue],ud_managed_by[lookupKey],"ERROR"),""), "")</f>
        <v/>
      </c>
      <c r="BE82" s="9"/>
      <c r="BF82" s="3" t="str">
        <f t="shared" si="10"/>
        <v/>
      </c>
      <c r="BG82" s="3" t="str">
        <f>IF($A82="","",IF((AND($A82="ADD",OR(BF82="",BF82="Excellent"))),"1",(_xlfn.XLOOKUP(BF82,condition[lookupValue],condition[lookupKey],""))))</f>
        <v/>
      </c>
      <c r="BH82" s="8" t="str">
        <f t="shared" si="11"/>
        <v/>
      </c>
      <c r="BI82" s="7"/>
    </row>
    <row r="83" spans="2:6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6"/>
        <v/>
      </c>
      <c r="O83" s="4"/>
      <c r="Q83" s="3" t="str">
        <f>IF($A83="ADD",IF(NOT(ISBLANK(P83)),_xlfn.XLOOKUP(P83,len_adjust_rsn[lookupValue],len_adjust_rsn[lookupKey],"ERROR"),""), "")</f>
        <v/>
      </c>
      <c r="R83" s="6" t="str">
        <f t="shared" si="7"/>
        <v/>
      </c>
      <c r="S83" s="6"/>
      <c r="T83" s="6" t="str">
        <f t="shared" si="8"/>
        <v/>
      </c>
      <c r="U83" s="7"/>
      <c r="V83" s="7"/>
      <c r="X83" s="3" t="str">
        <f>IF($A83="ADD",IF(NOT(ISBLANK(W83)),_xlfn.XLOOKUP(W83,ud_buffer_type[lookupValue],ud_buffer_type[lookupKey],"ERROR"),""), "")</f>
        <v/>
      </c>
      <c r="Z83" s="3" t="str">
        <f>IF($A83="ADD",IF(NOT(ISBLANK(Y83)),_xlfn.XLOOKUP(Y83,ud_biodiversity_site_type[lookupValue],ud_biodiversity_site_type[lookupKey],"ERROR"),""), "")</f>
        <v/>
      </c>
      <c r="AB83" s="3" t="str">
        <f>IF($A83="ADD",IF(NOT(ISBLANK(AA83)),_xlfn.XLOOKUP(AA83,ud_vegetation[lookupValue],ud_vegetation[lookupKey],"ERROR"),""), "")</f>
        <v/>
      </c>
      <c r="AD83" s="3" t="str">
        <f>IF($A83="ADD",IF(NOT(ISBLANK(AC83)),_xlfn.XLOOKUP(AC83,ud_area_function[lookupValue],ud_area_function[lookupKey],"ERROR"),""), "")</f>
        <v/>
      </c>
      <c r="AF83" s="3" t="str">
        <f>IF($A83="ADD",IF(NOT(ISBLANK(AE83)),_xlfn.XLOOKUP(AE83,ud_area_function[lookupValue],ud_area_function[lookupKey],"ERROR"),""), "")</f>
        <v/>
      </c>
      <c r="AH83" s="3" t="str">
        <f>IF($A83="ADD",IF(NOT(ISBLANK(AG83)),_xlfn.XLOOKUP(AG83,ud_management_objective[lookupValue],ud_management_objective[lookupKey],"ERROR"),""), "")</f>
        <v/>
      </c>
      <c r="AJ83" s="3" t="str">
        <f>IF($A83="ADD",IF(NOT(ISBLANK(AI83)),_xlfn.XLOOKUP(AI83,ud_management_type[lookupValue],ud_management_type[lookupKey],"ERROR"),""), "")</f>
        <v/>
      </c>
      <c r="AK83" s="7"/>
      <c r="AM83" s="3" t="str">
        <f>IF($A83="ADD",IF(NOT(ISBLANK(AL83)),_xlfn.XLOOKUP(AL83,ud_condition[lookupValue],ud_condition[lookupKey],"ERROR"),""), "")</f>
        <v/>
      </c>
      <c r="AO83" s="3" t="str">
        <f>IF($A83="ADD",IF(NOT(ISBLANK(AN83)),_xlfn.XLOOKUP(AN83,ud_condtion_target[lookupValue],ud_condtion_target[lookupKey],"ERROR"),""), "")</f>
        <v/>
      </c>
      <c r="AQ83" s="3" t="str">
        <f>IF($A83="ADD",IF(NOT(ISBLANK(AP83)),_xlfn.XLOOKUP(AP83,ud_condition[lookupValue],ud_condition[lookupKey],"ERROR"),""), "")</f>
        <v/>
      </c>
      <c r="AS83" s="3" t="str">
        <f>IF($A83="ADD",IF(NOT(ISBLANK(AR83)),_xlfn.XLOOKUP(AR83,ud_monitoring_participant[lookupValue],ud_monitoring_participant[lookupKey],"ERROR"),""), "")</f>
        <v/>
      </c>
      <c r="AW83" s="3" t="str">
        <f>IF($A83="ADD",IF(NOT(ISBLANK(AV83)),_xlfn.XLOOKUP(AV83,ud_biodiversity_risk_note[lookupValue],ud_biodiversity_risk_note[lookupKey],"ERROR"),""), "")</f>
        <v/>
      </c>
      <c r="AZ83" s="3" t="str">
        <f>IF($A83="ADD",IF(NOT(ISBLANK(AY83)),_xlfn.XLOOKUP(AY83,ud_pest_animal_management[lookupValue],ud_pest_animal_management[lookupKey],"ERROR"),""), "")</f>
        <v/>
      </c>
      <c r="BA83" s="8"/>
      <c r="BB83" s="4" t="str">
        <f t="shared" ca="1" si="9"/>
        <v/>
      </c>
      <c r="BD83" s="3" t="str">
        <f>IF($A83="ADD",IF(NOT(ISBLANK(BC83)),_xlfn.XLOOKUP(BC83,ud_managed_by[lookupValue],ud_managed_by[lookupKey],"ERROR"),""), "")</f>
        <v/>
      </c>
      <c r="BE83" s="9"/>
      <c r="BF83" s="3" t="str">
        <f t="shared" si="10"/>
        <v/>
      </c>
      <c r="BG83" s="3" t="str">
        <f>IF($A83="","",IF((AND($A83="ADD",OR(BF83="",BF83="Excellent"))),"1",(_xlfn.XLOOKUP(BF83,condition[lookupValue],condition[lookupKey],""))))</f>
        <v/>
      </c>
      <c r="BH83" s="8" t="str">
        <f t="shared" si="11"/>
        <v/>
      </c>
      <c r="BI83" s="7"/>
    </row>
    <row r="84" spans="2:6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6"/>
        <v/>
      </c>
      <c r="O84" s="4"/>
      <c r="Q84" s="3" t="str">
        <f>IF($A84="ADD",IF(NOT(ISBLANK(P84)),_xlfn.XLOOKUP(P84,len_adjust_rsn[lookupValue],len_adjust_rsn[lookupKey],"ERROR"),""), "")</f>
        <v/>
      </c>
      <c r="R84" s="6" t="str">
        <f t="shared" si="7"/>
        <v/>
      </c>
      <c r="S84" s="6"/>
      <c r="T84" s="6" t="str">
        <f t="shared" si="8"/>
        <v/>
      </c>
      <c r="U84" s="7"/>
      <c r="V84" s="7"/>
      <c r="X84" s="3" t="str">
        <f>IF($A84="ADD",IF(NOT(ISBLANK(W84)),_xlfn.XLOOKUP(W84,ud_buffer_type[lookupValue],ud_buffer_type[lookupKey],"ERROR"),""), "")</f>
        <v/>
      </c>
      <c r="Z84" s="3" t="str">
        <f>IF($A84="ADD",IF(NOT(ISBLANK(Y84)),_xlfn.XLOOKUP(Y84,ud_biodiversity_site_type[lookupValue],ud_biodiversity_site_type[lookupKey],"ERROR"),""), "")</f>
        <v/>
      </c>
      <c r="AB84" s="3" t="str">
        <f>IF($A84="ADD",IF(NOT(ISBLANK(AA84)),_xlfn.XLOOKUP(AA84,ud_vegetation[lookupValue],ud_vegetation[lookupKey],"ERROR"),""), "")</f>
        <v/>
      </c>
      <c r="AD84" s="3" t="str">
        <f>IF($A84="ADD",IF(NOT(ISBLANK(AC84)),_xlfn.XLOOKUP(AC84,ud_area_function[lookupValue],ud_area_function[lookupKey],"ERROR"),""), "")</f>
        <v/>
      </c>
      <c r="AF84" s="3" t="str">
        <f>IF($A84="ADD",IF(NOT(ISBLANK(AE84)),_xlfn.XLOOKUP(AE84,ud_area_function[lookupValue],ud_area_function[lookupKey],"ERROR"),""), "")</f>
        <v/>
      </c>
      <c r="AH84" s="3" t="str">
        <f>IF($A84="ADD",IF(NOT(ISBLANK(AG84)),_xlfn.XLOOKUP(AG84,ud_management_objective[lookupValue],ud_management_objective[lookupKey],"ERROR"),""), "")</f>
        <v/>
      </c>
      <c r="AJ84" s="3" t="str">
        <f>IF($A84="ADD",IF(NOT(ISBLANK(AI84)),_xlfn.XLOOKUP(AI84,ud_management_type[lookupValue],ud_management_type[lookupKey],"ERROR"),""), "")</f>
        <v/>
      </c>
      <c r="AK84" s="7"/>
      <c r="AM84" s="3" t="str">
        <f>IF($A84="ADD",IF(NOT(ISBLANK(AL84)),_xlfn.XLOOKUP(AL84,ud_condition[lookupValue],ud_condition[lookupKey],"ERROR"),""), "")</f>
        <v/>
      </c>
      <c r="AO84" s="3" t="str">
        <f>IF($A84="ADD",IF(NOT(ISBLANK(AN84)),_xlfn.XLOOKUP(AN84,ud_condtion_target[lookupValue],ud_condtion_target[lookupKey],"ERROR"),""), "")</f>
        <v/>
      </c>
      <c r="AQ84" s="3" t="str">
        <f>IF($A84="ADD",IF(NOT(ISBLANK(AP84)),_xlfn.XLOOKUP(AP84,ud_condition[lookupValue],ud_condition[lookupKey],"ERROR"),""), "")</f>
        <v/>
      </c>
      <c r="AS84" s="3" t="str">
        <f>IF($A84="ADD",IF(NOT(ISBLANK(AR84)),_xlfn.XLOOKUP(AR84,ud_monitoring_participant[lookupValue],ud_monitoring_participant[lookupKey],"ERROR"),""), "")</f>
        <v/>
      </c>
      <c r="AW84" s="3" t="str">
        <f>IF($A84="ADD",IF(NOT(ISBLANK(AV84)),_xlfn.XLOOKUP(AV84,ud_biodiversity_risk_note[lookupValue],ud_biodiversity_risk_note[lookupKey],"ERROR"),""), "")</f>
        <v/>
      </c>
      <c r="AZ84" s="3" t="str">
        <f>IF($A84="ADD",IF(NOT(ISBLANK(AY84)),_xlfn.XLOOKUP(AY84,ud_pest_animal_management[lookupValue],ud_pest_animal_management[lookupKey],"ERROR"),""), "")</f>
        <v/>
      </c>
      <c r="BA84" s="8"/>
      <c r="BB84" s="4" t="str">
        <f t="shared" ca="1" si="9"/>
        <v/>
      </c>
      <c r="BD84" s="3" t="str">
        <f>IF($A84="ADD",IF(NOT(ISBLANK(BC84)),_xlfn.XLOOKUP(BC84,ud_managed_by[lookupValue],ud_managed_by[lookupKey],"ERROR"),""), "")</f>
        <v/>
      </c>
      <c r="BE84" s="9"/>
      <c r="BF84" s="3" t="str">
        <f t="shared" si="10"/>
        <v/>
      </c>
      <c r="BG84" s="3" t="str">
        <f>IF($A84="","",IF((AND($A84="ADD",OR(BF84="",BF84="Excellent"))),"1",(_xlfn.XLOOKUP(BF84,condition[lookupValue],condition[lookupKey],""))))</f>
        <v/>
      </c>
      <c r="BH84" s="8" t="str">
        <f t="shared" si="11"/>
        <v/>
      </c>
      <c r="BI84" s="7"/>
    </row>
    <row r="85" spans="2:6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6"/>
        <v/>
      </c>
      <c r="O85" s="4"/>
      <c r="Q85" s="3" t="str">
        <f>IF($A85="ADD",IF(NOT(ISBLANK(P85)),_xlfn.XLOOKUP(P85,len_adjust_rsn[lookupValue],len_adjust_rsn[lookupKey],"ERROR"),""), "")</f>
        <v/>
      </c>
      <c r="R85" s="6" t="str">
        <f t="shared" si="7"/>
        <v/>
      </c>
      <c r="S85" s="6"/>
      <c r="T85" s="6" t="str">
        <f t="shared" si="8"/>
        <v/>
      </c>
      <c r="U85" s="7"/>
      <c r="V85" s="7"/>
      <c r="X85" s="3" t="str">
        <f>IF($A85="ADD",IF(NOT(ISBLANK(W85)),_xlfn.XLOOKUP(W85,ud_buffer_type[lookupValue],ud_buffer_type[lookupKey],"ERROR"),""), "")</f>
        <v/>
      </c>
      <c r="Z85" s="3" t="str">
        <f>IF($A85="ADD",IF(NOT(ISBLANK(Y85)),_xlfn.XLOOKUP(Y85,ud_biodiversity_site_type[lookupValue],ud_biodiversity_site_type[lookupKey],"ERROR"),""), "")</f>
        <v/>
      </c>
      <c r="AB85" s="3" t="str">
        <f>IF($A85="ADD",IF(NOT(ISBLANK(AA85)),_xlfn.XLOOKUP(AA85,ud_vegetation[lookupValue],ud_vegetation[lookupKey],"ERROR"),""), "")</f>
        <v/>
      </c>
      <c r="AD85" s="3" t="str">
        <f>IF($A85="ADD",IF(NOT(ISBLANK(AC85)),_xlfn.XLOOKUP(AC85,ud_area_function[lookupValue],ud_area_function[lookupKey],"ERROR"),""), "")</f>
        <v/>
      </c>
      <c r="AF85" s="3" t="str">
        <f>IF($A85="ADD",IF(NOT(ISBLANK(AE85)),_xlfn.XLOOKUP(AE85,ud_area_function[lookupValue],ud_area_function[lookupKey],"ERROR"),""), "")</f>
        <v/>
      </c>
      <c r="AH85" s="3" t="str">
        <f>IF($A85="ADD",IF(NOT(ISBLANK(AG85)),_xlfn.XLOOKUP(AG85,ud_management_objective[lookupValue],ud_management_objective[lookupKey],"ERROR"),""), "")</f>
        <v/>
      </c>
      <c r="AJ85" s="3" t="str">
        <f>IF($A85="ADD",IF(NOT(ISBLANK(AI85)),_xlfn.XLOOKUP(AI85,ud_management_type[lookupValue],ud_management_type[lookupKey],"ERROR"),""), "")</f>
        <v/>
      </c>
      <c r="AK85" s="7"/>
      <c r="AM85" s="3" t="str">
        <f>IF($A85="ADD",IF(NOT(ISBLANK(AL85)),_xlfn.XLOOKUP(AL85,ud_condition[lookupValue],ud_condition[lookupKey],"ERROR"),""), "")</f>
        <v/>
      </c>
      <c r="AO85" s="3" t="str">
        <f>IF($A85="ADD",IF(NOT(ISBLANK(AN85)),_xlfn.XLOOKUP(AN85,ud_condtion_target[lookupValue],ud_condtion_target[lookupKey],"ERROR"),""), "")</f>
        <v/>
      </c>
      <c r="AQ85" s="3" t="str">
        <f>IF($A85="ADD",IF(NOT(ISBLANK(AP85)),_xlfn.XLOOKUP(AP85,ud_condition[lookupValue],ud_condition[lookupKey],"ERROR"),""), "")</f>
        <v/>
      </c>
      <c r="AS85" s="3" t="str">
        <f>IF($A85="ADD",IF(NOT(ISBLANK(AR85)),_xlfn.XLOOKUP(AR85,ud_monitoring_participant[lookupValue],ud_monitoring_participant[lookupKey],"ERROR"),""), "")</f>
        <v/>
      </c>
      <c r="AW85" s="3" t="str">
        <f>IF($A85="ADD",IF(NOT(ISBLANK(AV85)),_xlfn.XLOOKUP(AV85,ud_biodiversity_risk_note[lookupValue],ud_biodiversity_risk_note[lookupKey],"ERROR"),""), "")</f>
        <v/>
      </c>
      <c r="AZ85" s="3" t="str">
        <f>IF($A85="ADD",IF(NOT(ISBLANK(AY85)),_xlfn.XLOOKUP(AY85,ud_pest_animal_management[lookupValue],ud_pest_animal_management[lookupKey],"ERROR"),""), "")</f>
        <v/>
      </c>
      <c r="BA85" s="8"/>
      <c r="BB85" s="4" t="str">
        <f t="shared" ca="1" si="9"/>
        <v/>
      </c>
      <c r="BD85" s="3" t="str">
        <f>IF($A85="ADD",IF(NOT(ISBLANK(BC85)),_xlfn.XLOOKUP(BC85,ud_managed_by[lookupValue],ud_managed_by[lookupKey],"ERROR"),""), "")</f>
        <v/>
      </c>
      <c r="BE85" s="9"/>
      <c r="BF85" s="3" t="str">
        <f t="shared" si="10"/>
        <v/>
      </c>
      <c r="BG85" s="3" t="str">
        <f>IF($A85="","",IF((AND($A85="ADD",OR(BF85="",BF85="Excellent"))),"1",(_xlfn.XLOOKUP(BF85,condition[lookupValue],condition[lookupKey],""))))</f>
        <v/>
      </c>
      <c r="BH85" s="8" t="str">
        <f t="shared" si="11"/>
        <v/>
      </c>
      <c r="BI85" s="7"/>
    </row>
    <row r="86" spans="2:6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6"/>
        <v/>
      </c>
      <c r="O86" s="4"/>
      <c r="Q86" s="3" t="str">
        <f>IF($A86="ADD",IF(NOT(ISBLANK(P86)),_xlfn.XLOOKUP(P86,len_adjust_rsn[lookupValue],len_adjust_rsn[lookupKey],"ERROR"),""), "")</f>
        <v/>
      </c>
      <c r="R86" s="6" t="str">
        <f t="shared" si="7"/>
        <v/>
      </c>
      <c r="S86" s="6"/>
      <c r="T86" s="6" t="str">
        <f t="shared" si="8"/>
        <v/>
      </c>
      <c r="U86" s="7"/>
      <c r="V86" s="7"/>
      <c r="X86" s="3" t="str">
        <f>IF($A86="ADD",IF(NOT(ISBLANK(W86)),_xlfn.XLOOKUP(W86,ud_buffer_type[lookupValue],ud_buffer_type[lookupKey],"ERROR"),""), "")</f>
        <v/>
      </c>
      <c r="Z86" s="3" t="str">
        <f>IF($A86="ADD",IF(NOT(ISBLANK(Y86)),_xlfn.XLOOKUP(Y86,ud_biodiversity_site_type[lookupValue],ud_biodiversity_site_type[lookupKey],"ERROR"),""), "")</f>
        <v/>
      </c>
      <c r="AB86" s="3" t="str">
        <f>IF($A86="ADD",IF(NOT(ISBLANK(AA86)),_xlfn.XLOOKUP(AA86,ud_vegetation[lookupValue],ud_vegetation[lookupKey],"ERROR"),""), "")</f>
        <v/>
      </c>
      <c r="AD86" s="3" t="str">
        <f>IF($A86="ADD",IF(NOT(ISBLANK(AC86)),_xlfn.XLOOKUP(AC86,ud_area_function[lookupValue],ud_area_function[lookupKey],"ERROR"),""), "")</f>
        <v/>
      </c>
      <c r="AF86" s="3" t="str">
        <f>IF($A86="ADD",IF(NOT(ISBLANK(AE86)),_xlfn.XLOOKUP(AE86,ud_area_function[lookupValue],ud_area_function[lookupKey],"ERROR"),""), "")</f>
        <v/>
      </c>
      <c r="AH86" s="3" t="str">
        <f>IF($A86="ADD",IF(NOT(ISBLANK(AG86)),_xlfn.XLOOKUP(AG86,ud_management_objective[lookupValue],ud_management_objective[lookupKey],"ERROR"),""), "")</f>
        <v/>
      </c>
      <c r="AJ86" s="3" t="str">
        <f>IF($A86="ADD",IF(NOT(ISBLANK(AI86)),_xlfn.XLOOKUP(AI86,ud_management_type[lookupValue],ud_management_type[lookupKey],"ERROR"),""), "")</f>
        <v/>
      </c>
      <c r="AK86" s="7"/>
      <c r="AM86" s="3" t="str">
        <f>IF($A86="ADD",IF(NOT(ISBLANK(AL86)),_xlfn.XLOOKUP(AL86,ud_condition[lookupValue],ud_condition[lookupKey],"ERROR"),""), "")</f>
        <v/>
      </c>
      <c r="AO86" s="3" t="str">
        <f>IF($A86="ADD",IF(NOT(ISBLANK(AN86)),_xlfn.XLOOKUP(AN86,ud_condtion_target[lookupValue],ud_condtion_target[lookupKey],"ERROR"),""), "")</f>
        <v/>
      </c>
      <c r="AQ86" s="3" t="str">
        <f>IF($A86="ADD",IF(NOT(ISBLANK(AP86)),_xlfn.XLOOKUP(AP86,ud_condition[lookupValue],ud_condition[lookupKey],"ERROR"),""), "")</f>
        <v/>
      </c>
      <c r="AS86" s="3" t="str">
        <f>IF($A86="ADD",IF(NOT(ISBLANK(AR86)),_xlfn.XLOOKUP(AR86,ud_monitoring_participant[lookupValue],ud_monitoring_participant[lookupKey],"ERROR"),""), "")</f>
        <v/>
      </c>
      <c r="AW86" s="3" t="str">
        <f>IF($A86="ADD",IF(NOT(ISBLANK(AV86)),_xlfn.XLOOKUP(AV86,ud_biodiversity_risk_note[lookupValue],ud_biodiversity_risk_note[lookupKey],"ERROR"),""), "")</f>
        <v/>
      </c>
      <c r="AZ86" s="3" t="str">
        <f>IF($A86="ADD",IF(NOT(ISBLANK(AY86)),_xlfn.XLOOKUP(AY86,ud_pest_animal_management[lookupValue],ud_pest_animal_management[lookupKey],"ERROR"),""), "")</f>
        <v/>
      </c>
      <c r="BA86" s="8"/>
      <c r="BB86" s="4" t="str">
        <f t="shared" ca="1" si="9"/>
        <v/>
      </c>
      <c r="BD86" s="3" t="str">
        <f>IF($A86="ADD",IF(NOT(ISBLANK(BC86)),_xlfn.XLOOKUP(BC86,ud_managed_by[lookupValue],ud_managed_by[lookupKey],"ERROR"),""), "")</f>
        <v/>
      </c>
      <c r="BE86" s="9"/>
      <c r="BF86" s="3" t="str">
        <f t="shared" si="10"/>
        <v/>
      </c>
      <c r="BG86" s="3" t="str">
        <f>IF($A86="","",IF((AND($A86="ADD",OR(BF86="",BF86="Excellent"))),"1",(_xlfn.XLOOKUP(BF86,condition[lookupValue],condition[lookupKey],""))))</f>
        <v/>
      </c>
      <c r="BH86" s="8" t="str">
        <f t="shared" si="11"/>
        <v/>
      </c>
      <c r="BI86" s="7"/>
    </row>
    <row r="87" spans="2:6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6"/>
        <v/>
      </c>
      <c r="O87" s="4"/>
      <c r="Q87" s="3" t="str">
        <f>IF($A87="ADD",IF(NOT(ISBLANK(P87)),_xlfn.XLOOKUP(P87,len_adjust_rsn[lookupValue],len_adjust_rsn[lookupKey],"ERROR"),""), "")</f>
        <v/>
      </c>
      <c r="R87" s="6" t="str">
        <f t="shared" si="7"/>
        <v/>
      </c>
      <c r="S87" s="6"/>
      <c r="T87" s="6" t="str">
        <f t="shared" si="8"/>
        <v/>
      </c>
      <c r="U87" s="7"/>
      <c r="V87" s="7"/>
      <c r="X87" s="3" t="str">
        <f>IF($A87="ADD",IF(NOT(ISBLANK(W87)),_xlfn.XLOOKUP(W87,ud_buffer_type[lookupValue],ud_buffer_type[lookupKey],"ERROR"),""), "")</f>
        <v/>
      </c>
      <c r="Z87" s="3" t="str">
        <f>IF($A87="ADD",IF(NOT(ISBLANK(Y87)),_xlfn.XLOOKUP(Y87,ud_biodiversity_site_type[lookupValue],ud_biodiversity_site_type[lookupKey],"ERROR"),""), "")</f>
        <v/>
      </c>
      <c r="AB87" s="3" t="str">
        <f>IF($A87="ADD",IF(NOT(ISBLANK(AA87)),_xlfn.XLOOKUP(AA87,ud_vegetation[lookupValue],ud_vegetation[lookupKey],"ERROR"),""), "")</f>
        <v/>
      </c>
      <c r="AD87" s="3" t="str">
        <f>IF($A87="ADD",IF(NOT(ISBLANK(AC87)),_xlfn.XLOOKUP(AC87,ud_area_function[lookupValue],ud_area_function[lookupKey],"ERROR"),""), "")</f>
        <v/>
      </c>
      <c r="AF87" s="3" t="str">
        <f>IF($A87="ADD",IF(NOT(ISBLANK(AE87)),_xlfn.XLOOKUP(AE87,ud_area_function[lookupValue],ud_area_function[lookupKey],"ERROR"),""), "")</f>
        <v/>
      </c>
      <c r="AH87" s="3" t="str">
        <f>IF($A87="ADD",IF(NOT(ISBLANK(AG87)),_xlfn.XLOOKUP(AG87,ud_management_objective[lookupValue],ud_management_objective[lookupKey],"ERROR"),""), "")</f>
        <v/>
      </c>
      <c r="AJ87" s="3" t="str">
        <f>IF($A87="ADD",IF(NOT(ISBLANK(AI87)),_xlfn.XLOOKUP(AI87,ud_management_type[lookupValue],ud_management_type[lookupKey],"ERROR"),""), "")</f>
        <v/>
      </c>
      <c r="AK87" s="7"/>
      <c r="AM87" s="3" t="str">
        <f>IF($A87="ADD",IF(NOT(ISBLANK(AL87)),_xlfn.XLOOKUP(AL87,ud_condition[lookupValue],ud_condition[lookupKey],"ERROR"),""), "")</f>
        <v/>
      </c>
      <c r="AO87" s="3" t="str">
        <f>IF($A87="ADD",IF(NOT(ISBLANK(AN87)),_xlfn.XLOOKUP(AN87,ud_condtion_target[lookupValue],ud_condtion_target[lookupKey],"ERROR"),""), "")</f>
        <v/>
      </c>
      <c r="AQ87" s="3" t="str">
        <f>IF($A87="ADD",IF(NOT(ISBLANK(AP87)),_xlfn.XLOOKUP(AP87,ud_condition[lookupValue],ud_condition[lookupKey],"ERROR"),""), "")</f>
        <v/>
      </c>
      <c r="AS87" s="3" t="str">
        <f>IF($A87="ADD",IF(NOT(ISBLANK(AR87)),_xlfn.XLOOKUP(AR87,ud_monitoring_participant[lookupValue],ud_monitoring_participant[lookupKey],"ERROR"),""), "")</f>
        <v/>
      </c>
      <c r="AW87" s="3" t="str">
        <f>IF($A87="ADD",IF(NOT(ISBLANK(AV87)),_xlfn.XLOOKUP(AV87,ud_biodiversity_risk_note[lookupValue],ud_biodiversity_risk_note[lookupKey],"ERROR"),""), "")</f>
        <v/>
      </c>
      <c r="AZ87" s="3" t="str">
        <f>IF($A87="ADD",IF(NOT(ISBLANK(AY87)),_xlfn.XLOOKUP(AY87,ud_pest_animal_management[lookupValue],ud_pest_animal_management[lookupKey],"ERROR"),""), "")</f>
        <v/>
      </c>
      <c r="BA87" s="8"/>
      <c r="BB87" s="4" t="str">
        <f t="shared" ca="1" si="9"/>
        <v/>
      </c>
      <c r="BD87" s="3" t="str">
        <f>IF($A87="ADD",IF(NOT(ISBLANK(BC87)),_xlfn.XLOOKUP(BC87,ud_managed_by[lookupValue],ud_managed_by[lookupKey],"ERROR"),""), "")</f>
        <v/>
      </c>
      <c r="BE87" s="9"/>
      <c r="BF87" s="3" t="str">
        <f t="shared" si="10"/>
        <v/>
      </c>
      <c r="BG87" s="3" t="str">
        <f>IF($A87="","",IF((AND($A87="ADD",OR(BF87="",BF87="Excellent"))),"1",(_xlfn.XLOOKUP(BF87,condition[lookupValue],condition[lookupKey],""))))</f>
        <v/>
      </c>
      <c r="BH87" s="8" t="str">
        <f t="shared" si="11"/>
        <v/>
      </c>
      <c r="BI87" s="7"/>
    </row>
    <row r="88" spans="2:6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6"/>
        <v/>
      </c>
      <c r="O88" s="4"/>
      <c r="Q88" s="3" t="str">
        <f>IF($A88="ADD",IF(NOT(ISBLANK(P88)),_xlfn.XLOOKUP(P88,len_adjust_rsn[lookupValue],len_adjust_rsn[lookupKey],"ERROR"),""), "")</f>
        <v/>
      </c>
      <c r="R88" s="6" t="str">
        <f t="shared" si="7"/>
        <v/>
      </c>
      <c r="S88" s="6"/>
      <c r="T88" s="6" t="str">
        <f t="shared" si="8"/>
        <v/>
      </c>
      <c r="U88" s="7"/>
      <c r="V88" s="7"/>
      <c r="X88" s="3" t="str">
        <f>IF($A88="ADD",IF(NOT(ISBLANK(W88)),_xlfn.XLOOKUP(W88,ud_buffer_type[lookupValue],ud_buffer_type[lookupKey],"ERROR"),""), "")</f>
        <v/>
      </c>
      <c r="Z88" s="3" t="str">
        <f>IF($A88="ADD",IF(NOT(ISBLANK(Y88)),_xlfn.XLOOKUP(Y88,ud_biodiversity_site_type[lookupValue],ud_biodiversity_site_type[lookupKey],"ERROR"),""), "")</f>
        <v/>
      </c>
      <c r="AB88" s="3" t="str">
        <f>IF($A88="ADD",IF(NOT(ISBLANK(AA88)),_xlfn.XLOOKUP(AA88,ud_vegetation[lookupValue],ud_vegetation[lookupKey],"ERROR"),""), "")</f>
        <v/>
      </c>
      <c r="AD88" s="3" t="str">
        <f>IF($A88="ADD",IF(NOT(ISBLANK(AC88)),_xlfn.XLOOKUP(AC88,ud_area_function[lookupValue],ud_area_function[lookupKey],"ERROR"),""), "")</f>
        <v/>
      </c>
      <c r="AF88" s="3" t="str">
        <f>IF($A88="ADD",IF(NOT(ISBLANK(AE88)),_xlfn.XLOOKUP(AE88,ud_area_function[lookupValue],ud_area_function[lookupKey],"ERROR"),""), "")</f>
        <v/>
      </c>
      <c r="AH88" s="3" t="str">
        <f>IF($A88="ADD",IF(NOT(ISBLANK(AG88)),_xlfn.XLOOKUP(AG88,ud_management_objective[lookupValue],ud_management_objective[lookupKey],"ERROR"),""), "")</f>
        <v/>
      </c>
      <c r="AJ88" s="3" t="str">
        <f>IF($A88="ADD",IF(NOT(ISBLANK(AI88)),_xlfn.XLOOKUP(AI88,ud_management_type[lookupValue],ud_management_type[lookupKey],"ERROR"),""), "")</f>
        <v/>
      </c>
      <c r="AK88" s="7"/>
      <c r="AM88" s="3" t="str">
        <f>IF($A88="ADD",IF(NOT(ISBLANK(AL88)),_xlfn.XLOOKUP(AL88,ud_condition[lookupValue],ud_condition[lookupKey],"ERROR"),""), "")</f>
        <v/>
      </c>
      <c r="AO88" s="3" t="str">
        <f>IF($A88="ADD",IF(NOT(ISBLANK(AN88)),_xlfn.XLOOKUP(AN88,ud_condtion_target[lookupValue],ud_condtion_target[lookupKey],"ERROR"),""), "")</f>
        <v/>
      </c>
      <c r="AQ88" s="3" t="str">
        <f>IF($A88="ADD",IF(NOT(ISBLANK(AP88)),_xlfn.XLOOKUP(AP88,ud_condition[lookupValue],ud_condition[lookupKey],"ERROR"),""), "")</f>
        <v/>
      </c>
      <c r="AS88" s="3" t="str">
        <f>IF($A88="ADD",IF(NOT(ISBLANK(AR88)),_xlfn.XLOOKUP(AR88,ud_monitoring_participant[lookupValue],ud_monitoring_participant[lookupKey],"ERROR"),""), "")</f>
        <v/>
      </c>
      <c r="AW88" s="3" t="str">
        <f>IF($A88="ADD",IF(NOT(ISBLANK(AV88)),_xlfn.XLOOKUP(AV88,ud_biodiversity_risk_note[lookupValue],ud_biodiversity_risk_note[lookupKey],"ERROR"),""), "")</f>
        <v/>
      </c>
      <c r="AZ88" s="3" t="str">
        <f>IF($A88="ADD",IF(NOT(ISBLANK(AY88)),_xlfn.XLOOKUP(AY88,ud_pest_animal_management[lookupValue],ud_pest_animal_management[lookupKey],"ERROR"),""), "")</f>
        <v/>
      </c>
      <c r="BA88" s="8"/>
      <c r="BB88" s="4" t="str">
        <f t="shared" ca="1" si="9"/>
        <v/>
      </c>
      <c r="BD88" s="3" t="str">
        <f>IF($A88="ADD",IF(NOT(ISBLANK(BC88)),_xlfn.XLOOKUP(BC88,ud_managed_by[lookupValue],ud_managed_by[lookupKey],"ERROR"),""), "")</f>
        <v/>
      </c>
      <c r="BE88" s="9"/>
      <c r="BF88" s="3" t="str">
        <f t="shared" si="10"/>
        <v/>
      </c>
      <c r="BG88" s="3" t="str">
        <f>IF($A88="","",IF((AND($A88="ADD",OR(BF88="",BF88="Excellent"))),"1",(_xlfn.XLOOKUP(BF88,condition[lookupValue],condition[lookupKey],""))))</f>
        <v/>
      </c>
      <c r="BH88" s="8" t="str">
        <f t="shared" si="11"/>
        <v/>
      </c>
      <c r="BI88" s="7"/>
    </row>
    <row r="89" spans="2:6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6"/>
        <v/>
      </c>
      <c r="O89" s="4"/>
      <c r="Q89" s="3" t="str">
        <f>IF($A89="ADD",IF(NOT(ISBLANK(P89)),_xlfn.XLOOKUP(P89,len_adjust_rsn[lookupValue],len_adjust_rsn[lookupKey],"ERROR"),""), "")</f>
        <v/>
      </c>
      <c r="R89" s="6" t="str">
        <f t="shared" si="7"/>
        <v/>
      </c>
      <c r="S89" s="6"/>
      <c r="T89" s="6" t="str">
        <f t="shared" si="8"/>
        <v/>
      </c>
      <c r="U89" s="7"/>
      <c r="V89" s="7"/>
      <c r="X89" s="3" t="str">
        <f>IF($A89="ADD",IF(NOT(ISBLANK(W89)),_xlfn.XLOOKUP(W89,ud_buffer_type[lookupValue],ud_buffer_type[lookupKey],"ERROR"),""), "")</f>
        <v/>
      </c>
      <c r="Z89" s="3" t="str">
        <f>IF($A89="ADD",IF(NOT(ISBLANK(Y89)),_xlfn.XLOOKUP(Y89,ud_biodiversity_site_type[lookupValue],ud_biodiversity_site_type[lookupKey],"ERROR"),""), "")</f>
        <v/>
      </c>
      <c r="AB89" s="3" t="str">
        <f>IF($A89="ADD",IF(NOT(ISBLANK(AA89)),_xlfn.XLOOKUP(AA89,ud_vegetation[lookupValue],ud_vegetation[lookupKey],"ERROR"),""), "")</f>
        <v/>
      </c>
      <c r="AD89" s="3" t="str">
        <f>IF($A89="ADD",IF(NOT(ISBLANK(AC89)),_xlfn.XLOOKUP(AC89,ud_area_function[lookupValue],ud_area_function[lookupKey],"ERROR"),""), "")</f>
        <v/>
      </c>
      <c r="AF89" s="3" t="str">
        <f>IF($A89="ADD",IF(NOT(ISBLANK(AE89)),_xlfn.XLOOKUP(AE89,ud_area_function[lookupValue],ud_area_function[lookupKey],"ERROR"),""), "")</f>
        <v/>
      </c>
      <c r="AH89" s="3" t="str">
        <f>IF($A89="ADD",IF(NOT(ISBLANK(AG89)),_xlfn.XLOOKUP(AG89,ud_management_objective[lookupValue],ud_management_objective[lookupKey],"ERROR"),""), "")</f>
        <v/>
      </c>
      <c r="AJ89" s="3" t="str">
        <f>IF($A89="ADD",IF(NOT(ISBLANK(AI89)),_xlfn.XLOOKUP(AI89,ud_management_type[lookupValue],ud_management_type[lookupKey],"ERROR"),""), "")</f>
        <v/>
      </c>
      <c r="AK89" s="7"/>
      <c r="AM89" s="3" t="str">
        <f>IF($A89="ADD",IF(NOT(ISBLANK(AL89)),_xlfn.XLOOKUP(AL89,ud_condition[lookupValue],ud_condition[lookupKey],"ERROR"),""), "")</f>
        <v/>
      </c>
      <c r="AO89" s="3" t="str">
        <f>IF($A89="ADD",IF(NOT(ISBLANK(AN89)),_xlfn.XLOOKUP(AN89,ud_condtion_target[lookupValue],ud_condtion_target[lookupKey],"ERROR"),""), "")</f>
        <v/>
      </c>
      <c r="AQ89" s="3" t="str">
        <f>IF($A89="ADD",IF(NOT(ISBLANK(AP89)),_xlfn.XLOOKUP(AP89,ud_condition[lookupValue],ud_condition[lookupKey],"ERROR"),""), "")</f>
        <v/>
      </c>
      <c r="AS89" s="3" t="str">
        <f>IF($A89="ADD",IF(NOT(ISBLANK(AR89)),_xlfn.XLOOKUP(AR89,ud_monitoring_participant[lookupValue],ud_monitoring_participant[lookupKey],"ERROR"),""), "")</f>
        <v/>
      </c>
      <c r="AW89" s="3" t="str">
        <f>IF($A89="ADD",IF(NOT(ISBLANK(AV89)),_xlfn.XLOOKUP(AV89,ud_biodiversity_risk_note[lookupValue],ud_biodiversity_risk_note[lookupKey],"ERROR"),""), "")</f>
        <v/>
      </c>
      <c r="AZ89" s="3" t="str">
        <f>IF($A89="ADD",IF(NOT(ISBLANK(AY89)),_xlfn.XLOOKUP(AY89,ud_pest_animal_management[lookupValue],ud_pest_animal_management[lookupKey],"ERROR"),""), "")</f>
        <v/>
      </c>
      <c r="BA89" s="8"/>
      <c r="BB89" s="4" t="str">
        <f t="shared" ca="1" si="9"/>
        <v/>
      </c>
      <c r="BD89" s="3" t="str">
        <f>IF($A89="ADD",IF(NOT(ISBLANK(BC89)),_xlfn.XLOOKUP(BC89,ud_managed_by[lookupValue],ud_managed_by[lookupKey],"ERROR"),""), "")</f>
        <v/>
      </c>
      <c r="BE89" s="9"/>
      <c r="BF89" s="3" t="str">
        <f t="shared" si="10"/>
        <v/>
      </c>
      <c r="BG89" s="3" t="str">
        <f>IF($A89="","",IF((AND($A89="ADD",OR(BF89="",BF89="Excellent"))),"1",(_xlfn.XLOOKUP(BF89,condition[lookupValue],condition[lookupKey],""))))</f>
        <v/>
      </c>
      <c r="BH89" s="8" t="str">
        <f t="shared" si="11"/>
        <v/>
      </c>
      <c r="BI89" s="7"/>
    </row>
    <row r="90" spans="2:6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6"/>
        <v/>
      </c>
      <c r="O90" s="4"/>
      <c r="Q90" s="3" t="str">
        <f>IF($A90="ADD",IF(NOT(ISBLANK(P90)),_xlfn.XLOOKUP(P90,len_adjust_rsn[lookupValue],len_adjust_rsn[lookupKey],"ERROR"),""), "")</f>
        <v/>
      </c>
      <c r="R90" s="6" t="str">
        <f t="shared" si="7"/>
        <v/>
      </c>
      <c r="S90" s="6"/>
      <c r="T90" s="6" t="str">
        <f t="shared" si="8"/>
        <v/>
      </c>
      <c r="U90" s="7"/>
      <c r="V90" s="7"/>
      <c r="X90" s="3" t="str">
        <f>IF($A90="ADD",IF(NOT(ISBLANK(W90)),_xlfn.XLOOKUP(W90,ud_buffer_type[lookupValue],ud_buffer_type[lookupKey],"ERROR"),""), "")</f>
        <v/>
      </c>
      <c r="Z90" s="3" t="str">
        <f>IF($A90="ADD",IF(NOT(ISBLANK(Y90)),_xlfn.XLOOKUP(Y90,ud_biodiversity_site_type[lookupValue],ud_biodiversity_site_type[lookupKey],"ERROR"),""), "")</f>
        <v/>
      </c>
      <c r="AB90" s="3" t="str">
        <f>IF($A90="ADD",IF(NOT(ISBLANK(AA90)),_xlfn.XLOOKUP(AA90,ud_vegetation[lookupValue],ud_vegetation[lookupKey],"ERROR"),""), "")</f>
        <v/>
      </c>
      <c r="AD90" s="3" t="str">
        <f>IF($A90="ADD",IF(NOT(ISBLANK(AC90)),_xlfn.XLOOKUP(AC90,ud_area_function[lookupValue],ud_area_function[lookupKey],"ERROR"),""), "")</f>
        <v/>
      </c>
      <c r="AF90" s="3" t="str">
        <f>IF($A90="ADD",IF(NOT(ISBLANK(AE90)),_xlfn.XLOOKUP(AE90,ud_area_function[lookupValue],ud_area_function[lookupKey],"ERROR"),""), "")</f>
        <v/>
      </c>
      <c r="AH90" s="3" t="str">
        <f>IF($A90="ADD",IF(NOT(ISBLANK(AG90)),_xlfn.XLOOKUP(AG90,ud_management_objective[lookupValue],ud_management_objective[lookupKey],"ERROR"),""), "")</f>
        <v/>
      </c>
      <c r="AJ90" s="3" t="str">
        <f>IF($A90="ADD",IF(NOT(ISBLANK(AI90)),_xlfn.XLOOKUP(AI90,ud_management_type[lookupValue],ud_management_type[lookupKey],"ERROR"),""), "")</f>
        <v/>
      </c>
      <c r="AK90" s="7"/>
      <c r="AM90" s="3" t="str">
        <f>IF($A90="ADD",IF(NOT(ISBLANK(AL90)),_xlfn.XLOOKUP(AL90,ud_condition[lookupValue],ud_condition[lookupKey],"ERROR"),""), "")</f>
        <v/>
      </c>
      <c r="AO90" s="3" t="str">
        <f>IF($A90="ADD",IF(NOT(ISBLANK(AN90)),_xlfn.XLOOKUP(AN90,ud_condtion_target[lookupValue],ud_condtion_target[lookupKey],"ERROR"),""), "")</f>
        <v/>
      </c>
      <c r="AQ90" s="3" t="str">
        <f>IF($A90="ADD",IF(NOT(ISBLANK(AP90)),_xlfn.XLOOKUP(AP90,ud_condition[lookupValue],ud_condition[lookupKey],"ERROR"),""), "")</f>
        <v/>
      </c>
      <c r="AS90" s="3" t="str">
        <f>IF($A90="ADD",IF(NOT(ISBLANK(AR90)),_xlfn.XLOOKUP(AR90,ud_monitoring_participant[lookupValue],ud_monitoring_participant[lookupKey],"ERROR"),""), "")</f>
        <v/>
      </c>
      <c r="AW90" s="3" t="str">
        <f>IF($A90="ADD",IF(NOT(ISBLANK(AV90)),_xlfn.XLOOKUP(AV90,ud_biodiversity_risk_note[lookupValue],ud_biodiversity_risk_note[lookupKey],"ERROR"),""), "")</f>
        <v/>
      </c>
      <c r="AZ90" s="3" t="str">
        <f>IF($A90="ADD",IF(NOT(ISBLANK(AY90)),_xlfn.XLOOKUP(AY90,ud_pest_animal_management[lookupValue],ud_pest_animal_management[lookupKey],"ERROR"),""), "")</f>
        <v/>
      </c>
      <c r="BA90" s="8"/>
      <c r="BB90" s="4" t="str">
        <f t="shared" ca="1" si="9"/>
        <v/>
      </c>
      <c r="BD90" s="3" t="str">
        <f>IF($A90="ADD",IF(NOT(ISBLANK(BC90)),_xlfn.XLOOKUP(BC90,ud_managed_by[lookupValue],ud_managed_by[lookupKey],"ERROR"),""), "")</f>
        <v/>
      </c>
      <c r="BE90" s="9"/>
      <c r="BF90" s="3" t="str">
        <f t="shared" si="10"/>
        <v/>
      </c>
      <c r="BG90" s="3" t="str">
        <f>IF($A90="","",IF((AND($A90="ADD",OR(BF90="",BF90="Excellent"))),"1",(_xlfn.XLOOKUP(BF90,condition[lookupValue],condition[lookupKey],""))))</f>
        <v/>
      </c>
      <c r="BH90" s="8" t="str">
        <f t="shared" si="11"/>
        <v/>
      </c>
      <c r="BI90" s="7"/>
    </row>
    <row r="91" spans="2:6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6"/>
        <v/>
      </c>
      <c r="O91" s="4"/>
      <c r="Q91" s="3" t="str">
        <f>IF($A91="ADD",IF(NOT(ISBLANK(P91)),_xlfn.XLOOKUP(P91,len_adjust_rsn[lookupValue],len_adjust_rsn[lookupKey],"ERROR"),""), "")</f>
        <v/>
      </c>
      <c r="R91" s="6" t="str">
        <f t="shared" si="7"/>
        <v/>
      </c>
      <c r="S91" s="6"/>
      <c r="T91" s="6" t="str">
        <f t="shared" si="8"/>
        <v/>
      </c>
      <c r="U91" s="7"/>
      <c r="V91" s="7"/>
      <c r="X91" s="3" t="str">
        <f>IF($A91="ADD",IF(NOT(ISBLANK(W91)),_xlfn.XLOOKUP(W91,ud_buffer_type[lookupValue],ud_buffer_type[lookupKey],"ERROR"),""), "")</f>
        <v/>
      </c>
      <c r="Z91" s="3" t="str">
        <f>IF($A91="ADD",IF(NOT(ISBLANK(Y91)),_xlfn.XLOOKUP(Y91,ud_biodiversity_site_type[lookupValue],ud_biodiversity_site_type[lookupKey],"ERROR"),""), "")</f>
        <v/>
      </c>
      <c r="AB91" s="3" t="str">
        <f>IF($A91="ADD",IF(NOT(ISBLANK(AA91)),_xlfn.XLOOKUP(AA91,ud_vegetation[lookupValue],ud_vegetation[lookupKey],"ERROR"),""), "")</f>
        <v/>
      </c>
      <c r="AD91" s="3" t="str">
        <f>IF($A91="ADD",IF(NOT(ISBLANK(AC91)),_xlfn.XLOOKUP(AC91,ud_area_function[lookupValue],ud_area_function[lookupKey],"ERROR"),""), "")</f>
        <v/>
      </c>
      <c r="AF91" s="3" t="str">
        <f>IF($A91="ADD",IF(NOT(ISBLANK(AE91)),_xlfn.XLOOKUP(AE91,ud_area_function[lookupValue],ud_area_function[lookupKey],"ERROR"),""), "")</f>
        <v/>
      </c>
      <c r="AH91" s="3" t="str">
        <f>IF($A91="ADD",IF(NOT(ISBLANK(AG91)),_xlfn.XLOOKUP(AG91,ud_management_objective[lookupValue],ud_management_objective[lookupKey],"ERROR"),""), "")</f>
        <v/>
      </c>
      <c r="AJ91" s="3" t="str">
        <f>IF($A91="ADD",IF(NOT(ISBLANK(AI91)),_xlfn.XLOOKUP(AI91,ud_management_type[lookupValue],ud_management_type[lookupKey],"ERROR"),""), "")</f>
        <v/>
      </c>
      <c r="AK91" s="7"/>
      <c r="AM91" s="3" t="str">
        <f>IF($A91="ADD",IF(NOT(ISBLANK(AL91)),_xlfn.XLOOKUP(AL91,ud_condition[lookupValue],ud_condition[lookupKey],"ERROR"),""), "")</f>
        <v/>
      </c>
      <c r="AO91" s="3" t="str">
        <f>IF($A91="ADD",IF(NOT(ISBLANK(AN91)),_xlfn.XLOOKUP(AN91,ud_condtion_target[lookupValue],ud_condtion_target[lookupKey],"ERROR"),""), "")</f>
        <v/>
      </c>
      <c r="AQ91" s="3" t="str">
        <f>IF($A91="ADD",IF(NOT(ISBLANK(AP91)),_xlfn.XLOOKUP(AP91,ud_condition[lookupValue],ud_condition[lookupKey],"ERROR"),""), "")</f>
        <v/>
      </c>
      <c r="AS91" s="3" t="str">
        <f>IF($A91="ADD",IF(NOT(ISBLANK(AR91)),_xlfn.XLOOKUP(AR91,ud_monitoring_participant[lookupValue],ud_monitoring_participant[lookupKey],"ERROR"),""), "")</f>
        <v/>
      </c>
      <c r="AW91" s="3" t="str">
        <f>IF($A91="ADD",IF(NOT(ISBLANK(AV91)),_xlfn.XLOOKUP(AV91,ud_biodiversity_risk_note[lookupValue],ud_biodiversity_risk_note[lookupKey],"ERROR"),""), "")</f>
        <v/>
      </c>
      <c r="AZ91" s="3" t="str">
        <f>IF($A91="ADD",IF(NOT(ISBLANK(AY91)),_xlfn.XLOOKUP(AY91,ud_pest_animal_management[lookupValue],ud_pest_animal_management[lookupKey],"ERROR"),""), "")</f>
        <v/>
      </c>
      <c r="BA91" s="8"/>
      <c r="BB91" s="4" t="str">
        <f t="shared" ca="1" si="9"/>
        <v/>
      </c>
      <c r="BD91" s="3" t="str">
        <f>IF($A91="ADD",IF(NOT(ISBLANK(BC91)),_xlfn.XLOOKUP(BC91,ud_managed_by[lookupValue],ud_managed_by[lookupKey],"ERROR"),""), "")</f>
        <v/>
      </c>
      <c r="BE91" s="9"/>
      <c r="BF91" s="3" t="str">
        <f t="shared" si="10"/>
        <v/>
      </c>
      <c r="BG91" s="3" t="str">
        <f>IF($A91="","",IF((AND($A91="ADD",OR(BF91="",BF91="Excellent"))),"1",(_xlfn.XLOOKUP(BF91,condition[lookupValue],condition[lookupKey],""))))</f>
        <v/>
      </c>
      <c r="BH91" s="8" t="str">
        <f t="shared" si="11"/>
        <v/>
      </c>
      <c r="BI91" s="7"/>
    </row>
    <row r="92" spans="2:6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6"/>
        <v/>
      </c>
      <c r="O92" s="4"/>
      <c r="Q92" s="3" t="str">
        <f>IF($A92="ADD",IF(NOT(ISBLANK(P92)),_xlfn.XLOOKUP(P92,len_adjust_rsn[lookupValue],len_adjust_rsn[lookupKey],"ERROR"),""), "")</f>
        <v/>
      </c>
      <c r="R92" s="6" t="str">
        <f t="shared" si="7"/>
        <v/>
      </c>
      <c r="S92" s="6"/>
      <c r="T92" s="6" t="str">
        <f t="shared" si="8"/>
        <v/>
      </c>
      <c r="U92" s="7"/>
      <c r="V92" s="7"/>
      <c r="X92" s="3" t="str">
        <f>IF($A92="ADD",IF(NOT(ISBLANK(W92)),_xlfn.XLOOKUP(W92,ud_buffer_type[lookupValue],ud_buffer_type[lookupKey],"ERROR"),""), "")</f>
        <v/>
      </c>
      <c r="Z92" s="3" t="str">
        <f>IF($A92="ADD",IF(NOT(ISBLANK(Y92)),_xlfn.XLOOKUP(Y92,ud_biodiversity_site_type[lookupValue],ud_biodiversity_site_type[lookupKey],"ERROR"),""), "")</f>
        <v/>
      </c>
      <c r="AB92" s="3" t="str">
        <f>IF($A92="ADD",IF(NOT(ISBLANK(AA92)),_xlfn.XLOOKUP(AA92,ud_vegetation[lookupValue],ud_vegetation[lookupKey],"ERROR"),""), "")</f>
        <v/>
      </c>
      <c r="AD92" s="3" t="str">
        <f>IF($A92="ADD",IF(NOT(ISBLANK(AC92)),_xlfn.XLOOKUP(AC92,ud_area_function[lookupValue],ud_area_function[lookupKey],"ERROR"),""), "")</f>
        <v/>
      </c>
      <c r="AF92" s="3" t="str">
        <f>IF($A92="ADD",IF(NOT(ISBLANK(AE92)),_xlfn.XLOOKUP(AE92,ud_area_function[lookupValue],ud_area_function[lookupKey],"ERROR"),""), "")</f>
        <v/>
      </c>
      <c r="AH92" s="3" t="str">
        <f>IF($A92="ADD",IF(NOT(ISBLANK(AG92)),_xlfn.XLOOKUP(AG92,ud_management_objective[lookupValue],ud_management_objective[lookupKey],"ERROR"),""), "")</f>
        <v/>
      </c>
      <c r="AJ92" s="3" t="str">
        <f>IF($A92="ADD",IF(NOT(ISBLANK(AI92)),_xlfn.XLOOKUP(AI92,ud_management_type[lookupValue],ud_management_type[lookupKey],"ERROR"),""), "")</f>
        <v/>
      </c>
      <c r="AK92" s="7"/>
      <c r="AM92" s="3" t="str">
        <f>IF($A92="ADD",IF(NOT(ISBLANK(AL92)),_xlfn.XLOOKUP(AL92,ud_condition[lookupValue],ud_condition[lookupKey],"ERROR"),""), "")</f>
        <v/>
      </c>
      <c r="AO92" s="3" t="str">
        <f>IF($A92="ADD",IF(NOT(ISBLANK(AN92)),_xlfn.XLOOKUP(AN92,ud_condtion_target[lookupValue],ud_condtion_target[lookupKey],"ERROR"),""), "")</f>
        <v/>
      </c>
      <c r="AQ92" s="3" t="str">
        <f>IF($A92="ADD",IF(NOT(ISBLANK(AP92)),_xlfn.XLOOKUP(AP92,ud_condition[lookupValue],ud_condition[lookupKey],"ERROR"),""), "")</f>
        <v/>
      </c>
      <c r="AS92" s="3" t="str">
        <f>IF($A92="ADD",IF(NOT(ISBLANK(AR92)),_xlfn.XLOOKUP(AR92,ud_monitoring_participant[lookupValue],ud_monitoring_participant[lookupKey],"ERROR"),""), "")</f>
        <v/>
      </c>
      <c r="AW92" s="3" t="str">
        <f>IF($A92="ADD",IF(NOT(ISBLANK(AV92)),_xlfn.XLOOKUP(AV92,ud_biodiversity_risk_note[lookupValue],ud_biodiversity_risk_note[lookupKey],"ERROR"),""), "")</f>
        <v/>
      </c>
      <c r="AZ92" s="3" t="str">
        <f>IF($A92="ADD",IF(NOT(ISBLANK(AY92)),_xlfn.XLOOKUP(AY92,ud_pest_animal_management[lookupValue],ud_pest_animal_management[lookupKey],"ERROR"),""), "")</f>
        <v/>
      </c>
      <c r="BA92" s="8"/>
      <c r="BB92" s="4" t="str">
        <f t="shared" ca="1" si="9"/>
        <v/>
      </c>
      <c r="BD92" s="3" t="str">
        <f>IF($A92="ADD",IF(NOT(ISBLANK(BC92)),_xlfn.XLOOKUP(BC92,ud_managed_by[lookupValue],ud_managed_by[lookupKey],"ERROR"),""), "")</f>
        <v/>
      </c>
      <c r="BE92" s="9"/>
      <c r="BF92" s="3" t="str">
        <f t="shared" si="10"/>
        <v/>
      </c>
      <c r="BG92" s="3" t="str">
        <f>IF($A92="","",IF((AND($A92="ADD",OR(BF92="",BF92="Excellent"))),"1",(_xlfn.XLOOKUP(BF92,condition[lookupValue],condition[lookupKey],""))))</f>
        <v/>
      </c>
      <c r="BH92" s="8" t="str">
        <f t="shared" si="11"/>
        <v/>
      </c>
      <c r="BI92" s="7"/>
    </row>
    <row r="93" spans="2:6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6"/>
        <v/>
      </c>
      <c r="O93" s="4"/>
      <c r="Q93" s="3" t="str">
        <f>IF($A93="ADD",IF(NOT(ISBLANK(P93)),_xlfn.XLOOKUP(P93,len_adjust_rsn[lookupValue],len_adjust_rsn[lookupKey],"ERROR"),""), "")</f>
        <v/>
      </c>
      <c r="R93" s="6" t="str">
        <f t="shared" si="7"/>
        <v/>
      </c>
      <c r="S93" s="6"/>
      <c r="T93" s="6" t="str">
        <f t="shared" si="8"/>
        <v/>
      </c>
      <c r="U93" s="7"/>
      <c r="V93" s="7"/>
      <c r="X93" s="3" t="str">
        <f>IF($A93="ADD",IF(NOT(ISBLANK(W93)),_xlfn.XLOOKUP(W93,ud_buffer_type[lookupValue],ud_buffer_type[lookupKey],"ERROR"),""), "")</f>
        <v/>
      </c>
      <c r="Z93" s="3" t="str">
        <f>IF($A93="ADD",IF(NOT(ISBLANK(Y93)),_xlfn.XLOOKUP(Y93,ud_biodiversity_site_type[lookupValue],ud_biodiversity_site_type[lookupKey],"ERROR"),""), "")</f>
        <v/>
      </c>
      <c r="AB93" s="3" t="str">
        <f>IF($A93="ADD",IF(NOT(ISBLANK(AA93)),_xlfn.XLOOKUP(AA93,ud_vegetation[lookupValue],ud_vegetation[lookupKey],"ERROR"),""), "")</f>
        <v/>
      </c>
      <c r="AD93" s="3" t="str">
        <f>IF($A93="ADD",IF(NOT(ISBLANK(AC93)),_xlfn.XLOOKUP(AC93,ud_area_function[lookupValue],ud_area_function[lookupKey],"ERROR"),""), "")</f>
        <v/>
      </c>
      <c r="AF93" s="3" t="str">
        <f>IF($A93="ADD",IF(NOT(ISBLANK(AE93)),_xlfn.XLOOKUP(AE93,ud_area_function[lookupValue],ud_area_function[lookupKey],"ERROR"),""), "")</f>
        <v/>
      </c>
      <c r="AH93" s="3" t="str">
        <f>IF($A93="ADD",IF(NOT(ISBLANK(AG93)),_xlfn.XLOOKUP(AG93,ud_management_objective[lookupValue],ud_management_objective[lookupKey],"ERROR"),""), "")</f>
        <v/>
      </c>
      <c r="AJ93" s="3" t="str">
        <f>IF($A93="ADD",IF(NOT(ISBLANK(AI93)),_xlfn.XLOOKUP(AI93,ud_management_type[lookupValue],ud_management_type[lookupKey],"ERROR"),""), "")</f>
        <v/>
      </c>
      <c r="AK93" s="7"/>
      <c r="AM93" s="3" t="str">
        <f>IF($A93="ADD",IF(NOT(ISBLANK(AL93)),_xlfn.XLOOKUP(AL93,ud_condition[lookupValue],ud_condition[lookupKey],"ERROR"),""), "")</f>
        <v/>
      </c>
      <c r="AO93" s="3" t="str">
        <f>IF($A93="ADD",IF(NOT(ISBLANK(AN93)),_xlfn.XLOOKUP(AN93,ud_condtion_target[lookupValue],ud_condtion_target[lookupKey],"ERROR"),""), "")</f>
        <v/>
      </c>
      <c r="AQ93" s="3" t="str">
        <f>IF($A93="ADD",IF(NOT(ISBLANK(AP93)),_xlfn.XLOOKUP(AP93,ud_condition[lookupValue],ud_condition[lookupKey],"ERROR"),""), "")</f>
        <v/>
      </c>
      <c r="AS93" s="3" t="str">
        <f>IF($A93="ADD",IF(NOT(ISBLANK(AR93)),_xlfn.XLOOKUP(AR93,ud_monitoring_participant[lookupValue],ud_monitoring_participant[lookupKey],"ERROR"),""), "")</f>
        <v/>
      </c>
      <c r="AW93" s="3" t="str">
        <f>IF($A93="ADD",IF(NOT(ISBLANK(AV93)),_xlfn.XLOOKUP(AV93,ud_biodiversity_risk_note[lookupValue],ud_biodiversity_risk_note[lookupKey],"ERROR"),""), "")</f>
        <v/>
      </c>
      <c r="AZ93" s="3" t="str">
        <f>IF($A93="ADD",IF(NOT(ISBLANK(AY93)),_xlfn.XLOOKUP(AY93,ud_pest_animal_management[lookupValue],ud_pest_animal_management[lookupKey],"ERROR"),""), "")</f>
        <v/>
      </c>
      <c r="BA93" s="8"/>
      <c r="BB93" s="4" t="str">
        <f t="shared" ca="1" si="9"/>
        <v/>
      </c>
      <c r="BD93" s="3" t="str">
        <f>IF($A93="ADD",IF(NOT(ISBLANK(BC93)),_xlfn.XLOOKUP(BC93,ud_managed_by[lookupValue],ud_managed_by[lookupKey],"ERROR"),""), "")</f>
        <v/>
      </c>
      <c r="BE93" s="9"/>
      <c r="BF93" s="3" t="str">
        <f t="shared" si="10"/>
        <v/>
      </c>
      <c r="BG93" s="3" t="str">
        <f>IF($A93="","",IF((AND($A93="ADD",OR(BF93="",BF93="Excellent"))),"1",(_xlfn.XLOOKUP(BF93,condition[lookupValue],condition[lookupKey],""))))</f>
        <v/>
      </c>
      <c r="BH93" s="8" t="str">
        <f t="shared" si="11"/>
        <v/>
      </c>
      <c r="BI93" s="7"/>
    </row>
    <row r="94" spans="2:6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6"/>
        <v/>
      </c>
      <c r="O94" s="4"/>
      <c r="Q94" s="3" t="str">
        <f>IF($A94="ADD",IF(NOT(ISBLANK(P94)),_xlfn.XLOOKUP(P94,len_adjust_rsn[lookupValue],len_adjust_rsn[lookupKey],"ERROR"),""), "")</f>
        <v/>
      </c>
      <c r="R94" s="6" t="str">
        <f t="shared" si="7"/>
        <v/>
      </c>
      <c r="S94" s="6"/>
      <c r="T94" s="6" t="str">
        <f t="shared" si="8"/>
        <v/>
      </c>
      <c r="U94" s="7"/>
      <c r="V94" s="7"/>
      <c r="X94" s="3" t="str">
        <f>IF($A94="ADD",IF(NOT(ISBLANK(W94)),_xlfn.XLOOKUP(W94,ud_buffer_type[lookupValue],ud_buffer_type[lookupKey],"ERROR"),""), "")</f>
        <v/>
      </c>
      <c r="Z94" s="3" t="str">
        <f>IF($A94="ADD",IF(NOT(ISBLANK(Y94)),_xlfn.XLOOKUP(Y94,ud_biodiversity_site_type[lookupValue],ud_biodiversity_site_type[lookupKey],"ERROR"),""), "")</f>
        <v/>
      </c>
      <c r="AB94" s="3" t="str">
        <f>IF($A94="ADD",IF(NOT(ISBLANK(AA94)),_xlfn.XLOOKUP(AA94,ud_vegetation[lookupValue],ud_vegetation[lookupKey],"ERROR"),""), "")</f>
        <v/>
      </c>
      <c r="AD94" s="3" t="str">
        <f>IF($A94="ADD",IF(NOT(ISBLANK(AC94)),_xlfn.XLOOKUP(AC94,ud_area_function[lookupValue],ud_area_function[lookupKey],"ERROR"),""), "")</f>
        <v/>
      </c>
      <c r="AF94" s="3" t="str">
        <f>IF($A94="ADD",IF(NOT(ISBLANK(AE94)),_xlfn.XLOOKUP(AE94,ud_area_function[lookupValue],ud_area_function[lookupKey],"ERROR"),""), "")</f>
        <v/>
      </c>
      <c r="AH94" s="3" t="str">
        <f>IF($A94="ADD",IF(NOT(ISBLANK(AG94)),_xlfn.XLOOKUP(AG94,ud_management_objective[lookupValue],ud_management_objective[lookupKey],"ERROR"),""), "")</f>
        <v/>
      </c>
      <c r="AJ94" s="3" t="str">
        <f>IF($A94="ADD",IF(NOT(ISBLANK(AI94)),_xlfn.XLOOKUP(AI94,ud_management_type[lookupValue],ud_management_type[lookupKey],"ERROR"),""), "")</f>
        <v/>
      </c>
      <c r="AK94" s="7"/>
      <c r="AM94" s="3" t="str">
        <f>IF($A94="ADD",IF(NOT(ISBLANK(AL94)),_xlfn.XLOOKUP(AL94,ud_condition[lookupValue],ud_condition[lookupKey],"ERROR"),""), "")</f>
        <v/>
      </c>
      <c r="AO94" s="3" t="str">
        <f>IF($A94="ADD",IF(NOT(ISBLANK(AN94)),_xlfn.XLOOKUP(AN94,ud_condtion_target[lookupValue],ud_condtion_target[lookupKey],"ERROR"),""), "")</f>
        <v/>
      </c>
      <c r="AQ94" s="3" t="str">
        <f>IF($A94="ADD",IF(NOT(ISBLANK(AP94)),_xlfn.XLOOKUP(AP94,ud_condition[lookupValue],ud_condition[lookupKey],"ERROR"),""), "")</f>
        <v/>
      </c>
      <c r="AS94" s="3" t="str">
        <f>IF($A94="ADD",IF(NOT(ISBLANK(AR94)),_xlfn.XLOOKUP(AR94,ud_monitoring_participant[lookupValue],ud_monitoring_participant[lookupKey],"ERROR"),""), "")</f>
        <v/>
      </c>
      <c r="AW94" s="3" t="str">
        <f>IF($A94="ADD",IF(NOT(ISBLANK(AV94)),_xlfn.XLOOKUP(AV94,ud_biodiversity_risk_note[lookupValue],ud_biodiversity_risk_note[lookupKey],"ERROR"),""), "")</f>
        <v/>
      </c>
      <c r="AZ94" s="3" t="str">
        <f>IF($A94="ADD",IF(NOT(ISBLANK(AY94)),_xlfn.XLOOKUP(AY94,ud_pest_animal_management[lookupValue],ud_pest_animal_management[lookupKey],"ERROR"),""), "")</f>
        <v/>
      </c>
      <c r="BA94" s="8"/>
      <c r="BB94" s="4" t="str">
        <f t="shared" ca="1" si="9"/>
        <v/>
      </c>
      <c r="BD94" s="3" t="str">
        <f>IF($A94="ADD",IF(NOT(ISBLANK(BC94)),_xlfn.XLOOKUP(BC94,ud_managed_by[lookupValue],ud_managed_by[lookupKey],"ERROR"),""), "")</f>
        <v/>
      </c>
      <c r="BE94" s="9"/>
      <c r="BF94" s="3" t="str">
        <f t="shared" si="10"/>
        <v/>
      </c>
      <c r="BG94" s="3" t="str">
        <f>IF($A94="","",IF((AND($A94="ADD",OR(BF94="",BF94="Excellent"))),"1",(_xlfn.XLOOKUP(BF94,condition[lookupValue],condition[lookupKey],""))))</f>
        <v/>
      </c>
      <c r="BH94" s="8" t="str">
        <f t="shared" si="11"/>
        <v/>
      </c>
      <c r="BI94" s="7"/>
    </row>
    <row r="95" spans="2:6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6"/>
        <v/>
      </c>
      <c r="O95" s="4"/>
      <c r="Q95" s="3" t="str">
        <f>IF($A95="ADD",IF(NOT(ISBLANK(P95)),_xlfn.XLOOKUP(P95,len_adjust_rsn[lookupValue],len_adjust_rsn[lookupKey],"ERROR"),""), "")</f>
        <v/>
      </c>
      <c r="R95" s="6" t="str">
        <f t="shared" si="7"/>
        <v/>
      </c>
      <c r="S95" s="6"/>
      <c r="T95" s="6" t="str">
        <f t="shared" si="8"/>
        <v/>
      </c>
      <c r="U95" s="7"/>
      <c r="V95" s="7"/>
      <c r="X95" s="3" t="str">
        <f>IF($A95="ADD",IF(NOT(ISBLANK(W95)),_xlfn.XLOOKUP(W95,ud_buffer_type[lookupValue],ud_buffer_type[lookupKey],"ERROR"),""), "")</f>
        <v/>
      </c>
      <c r="Z95" s="3" t="str">
        <f>IF($A95="ADD",IF(NOT(ISBLANK(Y95)),_xlfn.XLOOKUP(Y95,ud_biodiversity_site_type[lookupValue],ud_biodiversity_site_type[lookupKey],"ERROR"),""), "")</f>
        <v/>
      </c>
      <c r="AB95" s="3" t="str">
        <f>IF($A95="ADD",IF(NOT(ISBLANK(AA95)),_xlfn.XLOOKUP(AA95,ud_vegetation[lookupValue],ud_vegetation[lookupKey],"ERROR"),""), "")</f>
        <v/>
      </c>
      <c r="AD95" s="3" t="str">
        <f>IF($A95="ADD",IF(NOT(ISBLANK(AC95)),_xlfn.XLOOKUP(AC95,ud_area_function[lookupValue],ud_area_function[lookupKey],"ERROR"),""), "")</f>
        <v/>
      </c>
      <c r="AF95" s="3" t="str">
        <f>IF($A95="ADD",IF(NOT(ISBLANK(AE95)),_xlfn.XLOOKUP(AE95,ud_area_function[lookupValue],ud_area_function[lookupKey],"ERROR"),""), "")</f>
        <v/>
      </c>
      <c r="AH95" s="3" t="str">
        <f>IF($A95="ADD",IF(NOT(ISBLANK(AG95)),_xlfn.XLOOKUP(AG95,ud_management_objective[lookupValue],ud_management_objective[lookupKey],"ERROR"),""), "")</f>
        <v/>
      </c>
      <c r="AJ95" s="3" t="str">
        <f>IF($A95="ADD",IF(NOT(ISBLANK(AI95)),_xlfn.XLOOKUP(AI95,ud_management_type[lookupValue],ud_management_type[lookupKey],"ERROR"),""), "")</f>
        <v/>
      </c>
      <c r="AK95" s="7"/>
      <c r="AM95" s="3" t="str">
        <f>IF($A95="ADD",IF(NOT(ISBLANK(AL95)),_xlfn.XLOOKUP(AL95,ud_condition[lookupValue],ud_condition[lookupKey],"ERROR"),""), "")</f>
        <v/>
      </c>
      <c r="AO95" s="3" t="str">
        <f>IF($A95="ADD",IF(NOT(ISBLANK(AN95)),_xlfn.XLOOKUP(AN95,ud_condtion_target[lookupValue],ud_condtion_target[lookupKey],"ERROR"),""), "")</f>
        <v/>
      </c>
      <c r="AQ95" s="3" t="str">
        <f>IF($A95="ADD",IF(NOT(ISBLANK(AP95)),_xlfn.XLOOKUP(AP95,ud_condition[lookupValue],ud_condition[lookupKey],"ERROR"),""), "")</f>
        <v/>
      </c>
      <c r="AS95" s="3" t="str">
        <f>IF($A95="ADD",IF(NOT(ISBLANK(AR95)),_xlfn.XLOOKUP(AR95,ud_monitoring_participant[lookupValue],ud_monitoring_participant[lookupKey],"ERROR"),""), "")</f>
        <v/>
      </c>
      <c r="AW95" s="3" t="str">
        <f>IF($A95="ADD",IF(NOT(ISBLANK(AV95)),_xlfn.XLOOKUP(AV95,ud_biodiversity_risk_note[lookupValue],ud_biodiversity_risk_note[lookupKey],"ERROR"),""), "")</f>
        <v/>
      </c>
      <c r="AZ95" s="3" t="str">
        <f>IF($A95="ADD",IF(NOT(ISBLANK(AY95)),_xlfn.XLOOKUP(AY95,ud_pest_animal_management[lookupValue],ud_pest_animal_management[lookupKey],"ERROR"),""), "")</f>
        <v/>
      </c>
      <c r="BA95" s="8"/>
      <c r="BB95" s="4" t="str">
        <f t="shared" ca="1" si="9"/>
        <v/>
      </c>
      <c r="BD95" s="3" t="str">
        <f>IF($A95="ADD",IF(NOT(ISBLANK(BC95)),_xlfn.XLOOKUP(BC95,ud_managed_by[lookupValue],ud_managed_by[lookupKey],"ERROR"),""), "")</f>
        <v/>
      </c>
      <c r="BE95" s="9"/>
      <c r="BF95" s="3" t="str">
        <f t="shared" si="10"/>
        <v/>
      </c>
      <c r="BG95" s="3" t="str">
        <f>IF($A95="","",IF((AND($A95="ADD",OR(BF95="",BF95="Excellent"))),"1",(_xlfn.XLOOKUP(BF95,condition[lookupValue],condition[lookupKey],""))))</f>
        <v/>
      </c>
      <c r="BH95" s="8" t="str">
        <f t="shared" si="11"/>
        <v/>
      </c>
      <c r="BI95" s="7"/>
    </row>
    <row r="96" spans="2:6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6"/>
        <v/>
      </c>
      <c r="O96" s="4"/>
      <c r="Q96" s="3" t="str">
        <f>IF($A96="ADD",IF(NOT(ISBLANK(P96)),_xlfn.XLOOKUP(P96,len_adjust_rsn[lookupValue],len_adjust_rsn[lookupKey],"ERROR"),""), "")</f>
        <v/>
      </c>
      <c r="R96" s="6" t="str">
        <f t="shared" si="7"/>
        <v/>
      </c>
      <c r="S96" s="6"/>
      <c r="T96" s="6" t="str">
        <f t="shared" si="8"/>
        <v/>
      </c>
      <c r="U96" s="7"/>
      <c r="V96" s="7"/>
      <c r="X96" s="3" t="str">
        <f>IF($A96="ADD",IF(NOT(ISBLANK(W96)),_xlfn.XLOOKUP(W96,ud_buffer_type[lookupValue],ud_buffer_type[lookupKey],"ERROR"),""), "")</f>
        <v/>
      </c>
      <c r="Z96" s="3" t="str">
        <f>IF($A96="ADD",IF(NOT(ISBLANK(Y96)),_xlfn.XLOOKUP(Y96,ud_biodiversity_site_type[lookupValue],ud_biodiversity_site_type[lookupKey],"ERROR"),""), "")</f>
        <v/>
      </c>
      <c r="AB96" s="3" t="str">
        <f>IF($A96="ADD",IF(NOT(ISBLANK(AA96)),_xlfn.XLOOKUP(AA96,ud_vegetation[lookupValue],ud_vegetation[lookupKey],"ERROR"),""), "")</f>
        <v/>
      </c>
      <c r="AD96" s="3" t="str">
        <f>IF($A96="ADD",IF(NOT(ISBLANK(AC96)),_xlfn.XLOOKUP(AC96,ud_area_function[lookupValue],ud_area_function[lookupKey],"ERROR"),""), "")</f>
        <v/>
      </c>
      <c r="AF96" s="3" t="str">
        <f>IF($A96="ADD",IF(NOT(ISBLANK(AE96)),_xlfn.XLOOKUP(AE96,ud_area_function[lookupValue],ud_area_function[lookupKey],"ERROR"),""), "")</f>
        <v/>
      </c>
      <c r="AH96" s="3" t="str">
        <f>IF($A96="ADD",IF(NOT(ISBLANK(AG96)),_xlfn.XLOOKUP(AG96,ud_management_objective[lookupValue],ud_management_objective[lookupKey],"ERROR"),""), "")</f>
        <v/>
      </c>
      <c r="AJ96" s="3" t="str">
        <f>IF($A96="ADD",IF(NOT(ISBLANK(AI96)),_xlfn.XLOOKUP(AI96,ud_management_type[lookupValue],ud_management_type[lookupKey],"ERROR"),""), "")</f>
        <v/>
      </c>
      <c r="AK96" s="7"/>
      <c r="AM96" s="3" t="str">
        <f>IF($A96="ADD",IF(NOT(ISBLANK(AL96)),_xlfn.XLOOKUP(AL96,ud_condition[lookupValue],ud_condition[lookupKey],"ERROR"),""), "")</f>
        <v/>
      </c>
      <c r="AO96" s="3" t="str">
        <f>IF($A96="ADD",IF(NOT(ISBLANK(AN96)),_xlfn.XLOOKUP(AN96,ud_condtion_target[lookupValue],ud_condtion_target[lookupKey],"ERROR"),""), "")</f>
        <v/>
      </c>
      <c r="AQ96" s="3" t="str">
        <f>IF($A96="ADD",IF(NOT(ISBLANK(AP96)),_xlfn.XLOOKUP(AP96,ud_condition[lookupValue],ud_condition[lookupKey],"ERROR"),""), "")</f>
        <v/>
      </c>
      <c r="AS96" s="3" t="str">
        <f>IF($A96="ADD",IF(NOT(ISBLANK(AR96)),_xlfn.XLOOKUP(AR96,ud_monitoring_participant[lookupValue],ud_monitoring_participant[lookupKey],"ERROR"),""), "")</f>
        <v/>
      </c>
      <c r="AW96" s="3" t="str">
        <f>IF($A96="ADD",IF(NOT(ISBLANK(AV96)),_xlfn.XLOOKUP(AV96,ud_biodiversity_risk_note[lookupValue],ud_biodiversity_risk_note[lookupKey],"ERROR"),""), "")</f>
        <v/>
      </c>
      <c r="AZ96" s="3" t="str">
        <f>IF($A96="ADD",IF(NOT(ISBLANK(AY96)),_xlfn.XLOOKUP(AY96,ud_pest_animal_management[lookupValue],ud_pest_animal_management[lookupKey],"ERROR"),""), "")</f>
        <v/>
      </c>
      <c r="BA96" s="8"/>
      <c r="BB96" s="4" t="str">
        <f t="shared" ca="1" si="9"/>
        <v/>
      </c>
      <c r="BD96" s="3" t="str">
        <f>IF($A96="ADD",IF(NOT(ISBLANK(BC96)),_xlfn.XLOOKUP(BC96,ud_managed_by[lookupValue],ud_managed_by[lookupKey],"ERROR"),""), "")</f>
        <v/>
      </c>
      <c r="BE96" s="9"/>
      <c r="BF96" s="3" t="str">
        <f t="shared" si="10"/>
        <v/>
      </c>
      <c r="BG96" s="3" t="str">
        <f>IF($A96="","",IF((AND($A96="ADD",OR(BF96="",BF96="Excellent"))),"1",(_xlfn.XLOOKUP(BF96,condition[lookupValue],condition[lookupKey],""))))</f>
        <v/>
      </c>
      <c r="BH96" s="8" t="str">
        <f t="shared" si="11"/>
        <v/>
      </c>
      <c r="BI96" s="7"/>
    </row>
    <row r="97" spans="2:6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6"/>
        <v/>
      </c>
      <c r="O97" s="4"/>
      <c r="Q97" s="3" t="str">
        <f>IF($A97="ADD",IF(NOT(ISBLANK(P97)),_xlfn.XLOOKUP(P97,len_adjust_rsn[lookupValue],len_adjust_rsn[lookupKey],"ERROR"),""), "")</f>
        <v/>
      </c>
      <c r="R97" s="6" t="str">
        <f t="shared" si="7"/>
        <v/>
      </c>
      <c r="S97" s="6"/>
      <c r="T97" s="6" t="str">
        <f t="shared" si="8"/>
        <v/>
      </c>
      <c r="U97" s="7"/>
      <c r="V97" s="7"/>
      <c r="X97" s="3" t="str">
        <f>IF($A97="ADD",IF(NOT(ISBLANK(W97)),_xlfn.XLOOKUP(W97,ud_buffer_type[lookupValue],ud_buffer_type[lookupKey],"ERROR"),""), "")</f>
        <v/>
      </c>
      <c r="Z97" s="3" t="str">
        <f>IF($A97="ADD",IF(NOT(ISBLANK(Y97)),_xlfn.XLOOKUP(Y97,ud_biodiversity_site_type[lookupValue],ud_biodiversity_site_type[lookupKey],"ERROR"),""), "")</f>
        <v/>
      </c>
      <c r="AB97" s="3" t="str">
        <f>IF($A97="ADD",IF(NOT(ISBLANK(AA97)),_xlfn.XLOOKUP(AA97,ud_vegetation[lookupValue],ud_vegetation[lookupKey],"ERROR"),""), "")</f>
        <v/>
      </c>
      <c r="AD97" s="3" t="str">
        <f>IF($A97="ADD",IF(NOT(ISBLANK(AC97)),_xlfn.XLOOKUP(AC97,ud_area_function[lookupValue],ud_area_function[lookupKey],"ERROR"),""), "")</f>
        <v/>
      </c>
      <c r="AF97" s="3" t="str">
        <f>IF($A97="ADD",IF(NOT(ISBLANK(AE97)),_xlfn.XLOOKUP(AE97,ud_area_function[lookupValue],ud_area_function[lookupKey],"ERROR"),""), "")</f>
        <v/>
      </c>
      <c r="AH97" s="3" t="str">
        <f>IF($A97="ADD",IF(NOT(ISBLANK(AG97)),_xlfn.XLOOKUP(AG97,ud_management_objective[lookupValue],ud_management_objective[lookupKey],"ERROR"),""), "")</f>
        <v/>
      </c>
      <c r="AJ97" s="3" t="str">
        <f>IF($A97="ADD",IF(NOT(ISBLANK(AI97)),_xlfn.XLOOKUP(AI97,ud_management_type[lookupValue],ud_management_type[lookupKey],"ERROR"),""), "")</f>
        <v/>
      </c>
      <c r="AK97" s="7"/>
      <c r="AM97" s="3" t="str">
        <f>IF($A97="ADD",IF(NOT(ISBLANK(AL97)),_xlfn.XLOOKUP(AL97,ud_condition[lookupValue],ud_condition[lookupKey],"ERROR"),""), "")</f>
        <v/>
      </c>
      <c r="AO97" s="3" t="str">
        <f>IF($A97="ADD",IF(NOT(ISBLANK(AN97)),_xlfn.XLOOKUP(AN97,ud_condtion_target[lookupValue],ud_condtion_target[lookupKey],"ERROR"),""), "")</f>
        <v/>
      </c>
      <c r="AQ97" s="3" t="str">
        <f>IF($A97="ADD",IF(NOT(ISBLANK(AP97)),_xlfn.XLOOKUP(AP97,ud_condition[lookupValue],ud_condition[lookupKey],"ERROR"),""), "")</f>
        <v/>
      </c>
      <c r="AS97" s="3" t="str">
        <f>IF($A97="ADD",IF(NOT(ISBLANK(AR97)),_xlfn.XLOOKUP(AR97,ud_monitoring_participant[lookupValue],ud_monitoring_participant[lookupKey],"ERROR"),""), "")</f>
        <v/>
      </c>
      <c r="AW97" s="3" t="str">
        <f>IF($A97="ADD",IF(NOT(ISBLANK(AV97)),_xlfn.XLOOKUP(AV97,ud_biodiversity_risk_note[lookupValue],ud_biodiversity_risk_note[lookupKey],"ERROR"),""), "")</f>
        <v/>
      </c>
      <c r="AZ97" s="3" t="str">
        <f>IF($A97="ADD",IF(NOT(ISBLANK(AY97)),_xlfn.XLOOKUP(AY97,ud_pest_animal_management[lookupValue],ud_pest_animal_management[lookupKey],"ERROR"),""), "")</f>
        <v/>
      </c>
      <c r="BA97" s="8"/>
      <c r="BB97" s="4" t="str">
        <f t="shared" ca="1" si="9"/>
        <v/>
      </c>
      <c r="BD97" s="3" t="str">
        <f>IF($A97="ADD",IF(NOT(ISBLANK(BC97)),_xlfn.XLOOKUP(BC97,ud_managed_by[lookupValue],ud_managed_by[lookupKey],"ERROR"),""), "")</f>
        <v/>
      </c>
      <c r="BE97" s="9"/>
      <c r="BF97" s="3" t="str">
        <f t="shared" si="10"/>
        <v/>
      </c>
      <c r="BG97" s="3" t="str">
        <f>IF($A97="","",IF((AND($A97="ADD",OR(BF97="",BF97="Excellent"))),"1",(_xlfn.XLOOKUP(BF97,condition[lookupValue],condition[lookupKey],""))))</f>
        <v/>
      </c>
      <c r="BH97" s="8" t="str">
        <f t="shared" si="11"/>
        <v/>
      </c>
      <c r="BI97" s="7"/>
    </row>
    <row r="98" spans="2:6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6"/>
        <v/>
      </c>
      <c r="O98" s="4"/>
      <c r="Q98" s="3" t="str">
        <f>IF($A98="ADD",IF(NOT(ISBLANK(P98)),_xlfn.XLOOKUP(P98,len_adjust_rsn[lookupValue],len_adjust_rsn[lookupKey],"ERROR"),""), "")</f>
        <v/>
      </c>
      <c r="R98" s="6" t="str">
        <f t="shared" si="7"/>
        <v/>
      </c>
      <c r="S98" s="6"/>
      <c r="T98" s="6" t="str">
        <f t="shared" si="8"/>
        <v/>
      </c>
      <c r="U98" s="7"/>
      <c r="V98" s="7"/>
      <c r="X98" s="3" t="str">
        <f>IF($A98="ADD",IF(NOT(ISBLANK(W98)),_xlfn.XLOOKUP(W98,ud_buffer_type[lookupValue],ud_buffer_type[lookupKey],"ERROR"),""), "")</f>
        <v/>
      </c>
      <c r="Z98" s="3" t="str">
        <f>IF($A98="ADD",IF(NOT(ISBLANK(Y98)),_xlfn.XLOOKUP(Y98,ud_biodiversity_site_type[lookupValue],ud_biodiversity_site_type[lookupKey],"ERROR"),""), "")</f>
        <v/>
      </c>
      <c r="AB98" s="3" t="str">
        <f>IF($A98="ADD",IF(NOT(ISBLANK(AA98)),_xlfn.XLOOKUP(AA98,ud_vegetation[lookupValue],ud_vegetation[lookupKey],"ERROR"),""), "")</f>
        <v/>
      </c>
      <c r="AD98" s="3" t="str">
        <f>IF($A98="ADD",IF(NOT(ISBLANK(AC98)),_xlfn.XLOOKUP(AC98,ud_area_function[lookupValue],ud_area_function[lookupKey],"ERROR"),""), "")</f>
        <v/>
      </c>
      <c r="AF98" s="3" t="str">
        <f>IF($A98="ADD",IF(NOT(ISBLANK(AE98)),_xlfn.XLOOKUP(AE98,ud_area_function[lookupValue],ud_area_function[lookupKey],"ERROR"),""), "")</f>
        <v/>
      </c>
      <c r="AH98" s="3" t="str">
        <f>IF($A98="ADD",IF(NOT(ISBLANK(AG98)),_xlfn.XLOOKUP(AG98,ud_management_objective[lookupValue],ud_management_objective[lookupKey],"ERROR"),""), "")</f>
        <v/>
      </c>
      <c r="AJ98" s="3" t="str">
        <f>IF($A98="ADD",IF(NOT(ISBLANK(AI98)),_xlfn.XLOOKUP(AI98,ud_management_type[lookupValue],ud_management_type[lookupKey],"ERROR"),""), "")</f>
        <v/>
      </c>
      <c r="AK98" s="7"/>
      <c r="AM98" s="3" t="str">
        <f>IF($A98="ADD",IF(NOT(ISBLANK(AL98)),_xlfn.XLOOKUP(AL98,ud_condition[lookupValue],ud_condition[lookupKey],"ERROR"),""), "")</f>
        <v/>
      </c>
      <c r="AO98" s="3" t="str">
        <f>IF($A98="ADD",IF(NOT(ISBLANK(AN98)),_xlfn.XLOOKUP(AN98,ud_condtion_target[lookupValue],ud_condtion_target[lookupKey],"ERROR"),""), "")</f>
        <v/>
      </c>
      <c r="AQ98" s="3" t="str">
        <f>IF($A98="ADD",IF(NOT(ISBLANK(AP98)),_xlfn.XLOOKUP(AP98,ud_condition[lookupValue],ud_condition[lookupKey],"ERROR"),""), "")</f>
        <v/>
      </c>
      <c r="AS98" s="3" t="str">
        <f>IF($A98="ADD",IF(NOT(ISBLANK(AR98)),_xlfn.XLOOKUP(AR98,ud_monitoring_participant[lookupValue],ud_monitoring_participant[lookupKey],"ERROR"),""), "")</f>
        <v/>
      </c>
      <c r="AW98" s="3" t="str">
        <f>IF($A98="ADD",IF(NOT(ISBLANK(AV98)),_xlfn.XLOOKUP(AV98,ud_biodiversity_risk_note[lookupValue],ud_biodiversity_risk_note[lookupKey],"ERROR"),""), "")</f>
        <v/>
      </c>
      <c r="AZ98" s="3" t="str">
        <f>IF($A98="ADD",IF(NOT(ISBLANK(AY98)),_xlfn.XLOOKUP(AY98,ud_pest_animal_management[lookupValue],ud_pest_animal_management[lookupKey],"ERROR"),""), "")</f>
        <v/>
      </c>
      <c r="BA98" s="8"/>
      <c r="BB98" s="4" t="str">
        <f t="shared" ca="1" si="9"/>
        <v/>
      </c>
      <c r="BD98" s="3" t="str">
        <f>IF($A98="ADD",IF(NOT(ISBLANK(BC98)),_xlfn.XLOOKUP(BC98,ud_managed_by[lookupValue],ud_managed_by[lookupKey],"ERROR"),""), "")</f>
        <v/>
      </c>
      <c r="BE98" s="9"/>
      <c r="BF98" s="3" t="str">
        <f t="shared" si="10"/>
        <v/>
      </c>
      <c r="BG98" s="3" t="str">
        <f>IF($A98="","",IF((AND($A98="ADD",OR(BF98="",BF98="Excellent"))),"1",(_xlfn.XLOOKUP(BF98,condition[lookupValue],condition[lookupKey],""))))</f>
        <v/>
      </c>
      <c r="BH98" s="8" t="str">
        <f t="shared" si="11"/>
        <v/>
      </c>
      <c r="BI98" s="7"/>
    </row>
    <row r="99" spans="2:6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6"/>
        <v/>
      </c>
      <c r="O99" s="4"/>
      <c r="Q99" s="3" t="str">
        <f>IF($A99="ADD",IF(NOT(ISBLANK(P99)),_xlfn.XLOOKUP(P99,len_adjust_rsn[lookupValue],len_adjust_rsn[lookupKey],"ERROR"),""), "")</f>
        <v/>
      </c>
      <c r="R99" s="6" t="str">
        <f t="shared" si="7"/>
        <v/>
      </c>
      <c r="S99" s="6"/>
      <c r="T99" s="6" t="str">
        <f t="shared" si="8"/>
        <v/>
      </c>
      <c r="U99" s="7"/>
      <c r="V99" s="7"/>
      <c r="X99" s="3" t="str">
        <f>IF($A99="ADD",IF(NOT(ISBLANK(W99)),_xlfn.XLOOKUP(W99,ud_buffer_type[lookupValue],ud_buffer_type[lookupKey],"ERROR"),""), "")</f>
        <v/>
      </c>
      <c r="Z99" s="3" t="str">
        <f>IF($A99="ADD",IF(NOT(ISBLANK(Y99)),_xlfn.XLOOKUP(Y99,ud_biodiversity_site_type[lookupValue],ud_biodiversity_site_type[lookupKey],"ERROR"),""), "")</f>
        <v/>
      </c>
      <c r="AB99" s="3" t="str">
        <f>IF($A99="ADD",IF(NOT(ISBLANK(AA99)),_xlfn.XLOOKUP(AA99,ud_vegetation[lookupValue],ud_vegetation[lookupKey],"ERROR"),""), "")</f>
        <v/>
      </c>
      <c r="AD99" s="3" t="str">
        <f>IF($A99="ADD",IF(NOT(ISBLANK(AC99)),_xlfn.XLOOKUP(AC99,ud_area_function[lookupValue],ud_area_function[lookupKey],"ERROR"),""), "")</f>
        <v/>
      </c>
      <c r="AF99" s="3" t="str">
        <f>IF($A99="ADD",IF(NOT(ISBLANK(AE99)),_xlfn.XLOOKUP(AE99,ud_area_function[lookupValue],ud_area_function[lookupKey],"ERROR"),""), "")</f>
        <v/>
      </c>
      <c r="AH99" s="3" t="str">
        <f>IF($A99="ADD",IF(NOT(ISBLANK(AG99)),_xlfn.XLOOKUP(AG99,ud_management_objective[lookupValue],ud_management_objective[lookupKey],"ERROR"),""), "")</f>
        <v/>
      </c>
      <c r="AJ99" s="3" t="str">
        <f>IF($A99="ADD",IF(NOT(ISBLANK(AI99)),_xlfn.XLOOKUP(AI99,ud_management_type[lookupValue],ud_management_type[lookupKey],"ERROR"),""), "")</f>
        <v/>
      </c>
      <c r="AK99" s="7"/>
      <c r="AM99" s="3" t="str">
        <f>IF($A99="ADD",IF(NOT(ISBLANK(AL99)),_xlfn.XLOOKUP(AL99,ud_condition[lookupValue],ud_condition[lookupKey],"ERROR"),""), "")</f>
        <v/>
      </c>
      <c r="AO99" s="3" t="str">
        <f>IF($A99="ADD",IF(NOT(ISBLANK(AN99)),_xlfn.XLOOKUP(AN99,ud_condtion_target[lookupValue],ud_condtion_target[lookupKey],"ERROR"),""), "")</f>
        <v/>
      </c>
      <c r="AQ99" s="3" t="str">
        <f>IF($A99="ADD",IF(NOT(ISBLANK(AP99)),_xlfn.XLOOKUP(AP99,ud_condition[lookupValue],ud_condition[lookupKey],"ERROR"),""), "")</f>
        <v/>
      </c>
      <c r="AS99" s="3" t="str">
        <f>IF($A99="ADD",IF(NOT(ISBLANK(AR99)),_xlfn.XLOOKUP(AR99,ud_monitoring_participant[lookupValue],ud_monitoring_participant[lookupKey],"ERROR"),""), "")</f>
        <v/>
      </c>
      <c r="AW99" s="3" t="str">
        <f>IF($A99="ADD",IF(NOT(ISBLANK(AV99)),_xlfn.XLOOKUP(AV99,ud_biodiversity_risk_note[lookupValue],ud_biodiversity_risk_note[lookupKey],"ERROR"),""), "")</f>
        <v/>
      </c>
      <c r="AZ99" s="3" t="str">
        <f>IF($A99="ADD",IF(NOT(ISBLANK(AY99)),_xlfn.XLOOKUP(AY99,ud_pest_animal_management[lookupValue],ud_pest_animal_management[lookupKey],"ERROR"),""), "")</f>
        <v/>
      </c>
      <c r="BA99" s="8"/>
      <c r="BB99" s="4" t="str">
        <f t="shared" ca="1" si="9"/>
        <v/>
      </c>
      <c r="BD99" s="3" t="str">
        <f>IF($A99="ADD",IF(NOT(ISBLANK(BC99)),_xlfn.XLOOKUP(BC99,ud_managed_by[lookupValue],ud_managed_by[lookupKey],"ERROR"),""), "")</f>
        <v/>
      </c>
      <c r="BE99" s="9"/>
      <c r="BF99" s="3" t="str">
        <f t="shared" si="10"/>
        <v/>
      </c>
      <c r="BG99" s="3" t="str">
        <f>IF($A99="","",IF((AND($A99="ADD",OR(BF99="",BF99="Excellent"))),"1",(_xlfn.XLOOKUP(BF99,condition[lookupValue],condition[lookupKey],""))))</f>
        <v/>
      </c>
      <c r="BH99" s="8" t="str">
        <f t="shared" si="11"/>
        <v/>
      </c>
      <c r="BI99" s="7"/>
    </row>
    <row r="100" spans="2:6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6"/>
        <v/>
      </c>
      <c r="O100" s="4"/>
      <c r="Q100" s="3" t="str">
        <f>IF($A100="ADD",IF(NOT(ISBLANK(P100)),_xlfn.XLOOKUP(P100,len_adjust_rsn[lookupValue],len_adjust_rsn[lookupKey],"ERROR"),""), "")</f>
        <v/>
      </c>
      <c r="R100" s="6" t="str">
        <f t="shared" si="7"/>
        <v/>
      </c>
      <c r="S100" s="6"/>
      <c r="T100" s="6" t="str">
        <f t="shared" si="8"/>
        <v/>
      </c>
      <c r="U100" s="7"/>
      <c r="V100" s="7"/>
      <c r="X100" s="3" t="str">
        <f>IF($A100="ADD",IF(NOT(ISBLANK(W100)),_xlfn.XLOOKUP(W100,ud_buffer_type[lookupValue],ud_buffer_type[lookupKey],"ERROR"),""), "")</f>
        <v/>
      </c>
      <c r="Z100" s="3" t="str">
        <f>IF($A100="ADD",IF(NOT(ISBLANK(Y100)),_xlfn.XLOOKUP(Y100,ud_biodiversity_site_type[lookupValue],ud_biodiversity_site_type[lookupKey],"ERROR"),""), "")</f>
        <v/>
      </c>
      <c r="AB100" s="3" t="str">
        <f>IF($A100="ADD",IF(NOT(ISBLANK(AA100)),_xlfn.XLOOKUP(AA100,ud_vegetation[lookupValue],ud_vegetation[lookupKey],"ERROR"),""), "")</f>
        <v/>
      </c>
      <c r="AD100" s="3" t="str">
        <f>IF($A100="ADD",IF(NOT(ISBLANK(AC100)),_xlfn.XLOOKUP(AC100,ud_area_function[lookupValue],ud_area_function[lookupKey],"ERROR"),""), "")</f>
        <v/>
      </c>
      <c r="AF100" s="3" t="str">
        <f>IF($A100="ADD",IF(NOT(ISBLANK(AE100)),_xlfn.XLOOKUP(AE100,ud_area_function[lookupValue],ud_area_function[lookupKey],"ERROR"),""), "")</f>
        <v/>
      </c>
      <c r="AH100" s="3" t="str">
        <f>IF($A100="ADD",IF(NOT(ISBLANK(AG100)),_xlfn.XLOOKUP(AG100,ud_management_objective[lookupValue],ud_management_objective[lookupKey],"ERROR"),""), "")</f>
        <v/>
      </c>
      <c r="AJ100" s="3" t="str">
        <f>IF($A100="ADD",IF(NOT(ISBLANK(AI100)),_xlfn.XLOOKUP(AI100,ud_management_type[lookupValue],ud_management_type[lookupKey],"ERROR"),""), "")</f>
        <v/>
      </c>
      <c r="AK100" s="7"/>
      <c r="AM100" s="3" t="str">
        <f>IF($A100="ADD",IF(NOT(ISBLANK(AL100)),_xlfn.XLOOKUP(AL100,ud_condition[lookupValue],ud_condition[lookupKey],"ERROR"),""), "")</f>
        <v/>
      </c>
      <c r="AO100" s="3" t="str">
        <f>IF($A100="ADD",IF(NOT(ISBLANK(AN100)),_xlfn.XLOOKUP(AN100,ud_condtion_target[lookupValue],ud_condtion_target[lookupKey],"ERROR"),""), "")</f>
        <v/>
      </c>
      <c r="AQ100" s="3" t="str">
        <f>IF($A100="ADD",IF(NOT(ISBLANK(AP100)),_xlfn.XLOOKUP(AP100,ud_condition[lookupValue],ud_condition[lookupKey],"ERROR"),""), "")</f>
        <v/>
      </c>
      <c r="AS100" s="3" t="str">
        <f>IF($A100="ADD",IF(NOT(ISBLANK(AR100)),_xlfn.XLOOKUP(AR100,ud_monitoring_participant[lookupValue],ud_monitoring_participant[lookupKey],"ERROR"),""), "")</f>
        <v/>
      </c>
      <c r="AW100" s="3" t="str">
        <f>IF($A100="ADD",IF(NOT(ISBLANK(AV100)),_xlfn.XLOOKUP(AV100,ud_biodiversity_risk_note[lookupValue],ud_biodiversity_risk_note[lookupKey],"ERROR"),""), "")</f>
        <v/>
      </c>
      <c r="AZ100" s="3" t="str">
        <f>IF($A100="ADD",IF(NOT(ISBLANK(AY100)),_xlfn.XLOOKUP(AY100,ud_pest_animal_management[lookupValue],ud_pest_animal_management[lookupKey],"ERROR"),""), "")</f>
        <v/>
      </c>
      <c r="BA100" s="8"/>
      <c r="BB100" s="4" t="str">
        <f t="shared" ca="1" si="9"/>
        <v/>
      </c>
      <c r="BD100" s="3" t="str">
        <f>IF($A100="ADD",IF(NOT(ISBLANK(BC100)),_xlfn.XLOOKUP(BC100,ud_managed_by[lookupValue],ud_managed_by[lookupKey],"ERROR"),""), "")</f>
        <v/>
      </c>
      <c r="BE100" s="9"/>
      <c r="BF100" s="3" t="str">
        <f t="shared" si="10"/>
        <v/>
      </c>
      <c r="BG100" s="3" t="str">
        <f>IF($A100="","",IF((AND($A100="ADD",OR(BF100="",BF100="Excellent"))),"1",(_xlfn.XLOOKUP(BF100,condition[lookupValue],condition[lookupKey],""))))</f>
        <v/>
      </c>
      <c r="BH100" s="8" t="str">
        <f t="shared" si="11"/>
        <v/>
      </c>
      <c r="BI100" s="7"/>
    </row>
    <row r="101" spans="2:6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6"/>
        <v/>
      </c>
      <c r="O101" s="4"/>
      <c r="Q101" s="3" t="str">
        <f>IF($A101="ADD",IF(NOT(ISBLANK(P101)),_xlfn.XLOOKUP(P101,len_adjust_rsn[lookupValue],len_adjust_rsn[lookupKey],"ERROR"),""), "")</f>
        <v/>
      </c>
      <c r="R101" s="6" t="str">
        <f t="shared" si="7"/>
        <v/>
      </c>
      <c r="S101" s="6"/>
      <c r="T101" s="6" t="str">
        <f t="shared" si="8"/>
        <v/>
      </c>
      <c r="U101" s="7"/>
      <c r="V101" s="7"/>
      <c r="X101" s="3" t="str">
        <f>IF($A101="ADD",IF(NOT(ISBLANK(W101)),_xlfn.XLOOKUP(W101,ud_buffer_type[lookupValue],ud_buffer_type[lookupKey],"ERROR"),""), "")</f>
        <v/>
      </c>
      <c r="Z101" s="3" t="str">
        <f>IF($A101="ADD",IF(NOT(ISBLANK(Y101)),_xlfn.XLOOKUP(Y101,ud_biodiversity_site_type[lookupValue],ud_biodiversity_site_type[lookupKey],"ERROR"),""), "")</f>
        <v/>
      </c>
      <c r="AB101" s="3" t="str">
        <f>IF($A101="ADD",IF(NOT(ISBLANK(AA101)),_xlfn.XLOOKUP(AA101,ud_vegetation[lookupValue],ud_vegetation[lookupKey],"ERROR"),""), "")</f>
        <v/>
      </c>
      <c r="AD101" s="3" t="str">
        <f>IF($A101="ADD",IF(NOT(ISBLANK(AC101)),_xlfn.XLOOKUP(AC101,ud_area_function[lookupValue],ud_area_function[lookupKey],"ERROR"),""), "")</f>
        <v/>
      </c>
      <c r="AF101" s="3" t="str">
        <f>IF($A101="ADD",IF(NOT(ISBLANK(AE101)),_xlfn.XLOOKUP(AE101,ud_area_function[lookupValue],ud_area_function[lookupKey],"ERROR"),""), "")</f>
        <v/>
      </c>
      <c r="AH101" s="3" t="str">
        <f>IF($A101="ADD",IF(NOT(ISBLANK(AG101)),_xlfn.XLOOKUP(AG101,ud_management_objective[lookupValue],ud_management_objective[lookupKey],"ERROR"),""), "")</f>
        <v/>
      </c>
      <c r="AJ101" s="3" t="str">
        <f>IF($A101="ADD",IF(NOT(ISBLANK(AI101)),_xlfn.XLOOKUP(AI101,ud_management_type[lookupValue],ud_management_type[lookupKey],"ERROR"),""), "")</f>
        <v/>
      </c>
      <c r="AK101" s="7"/>
      <c r="AM101" s="3" t="str">
        <f>IF($A101="ADD",IF(NOT(ISBLANK(AL101)),_xlfn.XLOOKUP(AL101,ud_condition[lookupValue],ud_condition[lookupKey],"ERROR"),""), "")</f>
        <v/>
      </c>
      <c r="AO101" s="3" t="str">
        <f>IF($A101="ADD",IF(NOT(ISBLANK(AN101)),_xlfn.XLOOKUP(AN101,ud_condtion_target[lookupValue],ud_condtion_target[lookupKey],"ERROR"),""), "")</f>
        <v/>
      </c>
      <c r="AQ101" s="3" t="str">
        <f>IF($A101="ADD",IF(NOT(ISBLANK(AP101)),_xlfn.XLOOKUP(AP101,ud_condition[lookupValue],ud_condition[lookupKey],"ERROR"),""), "")</f>
        <v/>
      </c>
      <c r="AS101" s="3" t="str">
        <f>IF($A101="ADD",IF(NOT(ISBLANK(AR101)),_xlfn.XLOOKUP(AR101,ud_monitoring_participant[lookupValue],ud_monitoring_participant[lookupKey],"ERROR"),""), "")</f>
        <v/>
      </c>
      <c r="AW101" s="3" t="str">
        <f>IF($A101="ADD",IF(NOT(ISBLANK(AV101)),_xlfn.XLOOKUP(AV101,ud_biodiversity_risk_note[lookupValue],ud_biodiversity_risk_note[lookupKey],"ERROR"),""), "")</f>
        <v/>
      </c>
      <c r="AZ101" s="3" t="str">
        <f>IF($A101="ADD",IF(NOT(ISBLANK(AY101)),_xlfn.XLOOKUP(AY101,ud_pest_animal_management[lookupValue],ud_pest_animal_management[lookupKey],"ERROR"),""), "")</f>
        <v/>
      </c>
      <c r="BA101" s="8"/>
      <c r="BB101" s="4" t="str">
        <f t="shared" ca="1" si="9"/>
        <v/>
      </c>
      <c r="BD101" s="3" t="str">
        <f>IF($A101="ADD",IF(NOT(ISBLANK(BC101)),_xlfn.XLOOKUP(BC101,ud_managed_by[lookupValue],ud_managed_by[lookupKey],"ERROR"),""), "")</f>
        <v/>
      </c>
      <c r="BE101" s="9"/>
      <c r="BF101" s="3" t="str">
        <f t="shared" si="10"/>
        <v/>
      </c>
      <c r="BG101" s="3" t="str">
        <f>IF($A101="","",IF((AND($A101="ADD",OR(BF101="",BF101="Excellent"))),"1",(_xlfn.XLOOKUP(BF101,condition[lookupValue],condition[lookupKey],""))))</f>
        <v/>
      </c>
      <c r="BH101" s="8" t="str">
        <f t="shared" si="11"/>
        <v/>
      </c>
      <c r="BI101" s="7"/>
    </row>
    <row r="102" spans="2:6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6"/>
        <v/>
      </c>
      <c r="O102" s="4"/>
      <c r="Q102" s="3" t="str">
        <f>IF($A102="ADD",IF(NOT(ISBLANK(P102)),_xlfn.XLOOKUP(P102,len_adjust_rsn[lookupValue],len_adjust_rsn[lookupKey],"ERROR"),""), "")</f>
        <v/>
      </c>
      <c r="R102" s="6" t="str">
        <f t="shared" si="7"/>
        <v/>
      </c>
      <c r="S102" s="6"/>
      <c r="T102" s="6" t="str">
        <f t="shared" si="8"/>
        <v/>
      </c>
      <c r="U102" s="7"/>
      <c r="V102" s="7"/>
      <c r="X102" s="3" t="str">
        <f>IF($A102="ADD",IF(NOT(ISBLANK(W102)),_xlfn.XLOOKUP(W102,ud_buffer_type[lookupValue],ud_buffer_type[lookupKey],"ERROR"),""), "")</f>
        <v/>
      </c>
      <c r="Z102" s="3" t="str">
        <f>IF($A102="ADD",IF(NOT(ISBLANK(Y102)),_xlfn.XLOOKUP(Y102,ud_biodiversity_site_type[lookupValue],ud_biodiversity_site_type[lookupKey],"ERROR"),""), "")</f>
        <v/>
      </c>
      <c r="AB102" s="3" t="str">
        <f>IF($A102="ADD",IF(NOT(ISBLANK(AA102)),_xlfn.XLOOKUP(AA102,ud_vegetation[lookupValue],ud_vegetation[lookupKey],"ERROR"),""), "")</f>
        <v/>
      </c>
      <c r="AD102" s="3" t="str">
        <f>IF($A102="ADD",IF(NOT(ISBLANK(AC102)),_xlfn.XLOOKUP(AC102,ud_area_function[lookupValue],ud_area_function[lookupKey],"ERROR"),""), "")</f>
        <v/>
      </c>
      <c r="AF102" s="3" t="str">
        <f>IF($A102="ADD",IF(NOT(ISBLANK(AE102)),_xlfn.XLOOKUP(AE102,ud_area_function[lookupValue],ud_area_function[lookupKey],"ERROR"),""), "")</f>
        <v/>
      </c>
      <c r="AH102" s="3" t="str">
        <f>IF($A102="ADD",IF(NOT(ISBLANK(AG102)),_xlfn.XLOOKUP(AG102,ud_management_objective[lookupValue],ud_management_objective[lookupKey],"ERROR"),""), "")</f>
        <v/>
      </c>
      <c r="AJ102" s="3" t="str">
        <f>IF($A102="ADD",IF(NOT(ISBLANK(AI102)),_xlfn.XLOOKUP(AI102,ud_management_type[lookupValue],ud_management_type[lookupKey],"ERROR"),""), "")</f>
        <v/>
      </c>
      <c r="AK102" s="7"/>
      <c r="AM102" s="3" t="str">
        <f>IF($A102="ADD",IF(NOT(ISBLANK(AL102)),_xlfn.XLOOKUP(AL102,ud_condition[lookupValue],ud_condition[lookupKey],"ERROR"),""), "")</f>
        <v/>
      </c>
      <c r="AO102" s="3" t="str">
        <f>IF($A102="ADD",IF(NOT(ISBLANK(AN102)),_xlfn.XLOOKUP(AN102,ud_condtion_target[lookupValue],ud_condtion_target[lookupKey],"ERROR"),""), "")</f>
        <v/>
      </c>
      <c r="AQ102" s="3" t="str">
        <f>IF($A102="ADD",IF(NOT(ISBLANK(AP102)),_xlfn.XLOOKUP(AP102,ud_condition[lookupValue],ud_condition[lookupKey],"ERROR"),""), "")</f>
        <v/>
      </c>
      <c r="AS102" s="3" t="str">
        <f>IF($A102="ADD",IF(NOT(ISBLANK(AR102)),_xlfn.XLOOKUP(AR102,ud_monitoring_participant[lookupValue],ud_monitoring_participant[lookupKey],"ERROR"),""), "")</f>
        <v/>
      </c>
      <c r="AW102" s="3" t="str">
        <f>IF($A102="ADD",IF(NOT(ISBLANK(AV102)),_xlfn.XLOOKUP(AV102,ud_biodiversity_risk_note[lookupValue],ud_biodiversity_risk_note[lookupKey],"ERROR"),""), "")</f>
        <v/>
      </c>
      <c r="AZ102" s="3" t="str">
        <f>IF($A102="ADD",IF(NOT(ISBLANK(AY102)),_xlfn.XLOOKUP(AY102,ud_pest_animal_management[lookupValue],ud_pest_animal_management[lookupKey],"ERROR"),""), "")</f>
        <v/>
      </c>
      <c r="BA102" s="8"/>
      <c r="BB102" s="4" t="str">
        <f t="shared" ca="1" si="9"/>
        <v/>
      </c>
      <c r="BD102" s="3" t="str">
        <f>IF($A102="ADD",IF(NOT(ISBLANK(BC102)),_xlfn.XLOOKUP(BC102,ud_managed_by[lookupValue],ud_managed_by[lookupKey],"ERROR"),""), "")</f>
        <v/>
      </c>
      <c r="BE102" s="9"/>
      <c r="BF102" s="3" t="str">
        <f t="shared" si="10"/>
        <v/>
      </c>
      <c r="BG102" s="3" t="str">
        <f>IF($A102="","",IF((AND($A102="ADD",OR(BF102="",BF102="Excellent"))),"1",(_xlfn.XLOOKUP(BF102,condition[lookupValue],condition[lookupKey],""))))</f>
        <v/>
      </c>
      <c r="BH102" s="8" t="str">
        <f t="shared" si="11"/>
        <v/>
      </c>
      <c r="BI102" s="7"/>
    </row>
    <row r="103" spans="2:6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6"/>
        <v/>
      </c>
      <c r="O103" s="4"/>
      <c r="Q103" s="3" t="str">
        <f>IF($A103="ADD",IF(NOT(ISBLANK(P103)),_xlfn.XLOOKUP(P103,len_adjust_rsn[lookupValue],len_adjust_rsn[lookupKey],"ERROR"),""), "")</f>
        <v/>
      </c>
      <c r="R103" s="6" t="str">
        <f t="shared" si="7"/>
        <v/>
      </c>
      <c r="S103" s="6"/>
      <c r="T103" s="6" t="str">
        <f t="shared" si="8"/>
        <v/>
      </c>
      <c r="U103" s="7"/>
      <c r="V103" s="7"/>
      <c r="X103" s="3" t="str">
        <f>IF($A103="ADD",IF(NOT(ISBLANK(W103)),_xlfn.XLOOKUP(W103,ud_buffer_type[lookupValue],ud_buffer_type[lookupKey],"ERROR"),""), "")</f>
        <v/>
      </c>
      <c r="Z103" s="3" t="str">
        <f>IF($A103="ADD",IF(NOT(ISBLANK(Y103)),_xlfn.XLOOKUP(Y103,ud_biodiversity_site_type[lookupValue],ud_biodiversity_site_type[lookupKey],"ERROR"),""), "")</f>
        <v/>
      </c>
      <c r="AB103" s="3" t="str">
        <f>IF($A103="ADD",IF(NOT(ISBLANK(AA103)),_xlfn.XLOOKUP(AA103,ud_vegetation[lookupValue],ud_vegetation[lookupKey],"ERROR"),""), "")</f>
        <v/>
      </c>
      <c r="AD103" s="3" t="str">
        <f>IF($A103="ADD",IF(NOT(ISBLANK(AC103)),_xlfn.XLOOKUP(AC103,ud_area_function[lookupValue],ud_area_function[lookupKey],"ERROR"),""), "")</f>
        <v/>
      </c>
      <c r="AF103" s="3" t="str">
        <f>IF($A103="ADD",IF(NOT(ISBLANK(AE103)),_xlfn.XLOOKUP(AE103,ud_area_function[lookupValue],ud_area_function[lookupKey],"ERROR"),""), "")</f>
        <v/>
      </c>
      <c r="AH103" s="3" t="str">
        <f>IF($A103="ADD",IF(NOT(ISBLANK(AG103)),_xlfn.XLOOKUP(AG103,ud_management_objective[lookupValue],ud_management_objective[lookupKey],"ERROR"),""), "")</f>
        <v/>
      </c>
      <c r="AJ103" s="3" t="str">
        <f>IF($A103="ADD",IF(NOT(ISBLANK(AI103)),_xlfn.XLOOKUP(AI103,ud_management_type[lookupValue],ud_management_type[lookupKey],"ERROR"),""), "")</f>
        <v/>
      </c>
      <c r="AK103" s="7"/>
      <c r="AM103" s="3" t="str">
        <f>IF($A103="ADD",IF(NOT(ISBLANK(AL103)),_xlfn.XLOOKUP(AL103,ud_condition[lookupValue],ud_condition[lookupKey],"ERROR"),""), "")</f>
        <v/>
      </c>
      <c r="AO103" s="3" t="str">
        <f>IF($A103="ADD",IF(NOT(ISBLANK(AN103)),_xlfn.XLOOKUP(AN103,ud_condtion_target[lookupValue],ud_condtion_target[lookupKey],"ERROR"),""), "")</f>
        <v/>
      </c>
      <c r="AQ103" s="3" t="str">
        <f>IF($A103="ADD",IF(NOT(ISBLANK(AP103)),_xlfn.XLOOKUP(AP103,ud_condition[lookupValue],ud_condition[lookupKey],"ERROR"),""), "")</f>
        <v/>
      </c>
      <c r="AS103" s="3" t="str">
        <f>IF($A103="ADD",IF(NOT(ISBLANK(AR103)),_xlfn.XLOOKUP(AR103,ud_monitoring_participant[lookupValue],ud_monitoring_participant[lookupKey],"ERROR"),""), "")</f>
        <v/>
      </c>
      <c r="AW103" s="3" t="str">
        <f>IF($A103="ADD",IF(NOT(ISBLANK(AV103)),_xlfn.XLOOKUP(AV103,ud_biodiversity_risk_note[lookupValue],ud_biodiversity_risk_note[lookupKey],"ERROR"),""), "")</f>
        <v/>
      </c>
      <c r="AZ103" s="3" t="str">
        <f>IF($A103="ADD",IF(NOT(ISBLANK(AY103)),_xlfn.XLOOKUP(AY103,ud_pest_animal_management[lookupValue],ud_pest_animal_management[lookupKey],"ERROR"),""), "")</f>
        <v/>
      </c>
      <c r="BA103" s="8"/>
      <c r="BB103" s="4" t="str">
        <f t="shared" ca="1" si="9"/>
        <v/>
      </c>
      <c r="BD103" s="3" t="str">
        <f>IF($A103="ADD",IF(NOT(ISBLANK(BC103)),_xlfn.XLOOKUP(BC103,ud_managed_by[lookupValue],ud_managed_by[lookupKey],"ERROR"),""), "")</f>
        <v/>
      </c>
      <c r="BE103" s="9"/>
      <c r="BF103" s="3" t="str">
        <f t="shared" si="10"/>
        <v/>
      </c>
      <c r="BG103" s="3" t="str">
        <f>IF($A103="","",IF((AND($A103="ADD",OR(BF103="",BF103="Excellent"))),"1",(_xlfn.XLOOKUP(BF103,condition[lookupValue],condition[lookupKey],""))))</f>
        <v/>
      </c>
      <c r="BH103" s="8" t="str">
        <f t="shared" si="11"/>
        <v/>
      </c>
      <c r="BI103" s="7"/>
    </row>
    <row r="104" spans="2:6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6"/>
        <v/>
      </c>
      <c r="O104" s="4"/>
      <c r="Q104" s="3" t="str">
        <f>IF($A104="ADD",IF(NOT(ISBLANK(P104)),_xlfn.XLOOKUP(P104,len_adjust_rsn[lookupValue],len_adjust_rsn[lookupKey],"ERROR"),""), "")</f>
        <v/>
      </c>
      <c r="R104" s="6" t="str">
        <f t="shared" si="7"/>
        <v/>
      </c>
      <c r="S104" s="6"/>
      <c r="T104" s="6" t="str">
        <f t="shared" si="8"/>
        <v/>
      </c>
      <c r="U104" s="7"/>
      <c r="V104" s="7"/>
      <c r="X104" s="3" t="str">
        <f>IF($A104="ADD",IF(NOT(ISBLANK(W104)),_xlfn.XLOOKUP(W104,ud_buffer_type[lookupValue],ud_buffer_type[lookupKey],"ERROR"),""), "")</f>
        <v/>
      </c>
      <c r="Z104" s="3" t="str">
        <f>IF($A104="ADD",IF(NOT(ISBLANK(Y104)),_xlfn.XLOOKUP(Y104,ud_biodiversity_site_type[lookupValue],ud_biodiversity_site_type[lookupKey],"ERROR"),""), "")</f>
        <v/>
      </c>
      <c r="AB104" s="3" t="str">
        <f>IF($A104="ADD",IF(NOT(ISBLANK(AA104)),_xlfn.XLOOKUP(AA104,ud_vegetation[lookupValue],ud_vegetation[lookupKey],"ERROR"),""), "")</f>
        <v/>
      </c>
      <c r="AD104" s="3" t="str">
        <f>IF($A104="ADD",IF(NOT(ISBLANK(AC104)),_xlfn.XLOOKUP(AC104,ud_area_function[lookupValue],ud_area_function[lookupKey],"ERROR"),""), "")</f>
        <v/>
      </c>
      <c r="AF104" s="3" t="str">
        <f>IF($A104="ADD",IF(NOT(ISBLANK(AE104)),_xlfn.XLOOKUP(AE104,ud_area_function[lookupValue],ud_area_function[lookupKey],"ERROR"),""), "")</f>
        <v/>
      </c>
      <c r="AH104" s="3" t="str">
        <f>IF($A104="ADD",IF(NOT(ISBLANK(AG104)),_xlfn.XLOOKUP(AG104,ud_management_objective[lookupValue],ud_management_objective[lookupKey],"ERROR"),""), "")</f>
        <v/>
      </c>
      <c r="AJ104" s="3" t="str">
        <f>IF($A104="ADD",IF(NOT(ISBLANK(AI104)),_xlfn.XLOOKUP(AI104,ud_management_type[lookupValue],ud_management_type[lookupKey],"ERROR"),""), "")</f>
        <v/>
      </c>
      <c r="AK104" s="7"/>
      <c r="AM104" s="3" t="str">
        <f>IF($A104="ADD",IF(NOT(ISBLANK(AL104)),_xlfn.XLOOKUP(AL104,ud_condition[lookupValue],ud_condition[lookupKey],"ERROR"),""), "")</f>
        <v/>
      </c>
      <c r="AO104" s="3" t="str">
        <f>IF($A104="ADD",IF(NOT(ISBLANK(AN104)),_xlfn.XLOOKUP(AN104,ud_condtion_target[lookupValue],ud_condtion_target[lookupKey],"ERROR"),""), "")</f>
        <v/>
      </c>
      <c r="AQ104" s="3" t="str">
        <f>IF($A104="ADD",IF(NOT(ISBLANK(AP104)),_xlfn.XLOOKUP(AP104,ud_condition[lookupValue],ud_condition[lookupKey],"ERROR"),""), "")</f>
        <v/>
      </c>
      <c r="AS104" s="3" t="str">
        <f>IF($A104="ADD",IF(NOT(ISBLANK(AR104)),_xlfn.XLOOKUP(AR104,ud_monitoring_participant[lookupValue],ud_monitoring_participant[lookupKey],"ERROR"),""), "")</f>
        <v/>
      </c>
      <c r="AW104" s="3" t="str">
        <f>IF($A104="ADD",IF(NOT(ISBLANK(AV104)),_xlfn.XLOOKUP(AV104,ud_biodiversity_risk_note[lookupValue],ud_biodiversity_risk_note[lookupKey],"ERROR"),""), "")</f>
        <v/>
      </c>
      <c r="AZ104" s="3" t="str">
        <f>IF($A104="ADD",IF(NOT(ISBLANK(AY104)),_xlfn.XLOOKUP(AY104,ud_pest_animal_management[lookupValue],ud_pest_animal_management[lookupKey],"ERROR"),""), "")</f>
        <v/>
      </c>
      <c r="BA104" s="8"/>
      <c r="BB104" s="4" t="str">
        <f t="shared" ca="1" si="9"/>
        <v/>
      </c>
      <c r="BD104" s="3" t="str">
        <f>IF($A104="ADD",IF(NOT(ISBLANK(BC104)),_xlfn.XLOOKUP(BC104,ud_managed_by[lookupValue],ud_managed_by[lookupKey],"ERROR"),""), "")</f>
        <v/>
      </c>
      <c r="BE104" s="9"/>
      <c r="BF104" s="3" t="str">
        <f t="shared" si="10"/>
        <v/>
      </c>
      <c r="BG104" s="3" t="str">
        <f>IF($A104="","",IF((AND($A104="ADD",OR(BF104="",BF104="Excellent"))),"1",(_xlfn.XLOOKUP(BF104,condition[lookupValue],condition[lookupKey],""))))</f>
        <v/>
      </c>
      <c r="BH104" s="8" t="str">
        <f t="shared" si="11"/>
        <v/>
      </c>
      <c r="BI104" s="7"/>
    </row>
    <row r="105" spans="2:6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6"/>
        <v/>
      </c>
      <c r="O105" s="4"/>
      <c r="Q105" s="3" t="str">
        <f>IF($A105="ADD",IF(NOT(ISBLANK(P105)),_xlfn.XLOOKUP(P105,len_adjust_rsn[lookupValue],len_adjust_rsn[lookupKey],"ERROR"),""), "")</f>
        <v/>
      </c>
      <c r="R105" s="6" t="str">
        <f t="shared" si="7"/>
        <v/>
      </c>
      <c r="S105" s="6"/>
      <c r="T105" s="6" t="str">
        <f t="shared" si="8"/>
        <v/>
      </c>
      <c r="U105" s="7"/>
      <c r="V105" s="7"/>
      <c r="X105" s="3" t="str">
        <f>IF($A105="ADD",IF(NOT(ISBLANK(W105)),_xlfn.XLOOKUP(W105,ud_buffer_type[lookupValue],ud_buffer_type[lookupKey],"ERROR"),""), "")</f>
        <v/>
      </c>
      <c r="Z105" s="3" t="str">
        <f>IF($A105="ADD",IF(NOT(ISBLANK(Y105)),_xlfn.XLOOKUP(Y105,ud_biodiversity_site_type[lookupValue],ud_biodiversity_site_type[lookupKey],"ERROR"),""), "")</f>
        <v/>
      </c>
      <c r="AB105" s="3" t="str">
        <f>IF($A105="ADD",IF(NOT(ISBLANK(AA105)),_xlfn.XLOOKUP(AA105,ud_vegetation[lookupValue],ud_vegetation[lookupKey],"ERROR"),""), "")</f>
        <v/>
      </c>
      <c r="AD105" s="3" t="str">
        <f>IF($A105="ADD",IF(NOT(ISBLANK(AC105)),_xlfn.XLOOKUP(AC105,ud_area_function[lookupValue],ud_area_function[lookupKey],"ERROR"),""), "")</f>
        <v/>
      </c>
      <c r="AF105" s="3" t="str">
        <f>IF($A105="ADD",IF(NOT(ISBLANK(AE105)),_xlfn.XLOOKUP(AE105,ud_area_function[lookupValue],ud_area_function[lookupKey],"ERROR"),""), "")</f>
        <v/>
      </c>
      <c r="AH105" s="3" t="str">
        <f>IF($A105="ADD",IF(NOT(ISBLANK(AG105)),_xlfn.XLOOKUP(AG105,ud_management_objective[lookupValue],ud_management_objective[lookupKey],"ERROR"),""), "")</f>
        <v/>
      </c>
      <c r="AJ105" s="3" t="str">
        <f>IF($A105="ADD",IF(NOT(ISBLANK(AI105)),_xlfn.XLOOKUP(AI105,ud_management_type[lookupValue],ud_management_type[lookupKey],"ERROR"),""), "")</f>
        <v/>
      </c>
      <c r="AK105" s="7"/>
      <c r="AM105" s="3" t="str">
        <f>IF($A105="ADD",IF(NOT(ISBLANK(AL105)),_xlfn.XLOOKUP(AL105,ud_condition[lookupValue],ud_condition[lookupKey],"ERROR"),""), "")</f>
        <v/>
      </c>
      <c r="AO105" s="3" t="str">
        <f>IF($A105="ADD",IF(NOT(ISBLANK(AN105)),_xlfn.XLOOKUP(AN105,ud_condtion_target[lookupValue],ud_condtion_target[lookupKey],"ERROR"),""), "")</f>
        <v/>
      </c>
      <c r="AQ105" s="3" t="str">
        <f>IF($A105="ADD",IF(NOT(ISBLANK(AP105)),_xlfn.XLOOKUP(AP105,ud_condition[lookupValue],ud_condition[lookupKey],"ERROR"),""), "")</f>
        <v/>
      </c>
      <c r="AS105" s="3" t="str">
        <f>IF($A105="ADD",IF(NOT(ISBLANK(AR105)),_xlfn.XLOOKUP(AR105,ud_monitoring_participant[lookupValue],ud_monitoring_participant[lookupKey],"ERROR"),""), "")</f>
        <v/>
      </c>
      <c r="AW105" s="3" t="str">
        <f>IF($A105="ADD",IF(NOT(ISBLANK(AV105)),_xlfn.XLOOKUP(AV105,ud_biodiversity_risk_note[lookupValue],ud_biodiversity_risk_note[lookupKey],"ERROR"),""), "")</f>
        <v/>
      </c>
      <c r="AZ105" s="3" t="str">
        <f>IF($A105="ADD",IF(NOT(ISBLANK(AY105)),_xlfn.XLOOKUP(AY105,ud_pest_animal_management[lookupValue],ud_pest_animal_management[lookupKey],"ERROR"),""), "")</f>
        <v/>
      </c>
      <c r="BA105" s="8"/>
      <c r="BB105" s="4" t="str">
        <f t="shared" ca="1" si="9"/>
        <v/>
      </c>
      <c r="BD105" s="3" t="str">
        <f>IF($A105="ADD",IF(NOT(ISBLANK(BC105)),_xlfn.XLOOKUP(BC105,ud_managed_by[lookupValue],ud_managed_by[lookupKey],"ERROR"),""), "")</f>
        <v/>
      </c>
      <c r="BE105" s="9"/>
      <c r="BF105" s="3" t="str">
        <f t="shared" si="10"/>
        <v/>
      </c>
      <c r="BG105" s="3" t="str">
        <f>IF($A105="","",IF((AND($A105="ADD",OR(BF105="",BF105="Excellent"))),"1",(_xlfn.XLOOKUP(BF105,condition[lookupValue],condition[lookupKey],""))))</f>
        <v/>
      </c>
      <c r="BH105" s="8" t="str">
        <f t="shared" si="11"/>
        <v/>
      </c>
      <c r="BI105" s="7"/>
    </row>
    <row r="106" spans="2:6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6"/>
        <v/>
      </c>
      <c r="O106" s="4"/>
      <c r="Q106" s="3" t="str">
        <f>IF($A106="ADD",IF(NOT(ISBLANK(P106)),_xlfn.XLOOKUP(P106,len_adjust_rsn[lookupValue],len_adjust_rsn[lookupKey],"ERROR"),""), "")</f>
        <v/>
      </c>
      <c r="R106" s="6" t="str">
        <f t="shared" si="7"/>
        <v/>
      </c>
      <c r="S106" s="6"/>
      <c r="T106" s="6" t="str">
        <f t="shared" si="8"/>
        <v/>
      </c>
      <c r="U106" s="7"/>
      <c r="V106" s="7"/>
      <c r="X106" s="3" t="str">
        <f>IF($A106="ADD",IF(NOT(ISBLANK(W106)),_xlfn.XLOOKUP(W106,ud_buffer_type[lookupValue],ud_buffer_type[lookupKey],"ERROR"),""), "")</f>
        <v/>
      </c>
      <c r="Z106" s="3" t="str">
        <f>IF($A106="ADD",IF(NOT(ISBLANK(Y106)),_xlfn.XLOOKUP(Y106,ud_biodiversity_site_type[lookupValue],ud_biodiversity_site_type[lookupKey],"ERROR"),""), "")</f>
        <v/>
      </c>
      <c r="AB106" s="3" t="str">
        <f>IF($A106="ADD",IF(NOT(ISBLANK(AA106)),_xlfn.XLOOKUP(AA106,ud_vegetation[lookupValue],ud_vegetation[lookupKey],"ERROR"),""), "")</f>
        <v/>
      </c>
      <c r="AD106" s="3" t="str">
        <f>IF($A106="ADD",IF(NOT(ISBLANK(AC106)),_xlfn.XLOOKUP(AC106,ud_area_function[lookupValue],ud_area_function[lookupKey],"ERROR"),""), "")</f>
        <v/>
      </c>
      <c r="AF106" s="3" t="str">
        <f>IF($A106="ADD",IF(NOT(ISBLANK(AE106)),_xlfn.XLOOKUP(AE106,ud_area_function[lookupValue],ud_area_function[lookupKey],"ERROR"),""), "")</f>
        <v/>
      </c>
      <c r="AH106" s="3" t="str">
        <f>IF($A106="ADD",IF(NOT(ISBLANK(AG106)),_xlfn.XLOOKUP(AG106,ud_management_objective[lookupValue],ud_management_objective[lookupKey],"ERROR"),""), "")</f>
        <v/>
      </c>
      <c r="AJ106" s="3" t="str">
        <f>IF($A106="ADD",IF(NOT(ISBLANK(AI106)),_xlfn.XLOOKUP(AI106,ud_management_type[lookupValue],ud_management_type[lookupKey],"ERROR"),""), "")</f>
        <v/>
      </c>
      <c r="AK106" s="7"/>
      <c r="AM106" s="3" t="str">
        <f>IF($A106="ADD",IF(NOT(ISBLANK(AL106)),_xlfn.XLOOKUP(AL106,ud_condition[lookupValue],ud_condition[lookupKey],"ERROR"),""), "")</f>
        <v/>
      </c>
      <c r="AO106" s="3" t="str">
        <f>IF($A106="ADD",IF(NOT(ISBLANK(AN106)),_xlfn.XLOOKUP(AN106,ud_condtion_target[lookupValue],ud_condtion_target[lookupKey],"ERROR"),""), "")</f>
        <v/>
      </c>
      <c r="AQ106" s="3" t="str">
        <f>IF($A106="ADD",IF(NOT(ISBLANK(AP106)),_xlfn.XLOOKUP(AP106,ud_condition[lookupValue],ud_condition[lookupKey],"ERROR"),""), "")</f>
        <v/>
      </c>
      <c r="AS106" s="3" t="str">
        <f>IF($A106="ADD",IF(NOT(ISBLANK(AR106)),_xlfn.XLOOKUP(AR106,ud_monitoring_participant[lookupValue],ud_monitoring_participant[lookupKey],"ERROR"),""), "")</f>
        <v/>
      </c>
      <c r="AW106" s="3" t="str">
        <f>IF($A106="ADD",IF(NOT(ISBLANK(AV106)),_xlfn.XLOOKUP(AV106,ud_biodiversity_risk_note[lookupValue],ud_biodiversity_risk_note[lookupKey],"ERROR"),""), "")</f>
        <v/>
      </c>
      <c r="AZ106" s="3" t="str">
        <f>IF($A106="ADD",IF(NOT(ISBLANK(AY106)),_xlfn.XLOOKUP(AY106,ud_pest_animal_management[lookupValue],ud_pest_animal_management[lookupKey],"ERROR"),""), "")</f>
        <v/>
      </c>
      <c r="BA106" s="8"/>
      <c r="BB106" s="4" t="str">
        <f t="shared" ca="1" si="9"/>
        <v/>
      </c>
      <c r="BD106" s="3" t="str">
        <f>IF($A106="ADD",IF(NOT(ISBLANK(BC106)),_xlfn.XLOOKUP(BC106,ud_managed_by[lookupValue],ud_managed_by[lookupKey],"ERROR"),""), "")</f>
        <v/>
      </c>
      <c r="BE106" s="9"/>
      <c r="BF106" s="3" t="str">
        <f t="shared" si="10"/>
        <v/>
      </c>
      <c r="BG106" s="3" t="str">
        <f>IF($A106="","",IF((AND($A106="ADD",OR(BF106="",BF106="Excellent"))),"1",(_xlfn.XLOOKUP(BF106,condition[lookupValue],condition[lookupKey],""))))</f>
        <v/>
      </c>
      <c r="BH106" s="8" t="str">
        <f t="shared" si="11"/>
        <v/>
      </c>
      <c r="BI106" s="7"/>
    </row>
    <row r="107" spans="2:6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6"/>
        <v/>
      </c>
      <c r="O107" s="4"/>
      <c r="Q107" s="3" t="str">
        <f>IF($A107="ADD",IF(NOT(ISBLANK(P107)),_xlfn.XLOOKUP(P107,len_adjust_rsn[lookupValue],len_adjust_rsn[lookupKey],"ERROR"),""), "")</f>
        <v/>
      </c>
      <c r="R107" s="6" t="str">
        <f t="shared" si="7"/>
        <v/>
      </c>
      <c r="S107" s="6"/>
      <c r="T107" s="6" t="str">
        <f t="shared" si="8"/>
        <v/>
      </c>
      <c r="U107" s="7"/>
      <c r="V107" s="7"/>
      <c r="X107" s="3" t="str">
        <f>IF($A107="ADD",IF(NOT(ISBLANK(W107)),_xlfn.XLOOKUP(W107,ud_buffer_type[lookupValue],ud_buffer_type[lookupKey],"ERROR"),""), "")</f>
        <v/>
      </c>
      <c r="Z107" s="3" t="str">
        <f>IF($A107="ADD",IF(NOT(ISBLANK(Y107)),_xlfn.XLOOKUP(Y107,ud_biodiversity_site_type[lookupValue],ud_biodiversity_site_type[lookupKey],"ERROR"),""), "")</f>
        <v/>
      </c>
      <c r="AB107" s="3" t="str">
        <f>IF($A107="ADD",IF(NOT(ISBLANK(AA107)),_xlfn.XLOOKUP(AA107,ud_vegetation[lookupValue],ud_vegetation[lookupKey],"ERROR"),""), "")</f>
        <v/>
      </c>
      <c r="AD107" s="3" t="str">
        <f>IF($A107="ADD",IF(NOT(ISBLANK(AC107)),_xlfn.XLOOKUP(AC107,ud_area_function[lookupValue],ud_area_function[lookupKey],"ERROR"),""), "")</f>
        <v/>
      </c>
      <c r="AF107" s="3" t="str">
        <f>IF($A107="ADD",IF(NOT(ISBLANK(AE107)),_xlfn.XLOOKUP(AE107,ud_area_function[lookupValue],ud_area_function[lookupKey],"ERROR"),""), "")</f>
        <v/>
      </c>
      <c r="AH107" s="3" t="str">
        <f>IF($A107="ADD",IF(NOT(ISBLANK(AG107)),_xlfn.XLOOKUP(AG107,ud_management_objective[lookupValue],ud_management_objective[lookupKey],"ERROR"),""), "")</f>
        <v/>
      </c>
      <c r="AJ107" s="3" t="str">
        <f>IF($A107="ADD",IF(NOT(ISBLANK(AI107)),_xlfn.XLOOKUP(AI107,ud_management_type[lookupValue],ud_management_type[lookupKey],"ERROR"),""), "")</f>
        <v/>
      </c>
      <c r="AK107" s="7"/>
      <c r="AM107" s="3" t="str">
        <f>IF($A107="ADD",IF(NOT(ISBLANK(AL107)),_xlfn.XLOOKUP(AL107,ud_condition[lookupValue],ud_condition[lookupKey],"ERROR"),""), "")</f>
        <v/>
      </c>
      <c r="AO107" s="3" t="str">
        <f>IF($A107="ADD",IF(NOT(ISBLANK(AN107)),_xlfn.XLOOKUP(AN107,ud_condtion_target[lookupValue],ud_condtion_target[lookupKey],"ERROR"),""), "")</f>
        <v/>
      </c>
      <c r="AQ107" s="3" t="str">
        <f>IF($A107="ADD",IF(NOT(ISBLANK(AP107)),_xlfn.XLOOKUP(AP107,ud_condition[lookupValue],ud_condition[lookupKey],"ERROR"),""), "")</f>
        <v/>
      </c>
      <c r="AS107" s="3" t="str">
        <f>IF($A107="ADD",IF(NOT(ISBLANK(AR107)),_xlfn.XLOOKUP(AR107,ud_monitoring_participant[lookupValue],ud_monitoring_participant[lookupKey],"ERROR"),""), "")</f>
        <v/>
      </c>
      <c r="AW107" s="3" t="str">
        <f>IF($A107="ADD",IF(NOT(ISBLANK(AV107)),_xlfn.XLOOKUP(AV107,ud_biodiversity_risk_note[lookupValue],ud_biodiversity_risk_note[lookupKey],"ERROR"),""), "")</f>
        <v/>
      </c>
      <c r="AZ107" s="3" t="str">
        <f>IF($A107="ADD",IF(NOT(ISBLANK(AY107)),_xlfn.XLOOKUP(AY107,ud_pest_animal_management[lookupValue],ud_pest_animal_management[lookupKey],"ERROR"),""), "")</f>
        <v/>
      </c>
      <c r="BA107" s="8"/>
      <c r="BB107" s="4" t="str">
        <f t="shared" ca="1" si="9"/>
        <v/>
      </c>
      <c r="BD107" s="3" t="str">
        <f>IF($A107="ADD",IF(NOT(ISBLANK(BC107)),_xlfn.XLOOKUP(BC107,ud_managed_by[lookupValue],ud_managed_by[lookupKey],"ERROR"),""), "")</f>
        <v/>
      </c>
      <c r="BE107" s="9"/>
      <c r="BF107" s="3" t="str">
        <f t="shared" si="10"/>
        <v/>
      </c>
      <c r="BG107" s="3" t="str">
        <f>IF($A107="","",IF((AND($A107="ADD",OR(BF107="",BF107="Excellent"))),"1",(_xlfn.XLOOKUP(BF107,condition[lookupValue],condition[lookupKey],""))))</f>
        <v/>
      </c>
      <c r="BH107" s="8" t="str">
        <f t="shared" si="11"/>
        <v/>
      </c>
      <c r="BI107" s="7"/>
    </row>
    <row r="108" spans="2:6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6"/>
        <v/>
      </c>
      <c r="O108" s="4"/>
      <c r="Q108" s="3" t="str">
        <f>IF($A108="ADD",IF(NOT(ISBLANK(P108)),_xlfn.XLOOKUP(P108,len_adjust_rsn[lookupValue],len_adjust_rsn[lookupKey],"ERROR"),""), "")</f>
        <v/>
      </c>
      <c r="R108" s="6" t="str">
        <f t="shared" si="7"/>
        <v/>
      </c>
      <c r="S108" s="6"/>
      <c r="T108" s="6" t="str">
        <f t="shared" si="8"/>
        <v/>
      </c>
      <c r="U108" s="7"/>
      <c r="V108" s="7"/>
      <c r="X108" s="3" t="str">
        <f>IF($A108="ADD",IF(NOT(ISBLANK(W108)),_xlfn.XLOOKUP(W108,ud_buffer_type[lookupValue],ud_buffer_type[lookupKey],"ERROR"),""), "")</f>
        <v/>
      </c>
      <c r="Z108" s="3" t="str">
        <f>IF($A108="ADD",IF(NOT(ISBLANK(Y108)),_xlfn.XLOOKUP(Y108,ud_biodiversity_site_type[lookupValue],ud_biodiversity_site_type[lookupKey],"ERROR"),""), "")</f>
        <v/>
      </c>
      <c r="AB108" s="3" t="str">
        <f>IF($A108="ADD",IF(NOT(ISBLANK(AA108)),_xlfn.XLOOKUP(AA108,ud_vegetation[lookupValue],ud_vegetation[lookupKey],"ERROR"),""), "")</f>
        <v/>
      </c>
      <c r="AD108" s="3" t="str">
        <f>IF($A108="ADD",IF(NOT(ISBLANK(AC108)),_xlfn.XLOOKUP(AC108,ud_area_function[lookupValue],ud_area_function[lookupKey],"ERROR"),""), "")</f>
        <v/>
      </c>
      <c r="AF108" s="3" t="str">
        <f>IF($A108="ADD",IF(NOT(ISBLANK(AE108)),_xlfn.XLOOKUP(AE108,ud_area_function[lookupValue],ud_area_function[lookupKey],"ERROR"),""), "")</f>
        <v/>
      </c>
      <c r="AH108" s="3" t="str">
        <f>IF($A108="ADD",IF(NOT(ISBLANK(AG108)),_xlfn.XLOOKUP(AG108,ud_management_objective[lookupValue],ud_management_objective[lookupKey],"ERROR"),""), "")</f>
        <v/>
      </c>
      <c r="AJ108" s="3" t="str">
        <f>IF($A108="ADD",IF(NOT(ISBLANK(AI108)),_xlfn.XLOOKUP(AI108,ud_management_type[lookupValue],ud_management_type[lookupKey],"ERROR"),""), "")</f>
        <v/>
      </c>
      <c r="AK108" s="7"/>
      <c r="AM108" s="3" t="str">
        <f>IF($A108="ADD",IF(NOT(ISBLANK(AL108)),_xlfn.XLOOKUP(AL108,ud_condition[lookupValue],ud_condition[lookupKey],"ERROR"),""), "")</f>
        <v/>
      </c>
      <c r="AO108" s="3" t="str">
        <f>IF($A108="ADD",IF(NOT(ISBLANK(AN108)),_xlfn.XLOOKUP(AN108,ud_condtion_target[lookupValue],ud_condtion_target[lookupKey],"ERROR"),""), "")</f>
        <v/>
      </c>
      <c r="AQ108" s="3" t="str">
        <f>IF($A108="ADD",IF(NOT(ISBLANK(AP108)),_xlfn.XLOOKUP(AP108,ud_condition[lookupValue],ud_condition[lookupKey],"ERROR"),""), "")</f>
        <v/>
      </c>
      <c r="AS108" s="3" t="str">
        <f>IF($A108="ADD",IF(NOT(ISBLANK(AR108)),_xlfn.XLOOKUP(AR108,ud_monitoring_participant[lookupValue],ud_monitoring_participant[lookupKey],"ERROR"),""), "")</f>
        <v/>
      </c>
      <c r="AW108" s="3" t="str">
        <f>IF($A108="ADD",IF(NOT(ISBLANK(AV108)),_xlfn.XLOOKUP(AV108,ud_biodiversity_risk_note[lookupValue],ud_biodiversity_risk_note[lookupKey],"ERROR"),""), "")</f>
        <v/>
      </c>
      <c r="AZ108" s="3" t="str">
        <f>IF($A108="ADD",IF(NOT(ISBLANK(AY108)),_xlfn.XLOOKUP(AY108,ud_pest_animal_management[lookupValue],ud_pest_animal_management[lookupKey],"ERROR"),""), "")</f>
        <v/>
      </c>
      <c r="BA108" s="8"/>
      <c r="BB108" s="4" t="str">
        <f t="shared" ca="1" si="9"/>
        <v/>
      </c>
      <c r="BD108" s="3" t="str">
        <f>IF($A108="ADD",IF(NOT(ISBLANK(BC108)),_xlfn.XLOOKUP(BC108,ud_managed_by[lookupValue],ud_managed_by[lookupKey],"ERROR"),""), "")</f>
        <v/>
      </c>
      <c r="BE108" s="9"/>
      <c r="BF108" s="3" t="str">
        <f t="shared" si="10"/>
        <v/>
      </c>
      <c r="BG108" s="3" t="str">
        <f>IF($A108="","",IF((AND($A108="ADD",OR(BF108="",BF108="Excellent"))),"1",(_xlfn.XLOOKUP(BF108,condition[lookupValue],condition[lookupKey],""))))</f>
        <v/>
      </c>
      <c r="BH108" s="8" t="str">
        <f t="shared" si="11"/>
        <v/>
      </c>
      <c r="BI108" s="7"/>
    </row>
    <row r="109" spans="2:6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6"/>
        <v/>
      </c>
      <c r="O109" s="4"/>
      <c r="Q109" s="3" t="str">
        <f>IF($A109="ADD",IF(NOT(ISBLANK(P109)),_xlfn.XLOOKUP(P109,len_adjust_rsn[lookupValue],len_adjust_rsn[lookupKey],"ERROR"),""), "")</f>
        <v/>
      </c>
      <c r="R109" s="6" t="str">
        <f t="shared" si="7"/>
        <v/>
      </c>
      <c r="S109" s="6"/>
      <c r="T109" s="6" t="str">
        <f t="shared" si="8"/>
        <v/>
      </c>
      <c r="U109" s="7"/>
      <c r="V109" s="7"/>
      <c r="X109" s="3" t="str">
        <f>IF($A109="ADD",IF(NOT(ISBLANK(W109)),_xlfn.XLOOKUP(W109,ud_buffer_type[lookupValue],ud_buffer_type[lookupKey],"ERROR"),""), "")</f>
        <v/>
      </c>
      <c r="Z109" s="3" t="str">
        <f>IF($A109="ADD",IF(NOT(ISBLANK(Y109)),_xlfn.XLOOKUP(Y109,ud_biodiversity_site_type[lookupValue],ud_biodiversity_site_type[lookupKey],"ERROR"),""), "")</f>
        <v/>
      </c>
      <c r="AB109" s="3" t="str">
        <f>IF($A109="ADD",IF(NOT(ISBLANK(AA109)),_xlfn.XLOOKUP(AA109,ud_vegetation[lookupValue],ud_vegetation[lookupKey],"ERROR"),""), "")</f>
        <v/>
      </c>
      <c r="AD109" s="3" t="str">
        <f>IF($A109="ADD",IF(NOT(ISBLANK(AC109)),_xlfn.XLOOKUP(AC109,ud_area_function[lookupValue],ud_area_function[lookupKey],"ERROR"),""), "")</f>
        <v/>
      </c>
      <c r="AF109" s="3" t="str">
        <f>IF($A109="ADD",IF(NOT(ISBLANK(AE109)),_xlfn.XLOOKUP(AE109,ud_area_function[lookupValue],ud_area_function[lookupKey],"ERROR"),""), "")</f>
        <v/>
      </c>
      <c r="AH109" s="3" t="str">
        <f>IF($A109="ADD",IF(NOT(ISBLANK(AG109)),_xlfn.XLOOKUP(AG109,ud_management_objective[lookupValue],ud_management_objective[lookupKey],"ERROR"),""), "")</f>
        <v/>
      </c>
      <c r="AJ109" s="3" t="str">
        <f>IF($A109="ADD",IF(NOT(ISBLANK(AI109)),_xlfn.XLOOKUP(AI109,ud_management_type[lookupValue],ud_management_type[lookupKey],"ERROR"),""), "")</f>
        <v/>
      </c>
      <c r="AK109" s="7"/>
      <c r="AM109" s="3" t="str">
        <f>IF($A109="ADD",IF(NOT(ISBLANK(AL109)),_xlfn.XLOOKUP(AL109,ud_condition[lookupValue],ud_condition[lookupKey],"ERROR"),""), "")</f>
        <v/>
      </c>
      <c r="AO109" s="3" t="str">
        <f>IF($A109="ADD",IF(NOT(ISBLANK(AN109)),_xlfn.XLOOKUP(AN109,ud_condtion_target[lookupValue],ud_condtion_target[lookupKey],"ERROR"),""), "")</f>
        <v/>
      </c>
      <c r="AQ109" s="3" t="str">
        <f>IF($A109="ADD",IF(NOT(ISBLANK(AP109)),_xlfn.XLOOKUP(AP109,ud_condition[lookupValue],ud_condition[lookupKey],"ERROR"),""), "")</f>
        <v/>
      </c>
      <c r="AS109" s="3" t="str">
        <f>IF($A109="ADD",IF(NOT(ISBLANK(AR109)),_xlfn.XLOOKUP(AR109,ud_monitoring_participant[lookupValue],ud_monitoring_participant[lookupKey],"ERROR"),""), "")</f>
        <v/>
      </c>
      <c r="AW109" s="3" t="str">
        <f>IF($A109="ADD",IF(NOT(ISBLANK(AV109)),_xlfn.XLOOKUP(AV109,ud_biodiversity_risk_note[lookupValue],ud_biodiversity_risk_note[lookupKey],"ERROR"),""), "")</f>
        <v/>
      </c>
      <c r="AZ109" s="3" t="str">
        <f>IF($A109="ADD",IF(NOT(ISBLANK(AY109)),_xlfn.XLOOKUP(AY109,ud_pest_animal_management[lookupValue],ud_pest_animal_management[lookupKey],"ERROR"),""), "")</f>
        <v/>
      </c>
      <c r="BA109" s="8"/>
      <c r="BB109" s="4" t="str">
        <f t="shared" ca="1" si="9"/>
        <v/>
      </c>
      <c r="BD109" s="3" t="str">
        <f>IF($A109="ADD",IF(NOT(ISBLANK(BC109)),_xlfn.XLOOKUP(BC109,ud_managed_by[lookupValue],ud_managed_by[lookupKey],"ERROR"),""), "")</f>
        <v/>
      </c>
      <c r="BE109" s="9"/>
      <c r="BF109" s="3" t="str">
        <f t="shared" si="10"/>
        <v/>
      </c>
      <c r="BG109" s="3" t="str">
        <f>IF($A109="","",IF((AND($A109="ADD",OR(BF109="",BF109="Excellent"))),"1",(_xlfn.XLOOKUP(BF109,condition[lookupValue],condition[lookupKey],""))))</f>
        <v/>
      </c>
      <c r="BH109" s="8" t="str">
        <f t="shared" si="11"/>
        <v/>
      </c>
      <c r="BI109" s="7"/>
    </row>
    <row r="110" spans="2:6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6"/>
        <v/>
      </c>
      <c r="O110" s="4"/>
      <c r="Q110" s="3" t="str">
        <f>IF($A110="ADD",IF(NOT(ISBLANK(P110)),_xlfn.XLOOKUP(P110,len_adjust_rsn[lookupValue],len_adjust_rsn[lookupKey],"ERROR"),""), "")</f>
        <v/>
      </c>
      <c r="R110" s="6" t="str">
        <f t="shared" si="7"/>
        <v/>
      </c>
      <c r="S110" s="6"/>
      <c r="T110" s="6" t="str">
        <f t="shared" si="8"/>
        <v/>
      </c>
      <c r="U110" s="7"/>
      <c r="V110" s="7"/>
      <c r="X110" s="3" t="str">
        <f>IF($A110="ADD",IF(NOT(ISBLANK(W110)),_xlfn.XLOOKUP(W110,ud_buffer_type[lookupValue],ud_buffer_type[lookupKey],"ERROR"),""), "")</f>
        <v/>
      </c>
      <c r="Z110" s="3" t="str">
        <f>IF($A110="ADD",IF(NOT(ISBLANK(Y110)),_xlfn.XLOOKUP(Y110,ud_biodiversity_site_type[lookupValue],ud_biodiversity_site_type[lookupKey],"ERROR"),""), "")</f>
        <v/>
      </c>
      <c r="AB110" s="3" t="str">
        <f>IF($A110="ADD",IF(NOT(ISBLANK(AA110)),_xlfn.XLOOKUP(AA110,ud_vegetation[lookupValue],ud_vegetation[lookupKey],"ERROR"),""), "")</f>
        <v/>
      </c>
      <c r="AD110" s="3" t="str">
        <f>IF($A110="ADD",IF(NOT(ISBLANK(AC110)),_xlfn.XLOOKUP(AC110,ud_area_function[lookupValue],ud_area_function[lookupKey],"ERROR"),""), "")</f>
        <v/>
      </c>
      <c r="AF110" s="3" t="str">
        <f>IF($A110="ADD",IF(NOT(ISBLANK(AE110)),_xlfn.XLOOKUP(AE110,ud_area_function[lookupValue],ud_area_function[lookupKey],"ERROR"),""), "")</f>
        <v/>
      </c>
      <c r="AH110" s="3" t="str">
        <f>IF($A110="ADD",IF(NOT(ISBLANK(AG110)),_xlfn.XLOOKUP(AG110,ud_management_objective[lookupValue],ud_management_objective[lookupKey],"ERROR"),""), "")</f>
        <v/>
      </c>
      <c r="AJ110" s="3" t="str">
        <f>IF($A110="ADD",IF(NOT(ISBLANK(AI110)),_xlfn.XLOOKUP(AI110,ud_management_type[lookupValue],ud_management_type[lookupKey],"ERROR"),""), "")</f>
        <v/>
      </c>
      <c r="AK110" s="7"/>
      <c r="AM110" s="3" t="str">
        <f>IF($A110="ADD",IF(NOT(ISBLANK(AL110)),_xlfn.XLOOKUP(AL110,ud_condition[lookupValue],ud_condition[lookupKey],"ERROR"),""), "")</f>
        <v/>
      </c>
      <c r="AO110" s="3" t="str">
        <f>IF($A110="ADD",IF(NOT(ISBLANK(AN110)),_xlfn.XLOOKUP(AN110,ud_condtion_target[lookupValue],ud_condtion_target[lookupKey],"ERROR"),""), "")</f>
        <v/>
      </c>
      <c r="AQ110" s="3" t="str">
        <f>IF($A110="ADD",IF(NOT(ISBLANK(AP110)),_xlfn.XLOOKUP(AP110,ud_condition[lookupValue],ud_condition[lookupKey],"ERROR"),""), "")</f>
        <v/>
      </c>
      <c r="AS110" s="3" t="str">
        <f>IF($A110="ADD",IF(NOT(ISBLANK(AR110)),_xlfn.XLOOKUP(AR110,ud_monitoring_participant[lookupValue],ud_monitoring_participant[lookupKey],"ERROR"),""), "")</f>
        <v/>
      </c>
      <c r="AW110" s="3" t="str">
        <f>IF($A110="ADD",IF(NOT(ISBLANK(AV110)),_xlfn.XLOOKUP(AV110,ud_biodiversity_risk_note[lookupValue],ud_biodiversity_risk_note[lookupKey],"ERROR"),""), "")</f>
        <v/>
      </c>
      <c r="AZ110" s="3" t="str">
        <f>IF($A110="ADD",IF(NOT(ISBLANK(AY110)),_xlfn.XLOOKUP(AY110,ud_pest_animal_management[lookupValue],ud_pest_animal_management[lookupKey],"ERROR"),""), "")</f>
        <v/>
      </c>
      <c r="BA110" s="8"/>
      <c r="BB110" s="4" t="str">
        <f t="shared" ca="1" si="9"/>
        <v/>
      </c>
      <c r="BD110" s="3" t="str">
        <f>IF($A110="ADD",IF(NOT(ISBLANK(BC110)),_xlfn.XLOOKUP(BC110,ud_managed_by[lookupValue],ud_managed_by[lookupKey],"ERROR"),""), "")</f>
        <v/>
      </c>
      <c r="BE110" s="9"/>
      <c r="BF110" s="3" t="str">
        <f t="shared" si="10"/>
        <v/>
      </c>
      <c r="BG110" s="3" t="str">
        <f>IF($A110="","",IF((AND($A110="ADD",OR(BF110="",BF110="Excellent"))),"1",(_xlfn.XLOOKUP(BF110,condition[lookupValue],condition[lookupKey],""))))</f>
        <v/>
      </c>
      <c r="BH110" s="8" t="str">
        <f t="shared" si="11"/>
        <v/>
      </c>
      <c r="BI110" s="7"/>
    </row>
    <row r="111" spans="2:6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6"/>
        <v/>
      </c>
      <c r="O111" s="4"/>
      <c r="Q111" s="3" t="str">
        <f>IF($A111="ADD",IF(NOT(ISBLANK(P111)),_xlfn.XLOOKUP(P111,len_adjust_rsn[lookupValue],len_adjust_rsn[lookupKey],"ERROR"),""), "")</f>
        <v/>
      </c>
      <c r="R111" s="6" t="str">
        <f t="shared" si="7"/>
        <v/>
      </c>
      <c r="S111" s="6"/>
      <c r="T111" s="6" t="str">
        <f t="shared" si="8"/>
        <v/>
      </c>
      <c r="U111" s="7"/>
      <c r="V111" s="7"/>
      <c r="X111" s="3" t="str">
        <f>IF($A111="ADD",IF(NOT(ISBLANK(W111)),_xlfn.XLOOKUP(W111,ud_buffer_type[lookupValue],ud_buffer_type[lookupKey],"ERROR"),""), "")</f>
        <v/>
      </c>
      <c r="Z111" s="3" t="str">
        <f>IF($A111="ADD",IF(NOT(ISBLANK(Y111)),_xlfn.XLOOKUP(Y111,ud_biodiversity_site_type[lookupValue],ud_biodiversity_site_type[lookupKey],"ERROR"),""), "")</f>
        <v/>
      </c>
      <c r="AB111" s="3" t="str">
        <f>IF($A111="ADD",IF(NOT(ISBLANK(AA111)),_xlfn.XLOOKUP(AA111,ud_vegetation[lookupValue],ud_vegetation[lookupKey],"ERROR"),""), "")</f>
        <v/>
      </c>
      <c r="AD111" s="3" t="str">
        <f>IF($A111="ADD",IF(NOT(ISBLANK(AC111)),_xlfn.XLOOKUP(AC111,ud_area_function[lookupValue],ud_area_function[lookupKey],"ERROR"),""), "")</f>
        <v/>
      </c>
      <c r="AF111" s="3" t="str">
        <f>IF($A111="ADD",IF(NOT(ISBLANK(AE111)),_xlfn.XLOOKUP(AE111,ud_area_function[lookupValue],ud_area_function[lookupKey],"ERROR"),""), "")</f>
        <v/>
      </c>
      <c r="AH111" s="3" t="str">
        <f>IF($A111="ADD",IF(NOT(ISBLANK(AG111)),_xlfn.XLOOKUP(AG111,ud_management_objective[lookupValue],ud_management_objective[lookupKey],"ERROR"),""), "")</f>
        <v/>
      </c>
      <c r="AJ111" s="3" t="str">
        <f>IF($A111="ADD",IF(NOT(ISBLANK(AI111)),_xlfn.XLOOKUP(AI111,ud_management_type[lookupValue],ud_management_type[lookupKey],"ERROR"),""), "")</f>
        <v/>
      </c>
      <c r="AK111" s="7"/>
      <c r="AM111" s="3" t="str">
        <f>IF($A111="ADD",IF(NOT(ISBLANK(AL111)),_xlfn.XLOOKUP(AL111,ud_condition[lookupValue],ud_condition[lookupKey],"ERROR"),""), "")</f>
        <v/>
      </c>
      <c r="AO111" s="3" t="str">
        <f>IF($A111="ADD",IF(NOT(ISBLANK(AN111)),_xlfn.XLOOKUP(AN111,ud_condtion_target[lookupValue],ud_condtion_target[lookupKey],"ERROR"),""), "")</f>
        <v/>
      </c>
      <c r="AQ111" s="3" t="str">
        <f>IF($A111="ADD",IF(NOT(ISBLANK(AP111)),_xlfn.XLOOKUP(AP111,ud_condition[lookupValue],ud_condition[lookupKey],"ERROR"),""), "")</f>
        <v/>
      </c>
      <c r="AS111" s="3" t="str">
        <f>IF($A111="ADD",IF(NOT(ISBLANK(AR111)),_xlfn.XLOOKUP(AR111,ud_monitoring_participant[lookupValue],ud_monitoring_participant[lookupKey],"ERROR"),""), "")</f>
        <v/>
      </c>
      <c r="AW111" s="3" t="str">
        <f>IF($A111="ADD",IF(NOT(ISBLANK(AV111)),_xlfn.XLOOKUP(AV111,ud_biodiversity_risk_note[lookupValue],ud_biodiversity_risk_note[lookupKey],"ERROR"),""), "")</f>
        <v/>
      </c>
      <c r="AZ111" s="3" t="str">
        <f>IF($A111="ADD",IF(NOT(ISBLANK(AY111)),_xlfn.XLOOKUP(AY111,ud_pest_animal_management[lookupValue],ud_pest_animal_management[lookupKey],"ERROR"),""), "")</f>
        <v/>
      </c>
      <c r="BA111" s="8"/>
      <c r="BB111" s="4" t="str">
        <f t="shared" ca="1" si="9"/>
        <v/>
      </c>
      <c r="BD111" s="3" t="str">
        <f>IF($A111="ADD",IF(NOT(ISBLANK(BC111)),_xlfn.XLOOKUP(BC111,ud_managed_by[lookupValue],ud_managed_by[lookupKey],"ERROR"),""), "")</f>
        <v/>
      </c>
      <c r="BE111" s="9"/>
      <c r="BF111" s="3" t="str">
        <f t="shared" si="10"/>
        <v/>
      </c>
      <c r="BG111" s="3" t="str">
        <f>IF($A111="","",IF((AND($A111="ADD",OR(BF111="",BF111="Excellent"))),"1",(_xlfn.XLOOKUP(BF111,condition[lookupValue],condition[lookupKey],""))))</f>
        <v/>
      </c>
      <c r="BH111" s="8" t="str">
        <f t="shared" si="11"/>
        <v/>
      </c>
      <c r="BI111" s="7"/>
    </row>
    <row r="112" spans="2:6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6"/>
        <v/>
      </c>
      <c r="O112" s="4"/>
      <c r="Q112" s="3" t="str">
        <f>IF($A112="ADD",IF(NOT(ISBLANK(P112)),_xlfn.XLOOKUP(P112,len_adjust_rsn[lookupValue],len_adjust_rsn[lookupKey],"ERROR"),""), "")</f>
        <v/>
      </c>
      <c r="R112" s="6" t="str">
        <f t="shared" si="7"/>
        <v/>
      </c>
      <c r="S112" s="6"/>
      <c r="T112" s="6" t="str">
        <f t="shared" si="8"/>
        <v/>
      </c>
      <c r="U112" s="7"/>
      <c r="V112" s="7"/>
      <c r="X112" s="3" t="str">
        <f>IF($A112="ADD",IF(NOT(ISBLANK(W112)),_xlfn.XLOOKUP(W112,ud_buffer_type[lookupValue],ud_buffer_type[lookupKey],"ERROR"),""), "")</f>
        <v/>
      </c>
      <c r="Z112" s="3" t="str">
        <f>IF($A112="ADD",IF(NOT(ISBLANK(Y112)),_xlfn.XLOOKUP(Y112,ud_biodiversity_site_type[lookupValue],ud_biodiversity_site_type[lookupKey],"ERROR"),""), "")</f>
        <v/>
      </c>
      <c r="AB112" s="3" t="str">
        <f>IF($A112="ADD",IF(NOT(ISBLANK(AA112)),_xlfn.XLOOKUP(AA112,ud_vegetation[lookupValue],ud_vegetation[lookupKey],"ERROR"),""), "")</f>
        <v/>
      </c>
      <c r="AD112" s="3" t="str">
        <f>IF($A112="ADD",IF(NOT(ISBLANK(AC112)),_xlfn.XLOOKUP(AC112,ud_area_function[lookupValue],ud_area_function[lookupKey],"ERROR"),""), "")</f>
        <v/>
      </c>
      <c r="AF112" s="3" t="str">
        <f>IF($A112="ADD",IF(NOT(ISBLANK(AE112)),_xlfn.XLOOKUP(AE112,ud_area_function[lookupValue],ud_area_function[lookupKey],"ERROR"),""), "")</f>
        <v/>
      </c>
      <c r="AH112" s="3" t="str">
        <f>IF($A112="ADD",IF(NOT(ISBLANK(AG112)),_xlfn.XLOOKUP(AG112,ud_management_objective[lookupValue],ud_management_objective[lookupKey],"ERROR"),""), "")</f>
        <v/>
      </c>
      <c r="AJ112" s="3" t="str">
        <f>IF($A112="ADD",IF(NOT(ISBLANK(AI112)),_xlfn.XLOOKUP(AI112,ud_management_type[lookupValue],ud_management_type[lookupKey],"ERROR"),""), "")</f>
        <v/>
      </c>
      <c r="AK112" s="7"/>
      <c r="AM112" s="3" t="str">
        <f>IF($A112="ADD",IF(NOT(ISBLANK(AL112)),_xlfn.XLOOKUP(AL112,ud_condition[lookupValue],ud_condition[lookupKey],"ERROR"),""), "")</f>
        <v/>
      </c>
      <c r="AO112" s="3" t="str">
        <f>IF($A112="ADD",IF(NOT(ISBLANK(AN112)),_xlfn.XLOOKUP(AN112,ud_condtion_target[lookupValue],ud_condtion_target[lookupKey],"ERROR"),""), "")</f>
        <v/>
      </c>
      <c r="AQ112" s="3" t="str">
        <f>IF($A112="ADD",IF(NOT(ISBLANK(AP112)),_xlfn.XLOOKUP(AP112,ud_condition[lookupValue],ud_condition[lookupKey],"ERROR"),""), "")</f>
        <v/>
      </c>
      <c r="AS112" s="3" t="str">
        <f>IF($A112="ADD",IF(NOT(ISBLANK(AR112)),_xlfn.XLOOKUP(AR112,ud_monitoring_participant[lookupValue],ud_monitoring_participant[lookupKey],"ERROR"),""), "")</f>
        <v/>
      </c>
      <c r="AW112" s="3" t="str">
        <f>IF($A112="ADD",IF(NOT(ISBLANK(AV112)),_xlfn.XLOOKUP(AV112,ud_biodiversity_risk_note[lookupValue],ud_biodiversity_risk_note[lookupKey],"ERROR"),""), "")</f>
        <v/>
      </c>
      <c r="AZ112" s="3" t="str">
        <f>IF($A112="ADD",IF(NOT(ISBLANK(AY112)),_xlfn.XLOOKUP(AY112,ud_pest_animal_management[lookupValue],ud_pest_animal_management[lookupKey],"ERROR"),""), "")</f>
        <v/>
      </c>
      <c r="BA112" s="8"/>
      <c r="BB112" s="4" t="str">
        <f t="shared" ca="1" si="9"/>
        <v/>
      </c>
      <c r="BD112" s="3" t="str">
        <f>IF($A112="ADD",IF(NOT(ISBLANK(BC112)),_xlfn.XLOOKUP(BC112,ud_managed_by[lookupValue],ud_managed_by[lookupKey],"ERROR"),""), "")</f>
        <v/>
      </c>
      <c r="BE112" s="9"/>
      <c r="BF112" s="3" t="str">
        <f t="shared" si="10"/>
        <v/>
      </c>
      <c r="BG112" s="3" t="str">
        <f>IF($A112="","",IF((AND($A112="ADD",OR(BF112="",BF112="Excellent"))),"1",(_xlfn.XLOOKUP(BF112,condition[lookupValue],condition[lookupKey],""))))</f>
        <v/>
      </c>
      <c r="BH112" s="8" t="str">
        <f t="shared" si="11"/>
        <v/>
      </c>
      <c r="BI112" s="7"/>
    </row>
    <row r="113" spans="2:6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6"/>
        <v/>
      </c>
      <c r="O113" s="4"/>
      <c r="Q113" s="3" t="str">
        <f>IF($A113="ADD",IF(NOT(ISBLANK(P113)),_xlfn.XLOOKUP(P113,len_adjust_rsn[lookupValue],len_adjust_rsn[lookupKey],"ERROR"),""), "")</f>
        <v/>
      </c>
      <c r="R113" s="6" t="str">
        <f t="shared" si="7"/>
        <v/>
      </c>
      <c r="S113" s="6"/>
      <c r="T113" s="6" t="str">
        <f t="shared" si="8"/>
        <v/>
      </c>
      <c r="U113" s="7"/>
      <c r="V113" s="7"/>
      <c r="X113" s="3" t="str">
        <f>IF($A113="ADD",IF(NOT(ISBLANK(W113)),_xlfn.XLOOKUP(W113,ud_buffer_type[lookupValue],ud_buffer_type[lookupKey],"ERROR"),""), "")</f>
        <v/>
      </c>
      <c r="Z113" s="3" t="str">
        <f>IF($A113="ADD",IF(NOT(ISBLANK(Y113)),_xlfn.XLOOKUP(Y113,ud_biodiversity_site_type[lookupValue],ud_biodiversity_site_type[lookupKey],"ERROR"),""), "")</f>
        <v/>
      </c>
      <c r="AB113" s="3" t="str">
        <f>IF($A113="ADD",IF(NOT(ISBLANK(AA113)),_xlfn.XLOOKUP(AA113,ud_vegetation[lookupValue],ud_vegetation[lookupKey],"ERROR"),""), "")</f>
        <v/>
      </c>
      <c r="AD113" s="3" t="str">
        <f>IF($A113="ADD",IF(NOT(ISBLANK(AC113)),_xlfn.XLOOKUP(AC113,ud_area_function[lookupValue],ud_area_function[lookupKey],"ERROR"),""), "")</f>
        <v/>
      </c>
      <c r="AF113" s="3" t="str">
        <f>IF($A113="ADD",IF(NOT(ISBLANK(AE113)),_xlfn.XLOOKUP(AE113,ud_area_function[lookupValue],ud_area_function[lookupKey],"ERROR"),""), "")</f>
        <v/>
      </c>
      <c r="AH113" s="3" t="str">
        <f>IF($A113="ADD",IF(NOT(ISBLANK(AG113)),_xlfn.XLOOKUP(AG113,ud_management_objective[lookupValue],ud_management_objective[lookupKey],"ERROR"),""), "")</f>
        <v/>
      </c>
      <c r="AJ113" s="3" t="str">
        <f>IF($A113="ADD",IF(NOT(ISBLANK(AI113)),_xlfn.XLOOKUP(AI113,ud_management_type[lookupValue],ud_management_type[lookupKey],"ERROR"),""), "")</f>
        <v/>
      </c>
      <c r="AK113" s="7"/>
      <c r="AM113" s="3" t="str">
        <f>IF($A113="ADD",IF(NOT(ISBLANK(AL113)),_xlfn.XLOOKUP(AL113,ud_condition[lookupValue],ud_condition[lookupKey],"ERROR"),""), "")</f>
        <v/>
      </c>
      <c r="AO113" s="3" t="str">
        <f>IF($A113="ADD",IF(NOT(ISBLANK(AN113)),_xlfn.XLOOKUP(AN113,ud_condtion_target[lookupValue],ud_condtion_target[lookupKey],"ERROR"),""), "")</f>
        <v/>
      </c>
      <c r="AQ113" s="3" t="str">
        <f>IF($A113="ADD",IF(NOT(ISBLANK(AP113)),_xlfn.XLOOKUP(AP113,ud_condition[lookupValue],ud_condition[lookupKey],"ERROR"),""), "")</f>
        <v/>
      </c>
      <c r="AS113" s="3" t="str">
        <f>IF($A113="ADD",IF(NOT(ISBLANK(AR113)),_xlfn.XLOOKUP(AR113,ud_monitoring_participant[lookupValue],ud_monitoring_participant[lookupKey],"ERROR"),""), "")</f>
        <v/>
      </c>
      <c r="AW113" s="3" t="str">
        <f>IF($A113="ADD",IF(NOT(ISBLANK(AV113)),_xlfn.XLOOKUP(AV113,ud_biodiversity_risk_note[lookupValue],ud_biodiversity_risk_note[lookupKey],"ERROR"),""), "")</f>
        <v/>
      </c>
      <c r="AZ113" s="3" t="str">
        <f>IF($A113="ADD",IF(NOT(ISBLANK(AY113)),_xlfn.XLOOKUP(AY113,ud_pest_animal_management[lookupValue],ud_pest_animal_management[lookupKey],"ERROR"),""), "")</f>
        <v/>
      </c>
      <c r="BA113" s="8"/>
      <c r="BB113" s="4" t="str">
        <f t="shared" ca="1" si="9"/>
        <v/>
      </c>
      <c r="BD113" s="3" t="str">
        <f>IF($A113="ADD",IF(NOT(ISBLANK(BC113)),_xlfn.XLOOKUP(BC113,ud_managed_by[lookupValue],ud_managed_by[lookupKey],"ERROR"),""), "")</f>
        <v/>
      </c>
      <c r="BE113" s="9"/>
      <c r="BF113" s="3" t="str">
        <f t="shared" si="10"/>
        <v/>
      </c>
      <c r="BG113" s="3" t="str">
        <f>IF($A113="","",IF((AND($A113="ADD",OR(BF113="",BF113="Excellent"))),"1",(_xlfn.XLOOKUP(BF113,condition[lookupValue],condition[lookupKey],""))))</f>
        <v/>
      </c>
      <c r="BH113" s="8" t="str">
        <f t="shared" si="11"/>
        <v/>
      </c>
      <c r="BI113" s="7"/>
    </row>
    <row r="114" spans="2:6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6"/>
        <v/>
      </c>
      <c r="O114" s="4"/>
      <c r="Q114" s="3" t="str">
        <f>IF($A114="ADD",IF(NOT(ISBLANK(P114)),_xlfn.XLOOKUP(P114,len_adjust_rsn[lookupValue],len_adjust_rsn[lookupKey],"ERROR"),""), "")</f>
        <v/>
      </c>
      <c r="R114" s="6" t="str">
        <f t="shared" si="7"/>
        <v/>
      </c>
      <c r="S114" s="6"/>
      <c r="T114" s="6" t="str">
        <f t="shared" si="8"/>
        <v/>
      </c>
      <c r="U114" s="7"/>
      <c r="V114" s="7"/>
      <c r="X114" s="3" t="str">
        <f>IF($A114="ADD",IF(NOT(ISBLANK(W114)),_xlfn.XLOOKUP(W114,ud_buffer_type[lookupValue],ud_buffer_type[lookupKey],"ERROR"),""), "")</f>
        <v/>
      </c>
      <c r="Z114" s="3" t="str">
        <f>IF($A114="ADD",IF(NOT(ISBLANK(Y114)),_xlfn.XLOOKUP(Y114,ud_biodiversity_site_type[lookupValue],ud_biodiversity_site_type[lookupKey],"ERROR"),""), "")</f>
        <v/>
      </c>
      <c r="AB114" s="3" t="str">
        <f>IF($A114="ADD",IF(NOT(ISBLANK(AA114)),_xlfn.XLOOKUP(AA114,ud_vegetation[lookupValue],ud_vegetation[lookupKey],"ERROR"),""), "")</f>
        <v/>
      </c>
      <c r="AD114" s="3" t="str">
        <f>IF($A114="ADD",IF(NOT(ISBLANK(AC114)),_xlfn.XLOOKUP(AC114,ud_area_function[lookupValue],ud_area_function[lookupKey],"ERROR"),""), "")</f>
        <v/>
      </c>
      <c r="AF114" s="3" t="str">
        <f>IF($A114="ADD",IF(NOT(ISBLANK(AE114)),_xlfn.XLOOKUP(AE114,ud_area_function[lookupValue],ud_area_function[lookupKey],"ERROR"),""), "")</f>
        <v/>
      </c>
      <c r="AH114" s="3" t="str">
        <f>IF($A114="ADD",IF(NOT(ISBLANK(AG114)),_xlfn.XLOOKUP(AG114,ud_management_objective[lookupValue],ud_management_objective[lookupKey],"ERROR"),""), "")</f>
        <v/>
      </c>
      <c r="AJ114" s="3" t="str">
        <f>IF($A114="ADD",IF(NOT(ISBLANK(AI114)),_xlfn.XLOOKUP(AI114,ud_management_type[lookupValue],ud_management_type[lookupKey],"ERROR"),""), "")</f>
        <v/>
      </c>
      <c r="AK114" s="7"/>
      <c r="AM114" s="3" t="str">
        <f>IF($A114="ADD",IF(NOT(ISBLANK(AL114)),_xlfn.XLOOKUP(AL114,ud_condition[lookupValue],ud_condition[lookupKey],"ERROR"),""), "")</f>
        <v/>
      </c>
      <c r="AO114" s="3" t="str">
        <f>IF($A114="ADD",IF(NOT(ISBLANK(AN114)),_xlfn.XLOOKUP(AN114,ud_condtion_target[lookupValue],ud_condtion_target[lookupKey],"ERROR"),""), "")</f>
        <v/>
      </c>
      <c r="AQ114" s="3" t="str">
        <f>IF($A114="ADD",IF(NOT(ISBLANK(AP114)),_xlfn.XLOOKUP(AP114,ud_condition[lookupValue],ud_condition[lookupKey],"ERROR"),""), "")</f>
        <v/>
      </c>
      <c r="AS114" s="3" t="str">
        <f>IF($A114="ADD",IF(NOT(ISBLANK(AR114)),_xlfn.XLOOKUP(AR114,ud_monitoring_participant[lookupValue],ud_monitoring_participant[lookupKey],"ERROR"),""), "")</f>
        <v/>
      </c>
      <c r="AW114" s="3" t="str">
        <f>IF($A114="ADD",IF(NOT(ISBLANK(AV114)),_xlfn.XLOOKUP(AV114,ud_biodiversity_risk_note[lookupValue],ud_biodiversity_risk_note[lookupKey],"ERROR"),""), "")</f>
        <v/>
      </c>
      <c r="AZ114" s="3" t="str">
        <f>IF($A114="ADD",IF(NOT(ISBLANK(AY114)),_xlfn.XLOOKUP(AY114,ud_pest_animal_management[lookupValue],ud_pest_animal_management[lookupKey],"ERROR"),""), "")</f>
        <v/>
      </c>
      <c r="BA114" s="8"/>
      <c r="BB114" s="4" t="str">
        <f t="shared" ca="1" si="9"/>
        <v/>
      </c>
      <c r="BD114" s="3" t="str">
        <f>IF($A114="ADD",IF(NOT(ISBLANK(BC114)),_xlfn.XLOOKUP(BC114,ud_managed_by[lookupValue],ud_managed_by[lookupKey],"ERROR"),""), "")</f>
        <v/>
      </c>
      <c r="BE114" s="9"/>
      <c r="BF114" s="3" t="str">
        <f t="shared" si="10"/>
        <v/>
      </c>
      <c r="BG114" s="3" t="str">
        <f>IF($A114="","",IF((AND($A114="ADD",OR(BF114="",BF114="Excellent"))),"1",(_xlfn.XLOOKUP(BF114,condition[lookupValue],condition[lookupKey],""))))</f>
        <v/>
      </c>
      <c r="BH114" s="8" t="str">
        <f t="shared" si="11"/>
        <v/>
      </c>
      <c r="BI114" s="7"/>
    </row>
    <row r="115" spans="2:6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6"/>
        <v/>
      </c>
      <c r="O115" s="4"/>
      <c r="Q115" s="3" t="str">
        <f>IF($A115="ADD",IF(NOT(ISBLANK(P115)),_xlfn.XLOOKUP(P115,len_adjust_rsn[lookupValue],len_adjust_rsn[lookupKey],"ERROR"),""), "")</f>
        <v/>
      </c>
      <c r="R115" s="6" t="str">
        <f t="shared" si="7"/>
        <v/>
      </c>
      <c r="S115" s="6"/>
      <c r="T115" s="6" t="str">
        <f t="shared" si="8"/>
        <v/>
      </c>
      <c r="U115" s="7"/>
      <c r="V115" s="7"/>
      <c r="X115" s="3" t="str">
        <f>IF($A115="ADD",IF(NOT(ISBLANK(W115)),_xlfn.XLOOKUP(W115,ud_buffer_type[lookupValue],ud_buffer_type[lookupKey],"ERROR"),""), "")</f>
        <v/>
      </c>
      <c r="Z115" s="3" t="str">
        <f>IF($A115="ADD",IF(NOT(ISBLANK(Y115)),_xlfn.XLOOKUP(Y115,ud_biodiversity_site_type[lookupValue],ud_biodiversity_site_type[lookupKey],"ERROR"),""), "")</f>
        <v/>
      </c>
      <c r="AB115" s="3" t="str">
        <f>IF($A115="ADD",IF(NOT(ISBLANK(AA115)),_xlfn.XLOOKUP(AA115,ud_vegetation[lookupValue],ud_vegetation[lookupKey],"ERROR"),""), "")</f>
        <v/>
      </c>
      <c r="AD115" s="3" t="str">
        <f>IF($A115="ADD",IF(NOT(ISBLANK(AC115)),_xlfn.XLOOKUP(AC115,ud_area_function[lookupValue],ud_area_function[lookupKey],"ERROR"),""), "")</f>
        <v/>
      </c>
      <c r="AF115" s="3" t="str">
        <f>IF($A115="ADD",IF(NOT(ISBLANK(AE115)),_xlfn.XLOOKUP(AE115,ud_area_function[lookupValue],ud_area_function[lookupKey],"ERROR"),""), "")</f>
        <v/>
      </c>
      <c r="AH115" s="3" t="str">
        <f>IF($A115="ADD",IF(NOT(ISBLANK(AG115)),_xlfn.XLOOKUP(AG115,ud_management_objective[lookupValue],ud_management_objective[lookupKey],"ERROR"),""), "")</f>
        <v/>
      </c>
      <c r="AJ115" s="3" t="str">
        <f>IF($A115="ADD",IF(NOT(ISBLANK(AI115)),_xlfn.XLOOKUP(AI115,ud_management_type[lookupValue],ud_management_type[lookupKey],"ERROR"),""), "")</f>
        <v/>
      </c>
      <c r="AK115" s="7"/>
      <c r="AM115" s="3" t="str">
        <f>IF($A115="ADD",IF(NOT(ISBLANK(AL115)),_xlfn.XLOOKUP(AL115,ud_condition[lookupValue],ud_condition[lookupKey],"ERROR"),""), "")</f>
        <v/>
      </c>
      <c r="AO115" s="3" t="str">
        <f>IF($A115="ADD",IF(NOT(ISBLANK(AN115)),_xlfn.XLOOKUP(AN115,ud_condtion_target[lookupValue],ud_condtion_target[lookupKey],"ERROR"),""), "")</f>
        <v/>
      </c>
      <c r="AQ115" s="3" t="str">
        <f>IF($A115="ADD",IF(NOT(ISBLANK(AP115)),_xlfn.XLOOKUP(AP115,ud_condition[lookupValue],ud_condition[lookupKey],"ERROR"),""), "")</f>
        <v/>
      </c>
      <c r="AS115" s="3" t="str">
        <f>IF($A115="ADD",IF(NOT(ISBLANK(AR115)),_xlfn.XLOOKUP(AR115,ud_monitoring_participant[lookupValue],ud_monitoring_participant[lookupKey],"ERROR"),""), "")</f>
        <v/>
      </c>
      <c r="AW115" s="3" t="str">
        <f>IF($A115="ADD",IF(NOT(ISBLANK(AV115)),_xlfn.XLOOKUP(AV115,ud_biodiversity_risk_note[lookupValue],ud_biodiversity_risk_note[lookupKey],"ERROR"),""), "")</f>
        <v/>
      </c>
      <c r="AZ115" s="3" t="str">
        <f>IF($A115="ADD",IF(NOT(ISBLANK(AY115)),_xlfn.XLOOKUP(AY115,ud_pest_animal_management[lookupValue],ud_pest_animal_management[lookupKey],"ERROR"),""), "")</f>
        <v/>
      </c>
      <c r="BA115" s="8"/>
      <c r="BB115" s="4" t="str">
        <f t="shared" ca="1" si="9"/>
        <v/>
      </c>
      <c r="BD115" s="3" t="str">
        <f>IF($A115="ADD",IF(NOT(ISBLANK(BC115)),_xlfn.XLOOKUP(BC115,ud_managed_by[lookupValue],ud_managed_by[lookupKey],"ERROR"),""), "")</f>
        <v/>
      </c>
      <c r="BE115" s="9"/>
      <c r="BF115" s="3" t="str">
        <f t="shared" si="10"/>
        <v/>
      </c>
      <c r="BG115" s="3" t="str">
        <f>IF($A115="","",IF((AND($A115="ADD",OR(BF115="",BF115="Excellent"))),"1",(_xlfn.XLOOKUP(BF115,condition[lookupValue],condition[lookupKey],""))))</f>
        <v/>
      </c>
      <c r="BH115" s="8" t="str">
        <f t="shared" si="11"/>
        <v/>
      </c>
      <c r="BI115" s="7"/>
    </row>
    <row r="116" spans="2:6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6"/>
        <v/>
      </c>
      <c r="O116" s="4"/>
      <c r="Q116" s="3" t="str">
        <f>IF($A116="ADD",IF(NOT(ISBLANK(P116)),_xlfn.XLOOKUP(P116,len_adjust_rsn[lookupValue],len_adjust_rsn[lookupKey],"ERROR"),""), "")</f>
        <v/>
      </c>
      <c r="R116" s="6" t="str">
        <f t="shared" si="7"/>
        <v/>
      </c>
      <c r="S116" s="6"/>
      <c r="T116" s="6" t="str">
        <f t="shared" si="8"/>
        <v/>
      </c>
      <c r="U116" s="7"/>
      <c r="V116" s="7"/>
      <c r="X116" s="3" t="str">
        <f>IF($A116="ADD",IF(NOT(ISBLANK(W116)),_xlfn.XLOOKUP(W116,ud_buffer_type[lookupValue],ud_buffer_type[lookupKey],"ERROR"),""), "")</f>
        <v/>
      </c>
      <c r="Z116" s="3" t="str">
        <f>IF($A116="ADD",IF(NOT(ISBLANK(Y116)),_xlfn.XLOOKUP(Y116,ud_biodiversity_site_type[lookupValue],ud_biodiversity_site_type[lookupKey],"ERROR"),""), "")</f>
        <v/>
      </c>
      <c r="AB116" s="3" t="str">
        <f>IF($A116="ADD",IF(NOT(ISBLANK(AA116)),_xlfn.XLOOKUP(AA116,ud_vegetation[lookupValue],ud_vegetation[lookupKey],"ERROR"),""), "")</f>
        <v/>
      </c>
      <c r="AD116" s="3" t="str">
        <f>IF($A116="ADD",IF(NOT(ISBLANK(AC116)),_xlfn.XLOOKUP(AC116,ud_area_function[lookupValue],ud_area_function[lookupKey],"ERROR"),""), "")</f>
        <v/>
      </c>
      <c r="AF116" s="3" t="str">
        <f>IF($A116="ADD",IF(NOT(ISBLANK(AE116)),_xlfn.XLOOKUP(AE116,ud_area_function[lookupValue],ud_area_function[lookupKey],"ERROR"),""), "")</f>
        <v/>
      </c>
      <c r="AH116" s="3" t="str">
        <f>IF($A116="ADD",IF(NOT(ISBLANK(AG116)),_xlfn.XLOOKUP(AG116,ud_management_objective[lookupValue],ud_management_objective[lookupKey],"ERROR"),""), "")</f>
        <v/>
      </c>
      <c r="AJ116" s="3" t="str">
        <f>IF($A116="ADD",IF(NOT(ISBLANK(AI116)),_xlfn.XLOOKUP(AI116,ud_management_type[lookupValue],ud_management_type[lookupKey],"ERROR"),""), "")</f>
        <v/>
      </c>
      <c r="AK116" s="7"/>
      <c r="AM116" s="3" t="str">
        <f>IF($A116="ADD",IF(NOT(ISBLANK(AL116)),_xlfn.XLOOKUP(AL116,ud_condition[lookupValue],ud_condition[lookupKey],"ERROR"),""), "")</f>
        <v/>
      </c>
      <c r="AO116" s="3" t="str">
        <f>IF($A116="ADD",IF(NOT(ISBLANK(AN116)),_xlfn.XLOOKUP(AN116,ud_condtion_target[lookupValue],ud_condtion_target[lookupKey],"ERROR"),""), "")</f>
        <v/>
      </c>
      <c r="AQ116" s="3" t="str">
        <f>IF($A116="ADD",IF(NOT(ISBLANK(AP116)),_xlfn.XLOOKUP(AP116,ud_condition[lookupValue],ud_condition[lookupKey],"ERROR"),""), "")</f>
        <v/>
      </c>
      <c r="AS116" s="3" t="str">
        <f>IF($A116="ADD",IF(NOT(ISBLANK(AR116)),_xlfn.XLOOKUP(AR116,ud_monitoring_participant[lookupValue],ud_monitoring_participant[lookupKey],"ERROR"),""), "")</f>
        <v/>
      </c>
      <c r="AW116" s="3" t="str">
        <f>IF($A116="ADD",IF(NOT(ISBLANK(AV116)),_xlfn.XLOOKUP(AV116,ud_biodiversity_risk_note[lookupValue],ud_biodiversity_risk_note[lookupKey],"ERROR"),""), "")</f>
        <v/>
      </c>
      <c r="AZ116" s="3" t="str">
        <f>IF($A116="ADD",IF(NOT(ISBLANK(AY116)),_xlfn.XLOOKUP(AY116,ud_pest_animal_management[lookupValue],ud_pest_animal_management[lookupKey],"ERROR"),""), "")</f>
        <v/>
      </c>
      <c r="BA116" s="8"/>
      <c r="BB116" s="4" t="str">
        <f t="shared" ca="1" si="9"/>
        <v/>
      </c>
      <c r="BD116" s="3" t="str">
        <f>IF($A116="ADD",IF(NOT(ISBLANK(BC116)),_xlfn.XLOOKUP(BC116,ud_managed_by[lookupValue],ud_managed_by[lookupKey],"ERROR"),""), "")</f>
        <v/>
      </c>
      <c r="BE116" s="9"/>
      <c r="BF116" s="3" t="str">
        <f t="shared" si="10"/>
        <v/>
      </c>
      <c r="BG116" s="3" t="str">
        <f>IF($A116="","",IF((AND($A116="ADD",OR(BF116="",BF116="Excellent"))),"1",(_xlfn.XLOOKUP(BF116,condition[lookupValue],condition[lookupKey],""))))</f>
        <v/>
      </c>
      <c r="BH116" s="8" t="str">
        <f t="shared" si="11"/>
        <v/>
      </c>
      <c r="BI116" s="7"/>
    </row>
    <row r="117" spans="2:6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6"/>
        <v/>
      </c>
      <c r="O117" s="4"/>
      <c r="Q117" s="3" t="str">
        <f>IF($A117="ADD",IF(NOT(ISBLANK(P117)),_xlfn.XLOOKUP(P117,len_adjust_rsn[lookupValue],len_adjust_rsn[lookupKey],"ERROR"),""), "")</f>
        <v/>
      </c>
      <c r="R117" s="6" t="str">
        <f t="shared" si="7"/>
        <v/>
      </c>
      <c r="S117" s="6"/>
      <c r="T117" s="6" t="str">
        <f t="shared" si="8"/>
        <v/>
      </c>
      <c r="U117" s="7"/>
      <c r="V117" s="7"/>
      <c r="X117" s="3" t="str">
        <f>IF($A117="ADD",IF(NOT(ISBLANK(W117)),_xlfn.XLOOKUP(W117,ud_buffer_type[lookupValue],ud_buffer_type[lookupKey],"ERROR"),""), "")</f>
        <v/>
      </c>
      <c r="Z117" s="3" t="str">
        <f>IF($A117="ADD",IF(NOT(ISBLANK(Y117)),_xlfn.XLOOKUP(Y117,ud_biodiversity_site_type[lookupValue],ud_biodiversity_site_type[lookupKey],"ERROR"),""), "")</f>
        <v/>
      </c>
      <c r="AB117" s="3" t="str">
        <f>IF($A117="ADD",IF(NOT(ISBLANK(AA117)),_xlfn.XLOOKUP(AA117,ud_vegetation[lookupValue],ud_vegetation[lookupKey],"ERROR"),""), "")</f>
        <v/>
      </c>
      <c r="AD117" s="3" t="str">
        <f>IF($A117="ADD",IF(NOT(ISBLANK(AC117)),_xlfn.XLOOKUP(AC117,ud_area_function[lookupValue],ud_area_function[lookupKey],"ERROR"),""), "")</f>
        <v/>
      </c>
      <c r="AF117" s="3" t="str">
        <f>IF($A117="ADD",IF(NOT(ISBLANK(AE117)),_xlfn.XLOOKUP(AE117,ud_area_function[lookupValue],ud_area_function[lookupKey],"ERROR"),""), "")</f>
        <v/>
      </c>
      <c r="AH117" s="3" t="str">
        <f>IF($A117="ADD",IF(NOT(ISBLANK(AG117)),_xlfn.XLOOKUP(AG117,ud_management_objective[lookupValue],ud_management_objective[lookupKey],"ERROR"),""), "")</f>
        <v/>
      </c>
      <c r="AJ117" s="3" t="str">
        <f>IF($A117="ADD",IF(NOT(ISBLANK(AI117)),_xlfn.XLOOKUP(AI117,ud_management_type[lookupValue],ud_management_type[lookupKey],"ERROR"),""), "")</f>
        <v/>
      </c>
      <c r="AK117" s="7"/>
      <c r="AM117" s="3" t="str">
        <f>IF($A117="ADD",IF(NOT(ISBLANK(AL117)),_xlfn.XLOOKUP(AL117,ud_condition[lookupValue],ud_condition[lookupKey],"ERROR"),""), "")</f>
        <v/>
      </c>
      <c r="AO117" s="3" t="str">
        <f>IF($A117="ADD",IF(NOT(ISBLANK(AN117)),_xlfn.XLOOKUP(AN117,ud_condtion_target[lookupValue],ud_condtion_target[lookupKey],"ERROR"),""), "")</f>
        <v/>
      </c>
      <c r="AQ117" s="3" t="str">
        <f>IF($A117="ADD",IF(NOT(ISBLANK(AP117)),_xlfn.XLOOKUP(AP117,ud_condition[lookupValue],ud_condition[lookupKey],"ERROR"),""), "")</f>
        <v/>
      </c>
      <c r="AS117" s="3" t="str">
        <f>IF($A117="ADD",IF(NOT(ISBLANK(AR117)),_xlfn.XLOOKUP(AR117,ud_monitoring_participant[lookupValue],ud_monitoring_participant[lookupKey],"ERROR"),""), "")</f>
        <v/>
      </c>
      <c r="AW117" s="3" t="str">
        <f>IF($A117="ADD",IF(NOT(ISBLANK(AV117)),_xlfn.XLOOKUP(AV117,ud_biodiversity_risk_note[lookupValue],ud_biodiversity_risk_note[lookupKey],"ERROR"),""), "")</f>
        <v/>
      </c>
      <c r="AZ117" s="3" t="str">
        <f>IF($A117="ADD",IF(NOT(ISBLANK(AY117)),_xlfn.XLOOKUP(AY117,ud_pest_animal_management[lookupValue],ud_pest_animal_management[lookupKey],"ERROR"),""), "")</f>
        <v/>
      </c>
      <c r="BA117" s="8"/>
      <c r="BB117" s="4" t="str">
        <f t="shared" ca="1" si="9"/>
        <v/>
      </c>
      <c r="BD117" s="3" t="str">
        <f>IF($A117="ADD",IF(NOT(ISBLANK(BC117)),_xlfn.XLOOKUP(BC117,ud_managed_by[lookupValue],ud_managed_by[lookupKey],"ERROR"),""), "")</f>
        <v/>
      </c>
      <c r="BE117" s="9"/>
      <c r="BF117" s="3" t="str">
        <f t="shared" si="10"/>
        <v/>
      </c>
      <c r="BG117" s="3" t="str">
        <f>IF($A117="","",IF((AND($A117="ADD",OR(BF117="",BF117="Excellent"))),"1",(_xlfn.XLOOKUP(BF117,condition[lookupValue],condition[lookupKey],""))))</f>
        <v/>
      </c>
      <c r="BH117" s="8" t="str">
        <f t="shared" si="11"/>
        <v/>
      </c>
      <c r="BI117" s="7"/>
    </row>
    <row r="118" spans="2:6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6"/>
        <v/>
      </c>
      <c r="O118" s="4"/>
      <c r="Q118" s="3" t="str">
        <f>IF($A118="ADD",IF(NOT(ISBLANK(P118)),_xlfn.XLOOKUP(P118,len_adjust_rsn[lookupValue],len_adjust_rsn[lookupKey],"ERROR"),""), "")</f>
        <v/>
      </c>
      <c r="R118" s="6" t="str">
        <f t="shared" si="7"/>
        <v/>
      </c>
      <c r="S118" s="6"/>
      <c r="T118" s="6" t="str">
        <f t="shared" si="8"/>
        <v/>
      </c>
      <c r="U118" s="7"/>
      <c r="V118" s="7"/>
      <c r="X118" s="3" t="str">
        <f>IF($A118="ADD",IF(NOT(ISBLANK(W118)),_xlfn.XLOOKUP(W118,ud_buffer_type[lookupValue],ud_buffer_type[lookupKey],"ERROR"),""), "")</f>
        <v/>
      </c>
      <c r="Z118" s="3" t="str">
        <f>IF($A118="ADD",IF(NOT(ISBLANK(Y118)),_xlfn.XLOOKUP(Y118,ud_biodiversity_site_type[lookupValue],ud_biodiversity_site_type[lookupKey],"ERROR"),""), "")</f>
        <v/>
      </c>
      <c r="AB118" s="3" t="str">
        <f>IF($A118="ADD",IF(NOT(ISBLANK(AA118)),_xlfn.XLOOKUP(AA118,ud_vegetation[lookupValue],ud_vegetation[lookupKey],"ERROR"),""), "")</f>
        <v/>
      </c>
      <c r="AD118" s="3" t="str">
        <f>IF($A118="ADD",IF(NOT(ISBLANK(AC118)),_xlfn.XLOOKUP(AC118,ud_area_function[lookupValue],ud_area_function[lookupKey],"ERROR"),""), "")</f>
        <v/>
      </c>
      <c r="AF118" s="3" t="str">
        <f>IF($A118="ADD",IF(NOT(ISBLANK(AE118)),_xlfn.XLOOKUP(AE118,ud_area_function[lookupValue],ud_area_function[lookupKey],"ERROR"),""), "")</f>
        <v/>
      </c>
      <c r="AH118" s="3" t="str">
        <f>IF($A118="ADD",IF(NOT(ISBLANK(AG118)),_xlfn.XLOOKUP(AG118,ud_management_objective[lookupValue],ud_management_objective[lookupKey],"ERROR"),""), "")</f>
        <v/>
      </c>
      <c r="AJ118" s="3" t="str">
        <f>IF($A118="ADD",IF(NOT(ISBLANK(AI118)),_xlfn.XLOOKUP(AI118,ud_management_type[lookupValue],ud_management_type[lookupKey],"ERROR"),""), "")</f>
        <v/>
      </c>
      <c r="AK118" s="7"/>
      <c r="AM118" s="3" t="str">
        <f>IF($A118="ADD",IF(NOT(ISBLANK(AL118)),_xlfn.XLOOKUP(AL118,ud_condition[lookupValue],ud_condition[lookupKey],"ERROR"),""), "")</f>
        <v/>
      </c>
      <c r="AO118" s="3" t="str">
        <f>IF($A118="ADD",IF(NOT(ISBLANK(AN118)),_xlfn.XLOOKUP(AN118,ud_condtion_target[lookupValue],ud_condtion_target[lookupKey],"ERROR"),""), "")</f>
        <v/>
      </c>
      <c r="AQ118" s="3" t="str">
        <f>IF($A118="ADD",IF(NOT(ISBLANK(AP118)),_xlfn.XLOOKUP(AP118,ud_condition[lookupValue],ud_condition[lookupKey],"ERROR"),""), "")</f>
        <v/>
      </c>
      <c r="AS118" s="3" t="str">
        <f>IF($A118="ADD",IF(NOT(ISBLANK(AR118)),_xlfn.XLOOKUP(AR118,ud_monitoring_participant[lookupValue],ud_monitoring_participant[lookupKey],"ERROR"),""), "")</f>
        <v/>
      </c>
      <c r="AW118" s="3" t="str">
        <f>IF($A118="ADD",IF(NOT(ISBLANK(AV118)),_xlfn.XLOOKUP(AV118,ud_biodiversity_risk_note[lookupValue],ud_biodiversity_risk_note[lookupKey],"ERROR"),""), "")</f>
        <v/>
      </c>
      <c r="AZ118" s="3" t="str">
        <f>IF($A118="ADD",IF(NOT(ISBLANK(AY118)),_xlfn.XLOOKUP(AY118,ud_pest_animal_management[lookupValue],ud_pest_animal_management[lookupKey],"ERROR"),""), "")</f>
        <v/>
      </c>
      <c r="BA118" s="8"/>
      <c r="BB118" s="4" t="str">
        <f t="shared" ca="1" si="9"/>
        <v/>
      </c>
      <c r="BD118" s="3" t="str">
        <f>IF($A118="ADD",IF(NOT(ISBLANK(BC118)),_xlfn.XLOOKUP(BC118,ud_managed_by[lookupValue],ud_managed_by[lookupKey],"ERROR"),""), "")</f>
        <v/>
      </c>
      <c r="BE118" s="9"/>
      <c r="BF118" s="3" t="str">
        <f t="shared" si="10"/>
        <v/>
      </c>
      <c r="BG118" s="3" t="str">
        <f>IF($A118="","",IF((AND($A118="ADD",OR(BF118="",BF118="Excellent"))),"1",(_xlfn.XLOOKUP(BF118,condition[lookupValue],condition[lookupKey],""))))</f>
        <v/>
      </c>
      <c r="BH118" s="8" t="str">
        <f t="shared" si="11"/>
        <v/>
      </c>
      <c r="BI118" s="7"/>
    </row>
    <row r="119" spans="2:6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6"/>
        <v/>
      </c>
      <c r="O119" s="4"/>
      <c r="Q119" s="3" t="str">
        <f>IF($A119="ADD",IF(NOT(ISBLANK(P119)),_xlfn.XLOOKUP(P119,len_adjust_rsn[lookupValue],len_adjust_rsn[lookupKey],"ERROR"),""), "")</f>
        <v/>
      </c>
      <c r="R119" s="6" t="str">
        <f t="shared" si="7"/>
        <v/>
      </c>
      <c r="S119" s="6"/>
      <c r="T119" s="6" t="str">
        <f t="shared" si="8"/>
        <v/>
      </c>
      <c r="U119" s="7"/>
      <c r="V119" s="7"/>
      <c r="X119" s="3" t="str">
        <f>IF($A119="ADD",IF(NOT(ISBLANK(W119)),_xlfn.XLOOKUP(W119,ud_buffer_type[lookupValue],ud_buffer_type[lookupKey],"ERROR"),""), "")</f>
        <v/>
      </c>
      <c r="Z119" s="3" t="str">
        <f>IF($A119="ADD",IF(NOT(ISBLANK(Y119)),_xlfn.XLOOKUP(Y119,ud_biodiversity_site_type[lookupValue],ud_biodiversity_site_type[lookupKey],"ERROR"),""), "")</f>
        <v/>
      </c>
      <c r="AB119" s="3" t="str">
        <f>IF($A119="ADD",IF(NOT(ISBLANK(AA119)),_xlfn.XLOOKUP(AA119,ud_vegetation[lookupValue],ud_vegetation[lookupKey],"ERROR"),""), "")</f>
        <v/>
      </c>
      <c r="AD119" s="3" t="str">
        <f>IF($A119="ADD",IF(NOT(ISBLANK(AC119)),_xlfn.XLOOKUP(AC119,ud_area_function[lookupValue],ud_area_function[lookupKey],"ERROR"),""), "")</f>
        <v/>
      </c>
      <c r="AF119" s="3" t="str">
        <f>IF($A119="ADD",IF(NOT(ISBLANK(AE119)),_xlfn.XLOOKUP(AE119,ud_area_function[lookupValue],ud_area_function[lookupKey],"ERROR"),""), "")</f>
        <v/>
      </c>
      <c r="AH119" s="3" t="str">
        <f>IF($A119="ADD",IF(NOT(ISBLANK(AG119)),_xlfn.XLOOKUP(AG119,ud_management_objective[lookupValue],ud_management_objective[lookupKey],"ERROR"),""), "")</f>
        <v/>
      </c>
      <c r="AJ119" s="3" t="str">
        <f>IF($A119="ADD",IF(NOT(ISBLANK(AI119)),_xlfn.XLOOKUP(AI119,ud_management_type[lookupValue],ud_management_type[lookupKey],"ERROR"),""), "")</f>
        <v/>
      </c>
      <c r="AK119" s="7"/>
      <c r="AM119" s="3" t="str">
        <f>IF($A119="ADD",IF(NOT(ISBLANK(AL119)),_xlfn.XLOOKUP(AL119,ud_condition[lookupValue],ud_condition[lookupKey],"ERROR"),""), "")</f>
        <v/>
      </c>
      <c r="AO119" s="3" t="str">
        <f>IF($A119="ADD",IF(NOT(ISBLANK(AN119)),_xlfn.XLOOKUP(AN119,ud_condtion_target[lookupValue],ud_condtion_target[lookupKey],"ERROR"),""), "")</f>
        <v/>
      </c>
      <c r="AQ119" s="3" t="str">
        <f>IF($A119="ADD",IF(NOT(ISBLANK(AP119)),_xlfn.XLOOKUP(AP119,ud_condition[lookupValue],ud_condition[lookupKey],"ERROR"),""), "")</f>
        <v/>
      </c>
      <c r="AS119" s="3" t="str">
        <f>IF($A119="ADD",IF(NOT(ISBLANK(AR119)),_xlfn.XLOOKUP(AR119,ud_monitoring_participant[lookupValue],ud_monitoring_participant[lookupKey],"ERROR"),""), "")</f>
        <v/>
      </c>
      <c r="AW119" s="3" t="str">
        <f>IF($A119="ADD",IF(NOT(ISBLANK(AV119)),_xlfn.XLOOKUP(AV119,ud_biodiversity_risk_note[lookupValue],ud_biodiversity_risk_note[lookupKey],"ERROR"),""), "")</f>
        <v/>
      </c>
      <c r="AZ119" s="3" t="str">
        <f>IF($A119="ADD",IF(NOT(ISBLANK(AY119)),_xlfn.XLOOKUP(AY119,ud_pest_animal_management[lookupValue],ud_pest_animal_management[lookupKey],"ERROR"),""), "")</f>
        <v/>
      </c>
      <c r="BA119" s="8"/>
      <c r="BB119" s="4" t="str">
        <f t="shared" ca="1" si="9"/>
        <v/>
      </c>
      <c r="BD119" s="3" t="str">
        <f>IF($A119="ADD",IF(NOT(ISBLANK(BC119)),_xlfn.XLOOKUP(BC119,ud_managed_by[lookupValue],ud_managed_by[lookupKey],"ERROR"),""), "")</f>
        <v/>
      </c>
      <c r="BE119" s="9"/>
      <c r="BF119" s="3" t="str">
        <f t="shared" si="10"/>
        <v/>
      </c>
      <c r="BG119" s="3" t="str">
        <f>IF($A119="","",IF((AND($A119="ADD",OR(BF119="",BF119="Excellent"))),"1",(_xlfn.XLOOKUP(BF119,condition[lookupValue],condition[lookupKey],""))))</f>
        <v/>
      </c>
      <c r="BH119" s="8" t="str">
        <f t="shared" si="11"/>
        <v/>
      </c>
      <c r="BI119" s="7"/>
    </row>
    <row r="120" spans="2:6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6"/>
        <v/>
      </c>
      <c r="O120" s="4"/>
      <c r="Q120" s="3" t="str">
        <f>IF($A120="ADD",IF(NOT(ISBLANK(P120)),_xlfn.XLOOKUP(P120,len_adjust_rsn[lookupValue],len_adjust_rsn[lookupKey],"ERROR"),""), "")</f>
        <v/>
      </c>
      <c r="R120" s="6" t="str">
        <f t="shared" si="7"/>
        <v/>
      </c>
      <c r="S120" s="6"/>
      <c r="T120" s="6" t="str">
        <f t="shared" si="8"/>
        <v/>
      </c>
      <c r="U120" s="7"/>
      <c r="V120" s="7"/>
      <c r="X120" s="3" t="str">
        <f>IF($A120="ADD",IF(NOT(ISBLANK(W120)),_xlfn.XLOOKUP(W120,ud_buffer_type[lookupValue],ud_buffer_type[lookupKey],"ERROR"),""), "")</f>
        <v/>
      </c>
      <c r="Z120" s="3" t="str">
        <f>IF($A120="ADD",IF(NOT(ISBLANK(Y120)),_xlfn.XLOOKUP(Y120,ud_biodiversity_site_type[lookupValue],ud_biodiversity_site_type[lookupKey],"ERROR"),""), "")</f>
        <v/>
      </c>
      <c r="AB120" s="3" t="str">
        <f>IF($A120="ADD",IF(NOT(ISBLANK(AA120)),_xlfn.XLOOKUP(AA120,ud_vegetation[lookupValue],ud_vegetation[lookupKey],"ERROR"),""), "")</f>
        <v/>
      </c>
      <c r="AD120" s="3" t="str">
        <f>IF($A120="ADD",IF(NOT(ISBLANK(AC120)),_xlfn.XLOOKUP(AC120,ud_area_function[lookupValue],ud_area_function[lookupKey],"ERROR"),""), "")</f>
        <v/>
      </c>
      <c r="AF120" s="3" t="str">
        <f>IF($A120="ADD",IF(NOT(ISBLANK(AE120)),_xlfn.XLOOKUP(AE120,ud_area_function[lookupValue],ud_area_function[lookupKey],"ERROR"),""), "")</f>
        <v/>
      </c>
      <c r="AH120" s="3" t="str">
        <f>IF($A120="ADD",IF(NOT(ISBLANK(AG120)),_xlfn.XLOOKUP(AG120,ud_management_objective[lookupValue],ud_management_objective[lookupKey],"ERROR"),""), "")</f>
        <v/>
      </c>
      <c r="AJ120" s="3" t="str">
        <f>IF($A120="ADD",IF(NOT(ISBLANK(AI120)),_xlfn.XLOOKUP(AI120,ud_management_type[lookupValue],ud_management_type[lookupKey],"ERROR"),""), "")</f>
        <v/>
      </c>
      <c r="AK120" s="7"/>
      <c r="AM120" s="3" t="str">
        <f>IF($A120="ADD",IF(NOT(ISBLANK(AL120)),_xlfn.XLOOKUP(AL120,ud_condition[lookupValue],ud_condition[lookupKey],"ERROR"),""), "")</f>
        <v/>
      </c>
      <c r="AO120" s="3" t="str">
        <f>IF($A120="ADD",IF(NOT(ISBLANK(AN120)),_xlfn.XLOOKUP(AN120,ud_condtion_target[lookupValue],ud_condtion_target[lookupKey],"ERROR"),""), "")</f>
        <v/>
      </c>
      <c r="AQ120" s="3" t="str">
        <f>IF($A120="ADD",IF(NOT(ISBLANK(AP120)),_xlfn.XLOOKUP(AP120,ud_condition[lookupValue],ud_condition[lookupKey],"ERROR"),""), "")</f>
        <v/>
      </c>
      <c r="AS120" s="3" t="str">
        <f>IF($A120="ADD",IF(NOT(ISBLANK(AR120)),_xlfn.XLOOKUP(AR120,ud_monitoring_participant[lookupValue],ud_monitoring_participant[lookupKey],"ERROR"),""), "")</f>
        <v/>
      </c>
      <c r="AW120" s="3" t="str">
        <f>IF($A120="ADD",IF(NOT(ISBLANK(AV120)),_xlfn.XLOOKUP(AV120,ud_biodiversity_risk_note[lookupValue],ud_biodiversity_risk_note[lookupKey],"ERROR"),""), "")</f>
        <v/>
      </c>
      <c r="AZ120" s="3" t="str">
        <f>IF($A120="ADD",IF(NOT(ISBLANK(AY120)),_xlfn.XLOOKUP(AY120,ud_pest_animal_management[lookupValue],ud_pest_animal_management[lookupKey],"ERROR"),""), "")</f>
        <v/>
      </c>
      <c r="BA120" s="8"/>
      <c r="BB120" s="4" t="str">
        <f t="shared" ca="1" si="9"/>
        <v/>
      </c>
      <c r="BD120" s="3" t="str">
        <f>IF($A120="ADD",IF(NOT(ISBLANK(BC120)),_xlfn.XLOOKUP(BC120,ud_managed_by[lookupValue],ud_managed_by[lookupKey],"ERROR"),""), "")</f>
        <v/>
      </c>
      <c r="BE120" s="9"/>
      <c r="BF120" s="3" t="str">
        <f t="shared" si="10"/>
        <v/>
      </c>
      <c r="BG120" s="3" t="str">
        <f>IF($A120="","",IF((AND($A120="ADD",OR(BF120="",BF120="Excellent"))),"1",(_xlfn.XLOOKUP(BF120,condition[lookupValue],condition[lookupKey],""))))</f>
        <v/>
      </c>
      <c r="BH120" s="8" t="str">
        <f t="shared" si="11"/>
        <v/>
      </c>
      <c r="BI120" s="7"/>
    </row>
    <row r="121" spans="2:6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6"/>
        <v/>
      </c>
      <c r="O121" s="4"/>
      <c r="Q121" s="3" t="str">
        <f>IF($A121="ADD",IF(NOT(ISBLANK(P121)),_xlfn.XLOOKUP(P121,len_adjust_rsn[lookupValue],len_adjust_rsn[lookupKey],"ERROR"),""), "")</f>
        <v/>
      </c>
      <c r="R121" s="6" t="str">
        <f t="shared" si="7"/>
        <v/>
      </c>
      <c r="S121" s="6"/>
      <c r="T121" s="6" t="str">
        <f t="shared" si="8"/>
        <v/>
      </c>
      <c r="U121" s="7"/>
      <c r="V121" s="7"/>
      <c r="X121" s="3" t="str">
        <f>IF($A121="ADD",IF(NOT(ISBLANK(W121)),_xlfn.XLOOKUP(W121,ud_buffer_type[lookupValue],ud_buffer_type[lookupKey],"ERROR"),""), "")</f>
        <v/>
      </c>
      <c r="Z121" s="3" t="str">
        <f>IF($A121="ADD",IF(NOT(ISBLANK(Y121)),_xlfn.XLOOKUP(Y121,ud_biodiversity_site_type[lookupValue],ud_biodiversity_site_type[lookupKey],"ERROR"),""), "")</f>
        <v/>
      </c>
      <c r="AB121" s="3" t="str">
        <f>IF($A121="ADD",IF(NOT(ISBLANK(AA121)),_xlfn.XLOOKUP(AA121,ud_vegetation[lookupValue],ud_vegetation[lookupKey],"ERROR"),""), "")</f>
        <v/>
      </c>
      <c r="AD121" s="3" t="str">
        <f>IF($A121="ADD",IF(NOT(ISBLANK(AC121)),_xlfn.XLOOKUP(AC121,ud_area_function[lookupValue],ud_area_function[lookupKey],"ERROR"),""), "")</f>
        <v/>
      </c>
      <c r="AF121" s="3" t="str">
        <f>IF($A121="ADD",IF(NOT(ISBLANK(AE121)),_xlfn.XLOOKUP(AE121,ud_area_function[lookupValue],ud_area_function[lookupKey],"ERROR"),""), "")</f>
        <v/>
      </c>
      <c r="AH121" s="3" t="str">
        <f>IF($A121="ADD",IF(NOT(ISBLANK(AG121)),_xlfn.XLOOKUP(AG121,ud_management_objective[lookupValue],ud_management_objective[lookupKey],"ERROR"),""), "")</f>
        <v/>
      </c>
      <c r="AJ121" s="3" t="str">
        <f>IF($A121="ADD",IF(NOT(ISBLANK(AI121)),_xlfn.XLOOKUP(AI121,ud_management_type[lookupValue],ud_management_type[lookupKey],"ERROR"),""), "")</f>
        <v/>
      </c>
      <c r="AK121" s="7"/>
      <c r="AM121" s="3" t="str">
        <f>IF($A121="ADD",IF(NOT(ISBLANK(AL121)),_xlfn.XLOOKUP(AL121,ud_condition[lookupValue],ud_condition[lookupKey],"ERROR"),""), "")</f>
        <v/>
      </c>
      <c r="AO121" s="3" t="str">
        <f>IF($A121="ADD",IF(NOT(ISBLANK(AN121)),_xlfn.XLOOKUP(AN121,ud_condtion_target[lookupValue],ud_condtion_target[lookupKey],"ERROR"),""), "")</f>
        <v/>
      </c>
      <c r="AQ121" s="3" t="str">
        <f>IF($A121="ADD",IF(NOT(ISBLANK(AP121)),_xlfn.XLOOKUP(AP121,ud_condition[lookupValue],ud_condition[lookupKey],"ERROR"),""), "")</f>
        <v/>
      </c>
      <c r="AS121" s="3" t="str">
        <f>IF($A121="ADD",IF(NOT(ISBLANK(AR121)),_xlfn.XLOOKUP(AR121,ud_monitoring_participant[lookupValue],ud_monitoring_participant[lookupKey],"ERROR"),""), "")</f>
        <v/>
      </c>
      <c r="AW121" s="3" t="str">
        <f>IF($A121="ADD",IF(NOT(ISBLANK(AV121)),_xlfn.XLOOKUP(AV121,ud_biodiversity_risk_note[lookupValue],ud_biodiversity_risk_note[lookupKey],"ERROR"),""), "")</f>
        <v/>
      </c>
      <c r="AZ121" s="3" t="str">
        <f>IF($A121="ADD",IF(NOT(ISBLANK(AY121)),_xlfn.XLOOKUP(AY121,ud_pest_animal_management[lookupValue],ud_pest_animal_management[lookupKey],"ERROR"),""), "")</f>
        <v/>
      </c>
      <c r="BA121" s="8"/>
      <c r="BB121" s="4" t="str">
        <f t="shared" ca="1" si="9"/>
        <v/>
      </c>
      <c r="BD121" s="3" t="str">
        <f>IF($A121="ADD",IF(NOT(ISBLANK(BC121)),_xlfn.XLOOKUP(BC121,ud_managed_by[lookupValue],ud_managed_by[lookupKey],"ERROR"),""), "")</f>
        <v/>
      </c>
      <c r="BE121" s="9"/>
      <c r="BF121" s="3" t="str">
        <f t="shared" si="10"/>
        <v/>
      </c>
      <c r="BG121" s="3" t="str">
        <f>IF($A121="","",IF((AND($A121="ADD",OR(BF121="",BF121="Excellent"))),"1",(_xlfn.XLOOKUP(BF121,condition[lookupValue],condition[lookupKey],""))))</f>
        <v/>
      </c>
      <c r="BH121" s="8" t="str">
        <f t="shared" si="11"/>
        <v/>
      </c>
      <c r="BI121" s="7"/>
    </row>
    <row r="122" spans="2:6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6"/>
        <v/>
      </c>
      <c r="O122" s="4"/>
      <c r="Q122" s="3" t="str">
        <f>IF($A122="ADD",IF(NOT(ISBLANK(P122)),_xlfn.XLOOKUP(P122,len_adjust_rsn[lookupValue],len_adjust_rsn[lookupKey],"ERROR"),""), "")</f>
        <v/>
      </c>
      <c r="R122" s="6" t="str">
        <f t="shared" si="7"/>
        <v/>
      </c>
      <c r="S122" s="6"/>
      <c r="T122" s="6" t="str">
        <f t="shared" si="8"/>
        <v/>
      </c>
      <c r="U122" s="7"/>
      <c r="V122" s="7"/>
      <c r="X122" s="3" t="str">
        <f>IF($A122="ADD",IF(NOT(ISBLANK(W122)),_xlfn.XLOOKUP(W122,ud_buffer_type[lookupValue],ud_buffer_type[lookupKey],"ERROR"),""), "")</f>
        <v/>
      </c>
      <c r="Z122" s="3" t="str">
        <f>IF($A122="ADD",IF(NOT(ISBLANK(Y122)),_xlfn.XLOOKUP(Y122,ud_biodiversity_site_type[lookupValue],ud_biodiversity_site_type[lookupKey],"ERROR"),""), "")</f>
        <v/>
      </c>
      <c r="AB122" s="3" t="str">
        <f>IF($A122="ADD",IF(NOT(ISBLANK(AA122)),_xlfn.XLOOKUP(AA122,ud_vegetation[lookupValue],ud_vegetation[lookupKey],"ERROR"),""), "")</f>
        <v/>
      </c>
      <c r="AD122" s="3" t="str">
        <f>IF($A122="ADD",IF(NOT(ISBLANK(AC122)),_xlfn.XLOOKUP(AC122,ud_area_function[lookupValue],ud_area_function[lookupKey],"ERROR"),""), "")</f>
        <v/>
      </c>
      <c r="AF122" s="3" t="str">
        <f>IF($A122="ADD",IF(NOT(ISBLANK(AE122)),_xlfn.XLOOKUP(AE122,ud_area_function[lookupValue],ud_area_function[lookupKey],"ERROR"),""), "")</f>
        <v/>
      </c>
      <c r="AH122" s="3" t="str">
        <f>IF($A122="ADD",IF(NOT(ISBLANK(AG122)),_xlfn.XLOOKUP(AG122,ud_management_objective[lookupValue],ud_management_objective[lookupKey],"ERROR"),""), "")</f>
        <v/>
      </c>
      <c r="AJ122" s="3" t="str">
        <f>IF($A122="ADD",IF(NOT(ISBLANK(AI122)),_xlfn.XLOOKUP(AI122,ud_management_type[lookupValue],ud_management_type[lookupKey],"ERROR"),""), "")</f>
        <v/>
      </c>
      <c r="AK122" s="7"/>
      <c r="AM122" s="3" t="str">
        <f>IF($A122="ADD",IF(NOT(ISBLANK(AL122)),_xlfn.XLOOKUP(AL122,ud_condition[lookupValue],ud_condition[lookupKey],"ERROR"),""), "")</f>
        <v/>
      </c>
      <c r="AO122" s="3" t="str">
        <f>IF($A122="ADD",IF(NOT(ISBLANK(AN122)),_xlfn.XLOOKUP(AN122,ud_condtion_target[lookupValue],ud_condtion_target[lookupKey],"ERROR"),""), "")</f>
        <v/>
      </c>
      <c r="AQ122" s="3" t="str">
        <f>IF($A122="ADD",IF(NOT(ISBLANK(AP122)),_xlfn.XLOOKUP(AP122,ud_condition[lookupValue],ud_condition[lookupKey],"ERROR"),""), "")</f>
        <v/>
      </c>
      <c r="AS122" s="3" t="str">
        <f>IF($A122="ADD",IF(NOT(ISBLANK(AR122)),_xlfn.XLOOKUP(AR122,ud_monitoring_participant[lookupValue],ud_monitoring_participant[lookupKey],"ERROR"),""), "")</f>
        <v/>
      </c>
      <c r="AW122" s="3" t="str">
        <f>IF($A122="ADD",IF(NOT(ISBLANK(AV122)),_xlfn.XLOOKUP(AV122,ud_biodiversity_risk_note[lookupValue],ud_biodiversity_risk_note[lookupKey],"ERROR"),""), "")</f>
        <v/>
      </c>
      <c r="AZ122" s="3" t="str">
        <f>IF($A122="ADD",IF(NOT(ISBLANK(AY122)),_xlfn.XLOOKUP(AY122,ud_pest_animal_management[lookupValue],ud_pest_animal_management[lookupKey],"ERROR"),""), "")</f>
        <v/>
      </c>
      <c r="BA122" s="8"/>
      <c r="BB122" s="4" t="str">
        <f t="shared" ca="1" si="9"/>
        <v/>
      </c>
      <c r="BD122" s="3" t="str">
        <f>IF($A122="ADD",IF(NOT(ISBLANK(BC122)),_xlfn.XLOOKUP(BC122,ud_managed_by[lookupValue],ud_managed_by[lookupKey],"ERROR"),""), "")</f>
        <v/>
      </c>
      <c r="BE122" s="9"/>
      <c r="BF122" s="3" t="str">
        <f t="shared" si="10"/>
        <v/>
      </c>
      <c r="BG122" s="3" t="str">
        <f>IF($A122="","",IF((AND($A122="ADD",OR(BF122="",BF122="Excellent"))),"1",(_xlfn.XLOOKUP(BF122,condition[lookupValue],condition[lookupKey],""))))</f>
        <v/>
      </c>
      <c r="BH122" s="8" t="str">
        <f t="shared" si="11"/>
        <v/>
      </c>
      <c r="BI122" s="7"/>
    </row>
    <row r="123" spans="2:6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6"/>
        <v/>
      </c>
      <c r="O123" s="4"/>
      <c r="Q123" s="3" t="str">
        <f>IF($A123="ADD",IF(NOT(ISBLANK(P123)),_xlfn.XLOOKUP(P123,len_adjust_rsn[lookupValue],len_adjust_rsn[lookupKey],"ERROR"),""), "")</f>
        <v/>
      </c>
      <c r="R123" s="6" t="str">
        <f t="shared" si="7"/>
        <v/>
      </c>
      <c r="S123" s="6"/>
      <c r="T123" s="6" t="str">
        <f t="shared" si="8"/>
        <v/>
      </c>
      <c r="U123" s="7"/>
      <c r="V123" s="7"/>
      <c r="X123" s="3" t="str">
        <f>IF($A123="ADD",IF(NOT(ISBLANK(W123)),_xlfn.XLOOKUP(W123,ud_buffer_type[lookupValue],ud_buffer_type[lookupKey],"ERROR"),""), "")</f>
        <v/>
      </c>
      <c r="Z123" s="3" t="str">
        <f>IF($A123="ADD",IF(NOT(ISBLANK(Y123)),_xlfn.XLOOKUP(Y123,ud_biodiversity_site_type[lookupValue],ud_biodiversity_site_type[lookupKey],"ERROR"),""), "")</f>
        <v/>
      </c>
      <c r="AB123" s="3" t="str">
        <f>IF($A123="ADD",IF(NOT(ISBLANK(AA123)),_xlfn.XLOOKUP(AA123,ud_vegetation[lookupValue],ud_vegetation[lookupKey],"ERROR"),""), "")</f>
        <v/>
      </c>
      <c r="AD123" s="3" t="str">
        <f>IF($A123="ADD",IF(NOT(ISBLANK(AC123)),_xlfn.XLOOKUP(AC123,ud_area_function[lookupValue],ud_area_function[lookupKey],"ERROR"),""), "")</f>
        <v/>
      </c>
      <c r="AF123" s="3" t="str">
        <f>IF($A123="ADD",IF(NOT(ISBLANK(AE123)),_xlfn.XLOOKUP(AE123,ud_area_function[lookupValue],ud_area_function[lookupKey],"ERROR"),""), "")</f>
        <v/>
      </c>
      <c r="AH123" s="3" t="str">
        <f>IF($A123="ADD",IF(NOT(ISBLANK(AG123)),_xlfn.XLOOKUP(AG123,ud_management_objective[lookupValue],ud_management_objective[lookupKey],"ERROR"),""), "")</f>
        <v/>
      </c>
      <c r="AJ123" s="3" t="str">
        <f>IF($A123="ADD",IF(NOT(ISBLANK(AI123)),_xlfn.XLOOKUP(AI123,ud_management_type[lookupValue],ud_management_type[lookupKey],"ERROR"),""), "")</f>
        <v/>
      </c>
      <c r="AK123" s="7"/>
      <c r="AM123" s="3" t="str">
        <f>IF($A123="ADD",IF(NOT(ISBLANK(AL123)),_xlfn.XLOOKUP(AL123,ud_condition[lookupValue],ud_condition[lookupKey],"ERROR"),""), "")</f>
        <v/>
      </c>
      <c r="AO123" s="3" t="str">
        <f>IF($A123="ADD",IF(NOT(ISBLANK(AN123)),_xlfn.XLOOKUP(AN123,ud_condtion_target[lookupValue],ud_condtion_target[lookupKey],"ERROR"),""), "")</f>
        <v/>
      </c>
      <c r="AQ123" s="3" t="str">
        <f>IF($A123="ADD",IF(NOT(ISBLANK(AP123)),_xlfn.XLOOKUP(AP123,ud_condition[lookupValue],ud_condition[lookupKey],"ERROR"),""), "")</f>
        <v/>
      </c>
      <c r="AS123" s="3" t="str">
        <f>IF($A123="ADD",IF(NOT(ISBLANK(AR123)),_xlfn.XLOOKUP(AR123,ud_monitoring_participant[lookupValue],ud_monitoring_participant[lookupKey],"ERROR"),""), "")</f>
        <v/>
      </c>
      <c r="AW123" s="3" t="str">
        <f>IF($A123="ADD",IF(NOT(ISBLANK(AV123)),_xlfn.XLOOKUP(AV123,ud_biodiversity_risk_note[lookupValue],ud_biodiversity_risk_note[lookupKey],"ERROR"),""), "")</f>
        <v/>
      </c>
      <c r="AZ123" s="3" t="str">
        <f>IF($A123="ADD",IF(NOT(ISBLANK(AY123)),_xlfn.XLOOKUP(AY123,ud_pest_animal_management[lookupValue],ud_pest_animal_management[lookupKey],"ERROR"),""), "")</f>
        <v/>
      </c>
      <c r="BA123" s="8"/>
      <c r="BB123" s="4" t="str">
        <f t="shared" ca="1" si="9"/>
        <v/>
      </c>
      <c r="BD123" s="3" t="str">
        <f>IF($A123="ADD",IF(NOT(ISBLANK(BC123)),_xlfn.XLOOKUP(BC123,ud_managed_by[lookupValue],ud_managed_by[lookupKey],"ERROR"),""), "")</f>
        <v/>
      </c>
      <c r="BE123" s="9"/>
      <c r="BF123" s="3" t="str">
        <f t="shared" si="10"/>
        <v/>
      </c>
      <c r="BG123" s="3" t="str">
        <f>IF($A123="","",IF((AND($A123="ADD",OR(BF123="",BF123="Excellent"))),"1",(_xlfn.XLOOKUP(BF123,condition[lookupValue],condition[lookupKey],""))))</f>
        <v/>
      </c>
      <c r="BH123" s="8" t="str">
        <f t="shared" si="11"/>
        <v/>
      </c>
      <c r="BI123" s="7"/>
    </row>
    <row r="124" spans="2:6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6"/>
        <v/>
      </c>
      <c r="O124" s="4"/>
      <c r="Q124" s="3" t="str">
        <f>IF($A124="ADD",IF(NOT(ISBLANK(P124)),_xlfn.XLOOKUP(P124,len_adjust_rsn[lookupValue],len_adjust_rsn[lookupKey],"ERROR"),""), "")</f>
        <v/>
      </c>
      <c r="R124" s="6" t="str">
        <f t="shared" si="7"/>
        <v/>
      </c>
      <c r="S124" s="6"/>
      <c r="T124" s="6" t="str">
        <f t="shared" si="8"/>
        <v/>
      </c>
      <c r="U124" s="7"/>
      <c r="V124" s="7"/>
      <c r="X124" s="3" t="str">
        <f>IF($A124="ADD",IF(NOT(ISBLANK(W124)),_xlfn.XLOOKUP(W124,ud_buffer_type[lookupValue],ud_buffer_type[lookupKey],"ERROR"),""), "")</f>
        <v/>
      </c>
      <c r="Z124" s="3" t="str">
        <f>IF($A124="ADD",IF(NOT(ISBLANK(Y124)),_xlfn.XLOOKUP(Y124,ud_biodiversity_site_type[lookupValue],ud_biodiversity_site_type[lookupKey],"ERROR"),""), "")</f>
        <v/>
      </c>
      <c r="AB124" s="3" t="str">
        <f>IF($A124="ADD",IF(NOT(ISBLANK(AA124)),_xlfn.XLOOKUP(AA124,ud_vegetation[lookupValue],ud_vegetation[lookupKey],"ERROR"),""), "")</f>
        <v/>
      </c>
      <c r="AD124" s="3" t="str">
        <f>IF($A124="ADD",IF(NOT(ISBLANK(AC124)),_xlfn.XLOOKUP(AC124,ud_area_function[lookupValue],ud_area_function[lookupKey],"ERROR"),""), "")</f>
        <v/>
      </c>
      <c r="AF124" s="3" t="str">
        <f>IF($A124="ADD",IF(NOT(ISBLANK(AE124)),_xlfn.XLOOKUP(AE124,ud_area_function[lookupValue],ud_area_function[lookupKey],"ERROR"),""), "")</f>
        <v/>
      </c>
      <c r="AH124" s="3" t="str">
        <f>IF($A124="ADD",IF(NOT(ISBLANK(AG124)),_xlfn.XLOOKUP(AG124,ud_management_objective[lookupValue],ud_management_objective[lookupKey],"ERROR"),""), "")</f>
        <v/>
      </c>
      <c r="AJ124" s="3" t="str">
        <f>IF($A124="ADD",IF(NOT(ISBLANK(AI124)),_xlfn.XLOOKUP(AI124,ud_management_type[lookupValue],ud_management_type[lookupKey],"ERROR"),""), "")</f>
        <v/>
      </c>
      <c r="AK124" s="7"/>
      <c r="AM124" s="3" t="str">
        <f>IF($A124="ADD",IF(NOT(ISBLANK(AL124)),_xlfn.XLOOKUP(AL124,ud_condition[lookupValue],ud_condition[lookupKey],"ERROR"),""), "")</f>
        <v/>
      </c>
      <c r="AO124" s="3" t="str">
        <f>IF($A124="ADD",IF(NOT(ISBLANK(AN124)),_xlfn.XLOOKUP(AN124,ud_condtion_target[lookupValue],ud_condtion_target[lookupKey],"ERROR"),""), "")</f>
        <v/>
      </c>
      <c r="AQ124" s="3" t="str">
        <f>IF($A124="ADD",IF(NOT(ISBLANK(AP124)),_xlfn.XLOOKUP(AP124,ud_condition[lookupValue],ud_condition[lookupKey],"ERROR"),""), "")</f>
        <v/>
      </c>
      <c r="AS124" s="3" t="str">
        <f>IF($A124="ADD",IF(NOT(ISBLANK(AR124)),_xlfn.XLOOKUP(AR124,ud_monitoring_participant[lookupValue],ud_monitoring_participant[lookupKey],"ERROR"),""), "")</f>
        <v/>
      </c>
      <c r="AW124" s="3" t="str">
        <f>IF($A124="ADD",IF(NOT(ISBLANK(AV124)),_xlfn.XLOOKUP(AV124,ud_biodiversity_risk_note[lookupValue],ud_biodiversity_risk_note[lookupKey],"ERROR"),""), "")</f>
        <v/>
      </c>
      <c r="AZ124" s="3" t="str">
        <f>IF($A124="ADD",IF(NOT(ISBLANK(AY124)),_xlfn.XLOOKUP(AY124,ud_pest_animal_management[lookupValue],ud_pest_animal_management[lookupKey],"ERROR"),""), "")</f>
        <v/>
      </c>
      <c r="BA124" s="8"/>
      <c r="BB124" s="4" t="str">
        <f t="shared" ca="1" si="9"/>
        <v/>
      </c>
      <c r="BD124" s="3" t="str">
        <f>IF($A124="ADD",IF(NOT(ISBLANK(BC124)),_xlfn.XLOOKUP(BC124,ud_managed_by[lookupValue],ud_managed_by[lookupKey],"ERROR"),""), "")</f>
        <v/>
      </c>
      <c r="BE124" s="9"/>
      <c r="BF124" s="3" t="str">
        <f t="shared" si="10"/>
        <v/>
      </c>
      <c r="BG124" s="3" t="str">
        <f>IF($A124="","",IF((AND($A124="ADD",OR(BF124="",BF124="Excellent"))),"1",(_xlfn.XLOOKUP(BF124,condition[lookupValue],condition[lookupKey],""))))</f>
        <v/>
      </c>
      <c r="BH124" s="8" t="str">
        <f t="shared" si="11"/>
        <v/>
      </c>
      <c r="BI124" s="7"/>
    </row>
    <row r="125" spans="2:6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6"/>
        <v/>
      </c>
      <c r="O125" s="4"/>
      <c r="Q125" s="3" t="str">
        <f>IF($A125="ADD",IF(NOT(ISBLANK(P125)),_xlfn.XLOOKUP(P125,len_adjust_rsn[lookupValue],len_adjust_rsn[lookupKey],"ERROR"),""), "")</f>
        <v/>
      </c>
      <c r="R125" s="6" t="str">
        <f t="shared" si="7"/>
        <v/>
      </c>
      <c r="S125" s="6"/>
      <c r="T125" s="6" t="str">
        <f t="shared" si="8"/>
        <v/>
      </c>
      <c r="U125" s="7"/>
      <c r="V125" s="7"/>
      <c r="X125" s="3" t="str">
        <f>IF($A125="ADD",IF(NOT(ISBLANK(W125)),_xlfn.XLOOKUP(W125,ud_buffer_type[lookupValue],ud_buffer_type[lookupKey],"ERROR"),""), "")</f>
        <v/>
      </c>
      <c r="Z125" s="3" t="str">
        <f>IF($A125="ADD",IF(NOT(ISBLANK(Y125)),_xlfn.XLOOKUP(Y125,ud_biodiversity_site_type[lookupValue],ud_biodiversity_site_type[lookupKey],"ERROR"),""), "")</f>
        <v/>
      </c>
      <c r="AB125" s="3" t="str">
        <f>IF($A125="ADD",IF(NOT(ISBLANK(AA125)),_xlfn.XLOOKUP(AA125,ud_vegetation[lookupValue],ud_vegetation[lookupKey],"ERROR"),""), "")</f>
        <v/>
      </c>
      <c r="AD125" s="3" t="str">
        <f>IF($A125="ADD",IF(NOT(ISBLANK(AC125)),_xlfn.XLOOKUP(AC125,ud_area_function[lookupValue],ud_area_function[lookupKey],"ERROR"),""), "")</f>
        <v/>
      </c>
      <c r="AF125" s="3" t="str">
        <f>IF($A125="ADD",IF(NOT(ISBLANK(AE125)),_xlfn.XLOOKUP(AE125,ud_area_function[lookupValue],ud_area_function[lookupKey],"ERROR"),""), "")</f>
        <v/>
      </c>
      <c r="AH125" s="3" t="str">
        <f>IF($A125="ADD",IF(NOT(ISBLANK(AG125)),_xlfn.XLOOKUP(AG125,ud_management_objective[lookupValue],ud_management_objective[lookupKey],"ERROR"),""), "")</f>
        <v/>
      </c>
      <c r="AJ125" s="3" t="str">
        <f>IF($A125="ADD",IF(NOT(ISBLANK(AI125)),_xlfn.XLOOKUP(AI125,ud_management_type[lookupValue],ud_management_type[lookupKey],"ERROR"),""), "")</f>
        <v/>
      </c>
      <c r="AK125" s="7"/>
      <c r="AM125" s="3" t="str">
        <f>IF($A125="ADD",IF(NOT(ISBLANK(AL125)),_xlfn.XLOOKUP(AL125,ud_condition[lookupValue],ud_condition[lookupKey],"ERROR"),""), "")</f>
        <v/>
      </c>
      <c r="AO125" s="3" t="str">
        <f>IF($A125="ADD",IF(NOT(ISBLANK(AN125)),_xlfn.XLOOKUP(AN125,ud_condtion_target[lookupValue],ud_condtion_target[lookupKey],"ERROR"),""), "")</f>
        <v/>
      </c>
      <c r="AQ125" s="3" t="str">
        <f>IF($A125="ADD",IF(NOT(ISBLANK(AP125)),_xlfn.XLOOKUP(AP125,ud_condition[lookupValue],ud_condition[lookupKey],"ERROR"),""), "")</f>
        <v/>
      </c>
      <c r="AS125" s="3" t="str">
        <f>IF($A125="ADD",IF(NOT(ISBLANK(AR125)),_xlfn.XLOOKUP(AR125,ud_monitoring_participant[lookupValue],ud_monitoring_participant[lookupKey],"ERROR"),""), "")</f>
        <v/>
      </c>
      <c r="AW125" s="3" t="str">
        <f>IF($A125="ADD",IF(NOT(ISBLANK(AV125)),_xlfn.XLOOKUP(AV125,ud_biodiversity_risk_note[lookupValue],ud_biodiversity_risk_note[lookupKey],"ERROR"),""), "")</f>
        <v/>
      </c>
      <c r="AZ125" s="3" t="str">
        <f>IF($A125="ADD",IF(NOT(ISBLANK(AY125)),_xlfn.XLOOKUP(AY125,ud_pest_animal_management[lookupValue],ud_pest_animal_management[lookupKey],"ERROR"),""), "")</f>
        <v/>
      </c>
      <c r="BA125" s="8"/>
      <c r="BB125" s="4" t="str">
        <f t="shared" ca="1" si="9"/>
        <v/>
      </c>
      <c r="BD125" s="3" t="str">
        <f>IF($A125="ADD",IF(NOT(ISBLANK(BC125)),_xlfn.XLOOKUP(BC125,ud_managed_by[lookupValue],ud_managed_by[lookupKey],"ERROR"),""), "")</f>
        <v/>
      </c>
      <c r="BE125" s="9"/>
      <c r="BF125" s="3" t="str">
        <f t="shared" si="10"/>
        <v/>
      </c>
      <c r="BG125" s="3" t="str">
        <f>IF($A125="","",IF((AND($A125="ADD",OR(BF125="",BF125="Excellent"))),"1",(_xlfn.XLOOKUP(BF125,condition[lookupValue],condition[lookupKey],""))))</f>
        <v/>
      </c>
      <c r="BH125" s="8" t="str">
        <f t="shared" si="11"/>
        <v/>
      </c>
      <c r="BI125" s="7"/>
    </row>
    <row r="126" spans="2:6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6"/>
        <v/>
      </c>
      <c r="O126" s="4"/>
      <c r="Q126" s="3" t="str">
        <f>IF($A126="ADD",IF(NOT(ISBLANK(P126)),_xlfn.XLOOKUP(P126,len_adjust_rsn[lookupValue],len_adjust_rsn[lookupKey],"ERROR"),""), "")</f>
        <v/>
      </c>
      <c r="R126" s="6" t="str">
        <f t="shared" si="7"/>
        <v/>
      </c>
      <c r="S126" s="6"/>
      <c r="T126" s="6" t="str">
        <f t="shared" si="8"/>
        <v/>
      </c>
      <c r="U126" s="7"/>
      <c r="V126" s="7"/>
      <c r="X126" s="3" t="str">
        <f>IF($A126="ADD",IF(NOT(ISBLANK(W126)),_xlfn.XLOOKUP(W126,ud_buffer_type[lookupValue],ud_buffer_type[lookupKey],"ERROR"),""), "")</f>
        <v/>
      </c>
      <c r="Z126" s="3" t="str">
        <f>IF($A126="ADD",IF(NOT(ISBLANK(Y126)),_xlfn.XLOOKUP(Y126,ud_biodiversity_site_type[lookupValue],ud_biodiversity_site_type[lookupKey],"ERROR"),""), "")</f>
        <v/>
      </c>
      <c r="AB126" s="3" t="str">
        <f>IF($A126="ADD",IF(NOT(ISBLANK(AA126)),_xlfn.XLOOKUP(AA126,ud_vegetation[lookupValue],ud_vegetation[lookupKey],"ERROR"),""), "")</f>
        <v/>
      </c>
      <c r="AD126" s="3" t="str">
        <f>IF($A126="ADD",IF(NOT(ISBLANK(AC126)),_xlfn.XLOOKUP(AC126,ud_area_function[lookupValue],ud_area_function[lookupKey],"ERROR"),""), "")</f>
        <v/>
      </c>
      <c r="AF126" s="3" t="str">
        <f>IF($A126="ADD",IF(NOT(ISBLANK(AE126)),_xlfn.XLOOKUP(AE126,ud_area_function[lookupValue],ud_area_function[lookupKey],"ERROR"),""), "")</f>
        <v/>
      </c>
      <c r="AH126" s="3" t="str">
        <f>IF($A126="ADD",IF(NOT(ISBLANK(AG126)),_xlfn.XLOOKUP(AG126,ud_management_objective[lookupValue],ud_management_objective[lookupKey],"ERROR"),""), "")</f>
        <v/>
      </c>
      <c r="AJ126" s="3" t="str">
        <f>IF($A126="ADD",IF(NOT(ISBLANK(AI126)),_xlfn.XLOOKUP(AI126,ud_management_type[lookupValue],ud_management_type[lookupKey],"ERROR"),""), "")</f>
        <v/>
      </c>
      <c r="AK126" s="7"/>
      <c r="AM126" s="3" t="str">
        <f>IF($A126="ADD",IF(NOT(ISBLANK(AL126)),_xlfn.XLOOKUP(AL126,ud_condition[lookupValue],ud_condition[lookupKey],"ERROR"),""), "")</f>
        <v/>
      </c>
      <c r="AO126" s="3" t="str">
        <f>IF($A126="ADD",IF(NOT(ISBLANK(AN126)),_xlfn.XLOOKUP(AN126,ud_condtion_target[lookupValue],ud_condtion_target[lookupKey],"ERROR"),""), "")</f>
        <v/>
      </c>
      <c r="AQ126" s="3" t="str">
        <f>IF($A126="ADD",IF(NOT(ISBLANK(AP126)),_xlfn.XLOOKUP(AP126,ud_condition[lookupValue],ud_condition[lookupKey],"ERROR"),""), "")</f>
        <v/>
      </c>
      <c r="AS126" s="3" t="str">
        <f>IF($A126="ADD",IF(NOT(ISBLANK(AR126)),_xlfn.XLOOKUP(AR126,ud_monitoring_participant[lookupValue],ud_monitoring_participant[lookupKey],"ERROR"),""), "")</f>
        <v/>
      </c>
      <c r="AW126" s="3" t="str">
        <f>IF($A126="ADD",IF(NOT(ISBLANK(AV126)),_xlfn.XLOOKUP(AV126,ud_biodiversity_risk_note[lookupValue],ud_biodiversity_risk_note[lookupKey],"ERROR"),""), "")</f>
        <v/>
      </c>
      <c r="AZ126" s="3" t="str">
        <f>IF($A126="ADD",IF(NOT(ISBLANK(AY126)),_xlfn.XLOOKUP(AY126,ud_pest_animal_management[lookupValue],ud_pest_animal_management[lookupKey],"ERROR"),""), "")</f>
        <v/>
      </c>
      <c r="BA126" s="8"/>
      <c r="BB126" s="4" t="str">
        <f t="shared" ca="1" si="9"/>
        <v/>
      </c>
      <c r="BD126" s="3" t="str">
        <f>IF($A126="ADD",IF(NOT(ISBLANK(BC126)),_xlfn.XLOOKUP(BC126,ud_managed_by[lookupValue],ud_managed_by[lookupKey],"ERROR"),""), "")</f>
        <v/>
      </c>
      <c r="BE126" s="9"/>
      <c r="BF126" s="3" t="str">
        <f t="shared" si="10"/>
        <v/>
      </c>
      <c r="BG126" s="3" t="str">
        <f>IF($A126="","",IF((AND($A126="ADD",OR(BF126="",BF126="Excellent"))),"1",(_xlfn.XLOOKUP(BF126,condition[lookupValue],condition[lookupKey],""))))</f>
        <v/>
      </c>
      <c r="BH126" s="8" t="str">
        <f t="shared" si="11"/>
        <v/>
      </c>
      <c r="BI126" s="7"/>
    </row>
    <row r="127" spans="2:6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6"/>
        <v/>
      </c>
      <c r="O127" s="4"/>
      <c r="Q127" s="3" t="str">
        <f>IF($A127="ADD",IF(NOT(ISBLANK(P127)),_xlfn.XLOOKUP(P127,len_adjust_rsn[lookupValue],len_adjust_rsn[lookupKey],"ERROR"),""), "")</f>
        <v/>
      </c>
      <c r="R127" s="6" t="str">
        <f t="shared" si="7"/>
        <v/>
      </c>
      <c r="S127" s="6"/>
      <c r="T127" s="6" t="str">
        <f t="shared" si="8"/>
        <v/>
      </c>
      <c r="U127" s="7"/>
      <c r="V127" s="7"/>
      <c r="X127" s="3" t="str">
        <f>IF($A127="ADD",IF(NOT(ISBLANK(W127)),_xlfn.XLOOKUP(W127,ud_buffer_type[lookupValue],ud_buffer_type[lookupKey],"ERROR"),""), "")</f>
        <v/>
      </c>
      <c r="Z127" s="3" t="str">
        <f>IF($A127="ADD",IF(NOT(ISBLANK(Y127)),_xlfn.XLOOKUP(Y127,ud_biodiversity_site_type[lookupValue],ud_biodiversity_site_type[lookupKey],"ERROR"),""), "")</f>
        <v/>
      </c>
      <c r="AB127" s="3" t="str">
        <f>IF($A127="ADD",IF(NOT(ISBLANK(AA127)),_xlfn.XLOOKUP(AA127,ud_vegetation[lookupValue],ud_vegetation[lookupKey],"ERROR"),""), "")</f>
        <v/>
      </c>
      <c r="AD127" s="3" t="str">
        <f>IF($A127="ADD",IF(NOT(ISBLANK(AC127)),_xlfn.XLOOKUP(AC127,ud_area_function[lookupValue],ud_area_function[lookupKey],"ERROR"),""), "")</f>
        <v/>
      </c>
      <c r="AF127" s="3" t="str">
        <f>IF($A127="ADD",IF(NOT(ISBLANK(AE127)),_xlfn.XLOOKUP(AE127,ud_area_function[lookupValue],ud_area_function[lookupKey],"ERROR"),""), "")</f>
        <v/>
      </c>
      <c r="AH127" s="3" t="str">
        <f>IF($A127="ADD",IF(NOT(ISBLANK(AG127)),_xlfn.XLOOKUP(AG127,ud_management_objective[lookupValue],ud_management_objective[lookupKey],"ERROR"),""), "")</f>
        <v/>
      </c>
      <c r="AJ127" s="3" t="str">
        <f>IF($A127="ADD",IF(NOT(ISBLANK(AI127)),_xlfn.XLOOKUP(AI127,ud_management_type[lookupValue],ud_management_type[lookupKey],"ERROR"),""), "")</f>
        <v/>
      </c>
      <c r="AK127" s="7"/>
      <c r="AM127" s="3" t="str">
        <f>IF($A127="ADD",IF(NOT(ISBLANK(AL127)),_xlfn.XLOOKUP(AL127,ud_condition[lookupValue],ud_condition[lookupKey],"ERROR"),""), "")</f>
        <v/>
      </c>
      <c r="AO127" s="3" t="str">
        <f>IF($A127="ADD",IF(NOT(ISBLANK(AN127)),_xlfn.XLOOKUP(AN127,ud_condtion_target[lookupValue],ud_condtion_target[lookupKey],"ERROR"),""), "")</f>
        <v/>
      </c>
      <c r="AQ127" s="3" t="str">
        <f>IF($A127="ADD",IF(NOT(ISBLANK(AP127)),_xlfn.XLOOKUP(AP127,ud_condition[lookupValue],ud_condition[lookupKey],"ERROR"),""), "")</f>
        <v/>
      </c>
      <c r="AS127" s="3" t="str">
        <f>IF($A127="ADD",IF(NOT(ISBLANK(AR127)),_xlfn.XLOOKUP(AR127,ud_monitoring_participant[lookupValue],ud_monitoring_participant[lookupKey],"ERROR"),""), "")</f>
        <v/>
      </c>
      <c r="AW127" s="3" t="str">
        <f>IF($A127="ADD",IF(NOT(ISBLANK(AV127)),_xlfn.XLOOKUP(AV127,ud_biodiversity_risk_note[lookupValue],ud_biodiversity_risk_note[lookupKey],"ERROR"),""), "")</f>
        <v/>
      </c>
      <c r="AZ127" s="3" t="str">
        <f>IF($A127="ADD",IF(NOT(ISBLANK(AY127)),_xlfn.XLOOKUP(AY127,ud_pest_animal_management[lookupValue],ud_pest_animal_management[lookupKey],"ERROR"),""), "")</f>
        <v/>
      </c>
      <c r="BA127" s="8"/>
      <c r="BB127" s="4" t="str">
        <f t="shared" ca="1" si="9"/>
        <v/>
      </c>
      <c r="BD127" s="3" t="str">
        <f>IF($A127="ADD",IF(NOT(ISBLANK(BC127)),_xlfn.XLOOKUP(BC127,ud_managed_by[lookupValue],ud_managed_by[lookupKey],"ERROR"),""), "")</f>
        <v/>
      </c>
      <c r="BE127" s="9"/>
      <c r="BF127" s="3" t="str">
        <f t="shared" si="10"/>
        <v/>
      </c>
      <c r="BG127" s="3" t="str">
        <f>IF($A127="","",IF((AND($A127="ADD",OR(BF127="",BF127="Excellent"))),"1",(_xlfn.XLOOKUP(BF127,condition[lookupValue],condition[lookupKey],""))))</f>
        <v/>
      </c>
      <c r="BH127" s="8" t="str">
        <f t="shared" si="11"/>
        <v/>
      </c>
      <c r="BI127" s="7"/>
    </row>
    <row r="128" spans="2:6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6"/>
        <v/>
      </c>
      <c r="O128" s="4"/>
      <c r="Q128" s="3" t="str">
        <f>IF($A128="ADD",IF(NOT(ISBLANK(P128)),_xlfn.XLOOKUP(P128,len_adjust_rsn[lookupValue],len_adjust_rsn[lookupKey],"ERROR"),""), "")</f>
        <v/>
      </c>
      <c r="R128" s="6" t="str">
        <f t="shared" si="7"/>
        <v/>
      </c>
      <c r="S128" s="6"/>
      <c r="T128" s="6" t="str">
        <f t="shared" si="8"/>
        <v/>
      </c>
      <c r="U128" s="7"/>
      <c r="V128" s="7"/>
      <c r="X128" s="3" t="str">
        <f>IF($A128="ADD",IF(NOT(ISBLANK(W128)),_xlfn.XLOOKUP(W128,ud_buffer_type[lookupValue],ud_buffer_type[lookupKey],"ERROR"),""), "")</f>
        <v/>
      </c>
      <c r="Z128" s="3" t="str">
        <f>IF($A128="ADD",IF(NOT(ISBLANK(Y128)),_xlfn.XLOOKUP(Y128,ud_biodiversity_site_type[lookupValue],ud_biodiversity_site_type[lookupKey],"ERROR"),""), "")</f>
        <v/>
      </c>
      <c r="AB128" s="3" t="str">
        <f>IF($A128="ADD",IF(NOT(ISBLANK(AA128)),_xlfn.XLOOKUP(AA128,ud_vegetation[lookupValue],ud_vegetation[lookupKey],"ERROR"),""), "")</f>
        <v/>
      </c>
      <c r="AD128" s="3" t="str">
        <f>IF($A128="ADD",IF(NOT(ISBLANK(AC128)),_xlfn.XLOOKUP(AC128,ud_area_function[lookupValue],ud_area_function[lookupKey],"ERROR"),""), "")</f>
        <v/>
      </c>
      <c r="AF128" s="3" t="str">
        <f>IF($A128="ADD",IF(NOT(ISBLANK(AE128)),_xlfn.XLOOKUP(AE128,ud_area_function[lookupValue],ud_area_function[lookupKey],"ERROR"),""), "")</f>
        <v/>
      </c>
      <c r="AH128" s="3" t="str">
        <f>IF($A128="ADD",IF(NOT(ISBLANK(AG128)),_xlfn.XLOOKUP(AG128,ud_management_objective[lookupValue],ud_management_objective[lookupKey],"ERROR"),""), "")</f>
        <v/>
      </c>
      <c r="AJ128" s="3" t="str">
        <f>IF($A128="ADD",IF(NOT(ISBLANK(AI128)),_xlfn.XLOOKUP(AI128,ud_management_type[lookupValue],ud_management_type[lookupKey],"ERROR"),""), "")</f>
        <v/>
      </c>
      <c r="AK128" s="7"/>
      <c r="AM128" s="3" t="str">
        <f>IF($A128="ADD",IF(NOT(ISBLANK(AL128)),_xlfn.XLOOKUP(AL128,ud_condition[lookupValue],ud_condition[lookupKey],"ERROR"),""), "")</f>
        <v/>
      </c>
      <c r="AO128" s="3" t="str">
        <f>IF($A128="ADD",IF(NOT(ISBLANK(AN128)),_xlfn.XLOOKUP(AN128,ud_condtion_target[lookupValue],ud_condtion_target[lookupKey],"ERROR"),""), "")</f>
        <v/>
      </c>
      <c r="AQ128" s="3" t="str">
        <f>IF($A128="ADD",IF(NOT(ISBLANK(AP128)),_xlfn.XLOOKUP(AP128,ud_condition[lookupValue],ud_condition[lookupKey],"ERROR"),""), "")</f>
        <v/>
      </c>
      <c r="AS128" s="3" t="str">
        <f>IF($A128="ADD",IF(NOT(ISBLANK(AR128)),_xlfn.XLOOKUP(AR128,ud_monitoring_participant[lookupValue],ud_monitoring_participant[lookupKey],"ERROR"),""), "")</f>
        <v/>
      </c>
      <c r="AW128" s="3" t="str">
        <f>IF($A128="ADD",IF(NOT(ISBLANK(AV128)),_xlfn.XLOOKUP(AV128,ud_biodiversity_risk_note[lookupValue],ud_biodiversity_risk_note[lookupKey],"ERROR"),""), "")</f>
        <v/>
      </c>
      <c r="AZ128" s="3" t="str">
        <f>IF($A128="ADD",IF(NOT(ISBLANK(AY128)),_xlfn.XLOOKUP(AY128,ud_pest_animal_management[lookupValue],ud_pest_animal_management[lookupKey],"ERROR"),""), "")</f>
        <v/>
      </c>
      <c r="BA128" s="8"/>
      <c r="BB128" s="4" t="str">
        <f t="shared" ca="1" si="9"/>
        <v/>
      </c>
      <c r="BD128" s="3" t="str">
        <f>IF($A128="ADD",IF(NOT(ISBLANK(BC128)),_xlfn.XLOOKUP(BC128,ud_managed_by[lookupValue],ud_managed_by[lookupKey],"ERROR"),""), "")</f>
        <v/>
      </c>
      <c r="BE128" s="9"/>
      <c r="BF128" s="3" t="str">
        <f t="shared" si="10"/>
        <v/>
      </c>
      <c r="BG128" s="3" t="str">
        <f>IF($A128="","",IF((AND($A128="ADD",OR(BF128="",BF128="Excellent"))),"1",(_xlfn.XLOOKUP(BF128,condition[lookupValue],condition[lookupKey],""))))</f>
        <v/>
      </c>
      <c r="BH128" s="8" t="str">
        <f t="shared" si="11"/>
        <v/>
      </c>
      <c r="BI128" s="7"/>
    </row>
    <row r="129" spans="2:6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6"/>
        <v/>
      </c>
      <c r="O129" s="4"/>
      <c r="Q129" s="3" t="str">
        <f>IF($A129="ADD",IF(NOT(ISBLANK(P129)),_xlfn.XLOOKUP(P129,len_adjust_rsn[lookupValue],len_adjust_rsn[lookupKey],"ERROR"),""), "")</f>
        <v/>
      </c>
      <c r="R129" s="6" t="str">
        <f t="shared" si="7"/>
        <v/>
      </c>
      <c r="S129" s="6"/>
      <c r="T129" s="6" t="str">
        <f t="shared" si="8"/>
        <v/>
      </c>
      <c r="U129" s="7"/>
      <c r="V129" s="7"/>
      <c r="X129" s="3" t="str">
        <f>IF($A129="ADD",IF(NOT(ISBLANK(W129)),_xlfn.XLOOKUP(W129,ud_buffer_type[lookupValue],ud_buffer_type[lookupKey],"ERROR"),""), "")</f>
        <v/>
      </c>
      <c r="Z129" s="3" t="str">
        <f>IF($A129="ADD",IF(NOT(ISBLANK(Y129)),_xlfn.XLOOKUP(Y129,ud_biodiversity_site_type[lookupValue],ud_biodiversity_site_type[lookupKey],"ERROR"),""), "")</f>
        <v/>
      </c>
      <c r="AB129" s="3" t="str">
        <f>IF($A129="ADD",IF(NOT(ISBLANK(AA129)),_xlfn.XLOOKUP(AA129,ud_vegetation[lookupValue],ud_vegetation[lookupKey],"ERROR"),""), "")</f>
        <v/>
      </c>
      <c r="AD129" s="3" t="str">
        <f>IF($A129="ADD",IF(NOT(ISBLANK(AC129)),_xlfn.XLOOKUP(AC129,ud_area_function[lookupValue],ud_area_function[lookupKey],"ERROR"),""), "")</f>
        <v/>
      </c>
      <c r="AF129" s="3" t="str">
        <f>IF($A129="ADD",IF(NOT(ISBLANK(AE129)),_xlfn.XLOOKUP(AE129,ud_area_function[lookupValue],ud_area_function[lookupKey],"ERROR"),""), "")</f>
        <v/>
      </c>
      <c r="AH129" s="3" t="str">
        <f>IF($A129="ADD",IF(NOT(ISBLANK(AG129)),_xlfn.XLOOKUP(AG129,ud_management_objective[lookupValue],ud_management_objective[lookupKey],"ERROR"),""), "")</f>
        <v/>
      </c>
      <c r="AJ129" s="3" t="str">
        <f>IF($A129="ADD",IF(NOT(ISBLANK(AI129)),_xlfn.XLOOKUP(AI129,ud_management_type[lookupValue],ud_management_type[lookupKey],"ERROR"),""), "")</f>
        <v/>
      </c>
      <c r="AK129" s="7"/>
      <c r="AM129" s="3" t="str">
        <f>IF($A129="ADD",IF(NOT(ISBLANK(AL129)),_xlfn.XLOOKUP(AL129,ud_condition[lookupValue],ud_condition[lookupKey],"ERROR"),""), "")</f>
        <v/>
      </c>
      <c r="AO129" s="3" t="str">
        <f>IF($A129="ADD",IF(NOT(ISBLANK(AN129)),_xlfn.XLOOKUP(AN129,ud_condtion_target[lookupValue],ud_condtion_target[lookupKey],"ERROR"),""), "")</f>
        <v/>
      </c>
      <c r="AQ129" s="3" t="str">
        <f>IF($A129="ADD",IF(NOT(ISBLANK(AP129)),_xlfn.XLOOKUP(AP129,ud_condition[lookupValue],ud_condition[lookupKey],"ERROR"),""), "")</f>
        <v/>
      </c>
      <c r="AS129" s="3" t="str">
        <f>IF($A129="ADD",IF(NOT(ISBLANK(AR129)),_xlfn.XLOOKUP(AR129,ud_monitoring_participant[lookupValue],ud_monitoring_participant[lookupKey],"ERROR"),""), "")</f>
        <v/>
      </c>
      <c r="AW129" s="3" t="str">
        <f>IF($A129="ADD",IF(NOT(ISBLANK(AV129)),_xlfn.XLOOKUP(AV129,ud_biodiversity_risk_note[lookupValue],ud_biodiversity_risk_note[lookupKey],"ERROR"),""), "")</f>
        <v/>
      </c>
      <c r="AZ129" s="3" t="str">
        <f>IF($A129="ADD",IF(NOT(ISBLANK(AY129)),_xlfn.XLOOKUP(AY129,ud_pest_animal_management[lookupValue],ud_pest_animal_management[lookupKey],"ERROR"),""), "")</f>
        <v/>
      </c>
      <c r="BA129" s="8"/>
      <c r="BB129" s="4" t="str">
        <f t="shared" ca="1" si="9"/>
        <v/>
      </c>
      <c r="BD129" s="3" t="str">
        <f>IF($A129="ADD",IF(NOT(ISBLANK(BC129)),_xlfn.XLOOKUP(BC129,ud_managed_by[lookupValue],ud_managed_by[lookupKey],"ERROR"),""), "")</f>
        <v/>
      </c>
      <c r="BE129" s="9"/>
      <c r="BF129" s="3" t="str">
        <f t="shared" si="10"/>
        <v/>
      </c>
      <c r="BG129" s="3" t="str">
        <f>IF($A129="","",IF((AND($A129="ADD",OR(BF129="",BF129="Excellent"))),"1",(_xlfn.XLOOKUP(BF129,condition[lookupValue],condition[lookupKey],""))))</f>
        <v/>
      </c>
      <c r="BH129" s="8" t="str">
        <f t="shared" si="11"/>
        <v/>
      </c>
      <c r="BI129" s="7"/>
    </row>
    <row r="130" spans="2:6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6"/>
        <v/>
      </c>
      <c r="O130" s="4"/>
      <c r="Q130" s="3" t="str">
        <f>IF($A130="ADD",IF(NOT(ISBLANK(P130)),_xlfn.XLOOKUP(P130,len_adjust_rsn[lookupValue],len_adjust_rsn[lookupKey],"ERROR"),""), "")</f>
        <v/>
      </c>
      <c r="R130" s="6" t="str">
        <f t="shared" si="7"/>
        <v/>
      </c>
      <c r="S130" s="6"/>
      <c r="T130" s="6" t="str">
        <f t="shared" si="8"/>
        <v/>
      </c>
      <c r="U130" s="7"/>
      <c r="V130" s="7"/>
      <c r="X130" s="3" t="str">
        <f>IF($A130="ADD",IF(NOT(ISBLANK(W130)),_xlfn.XLOOKUP(W130,ud_buffer_type[lookupValue],ud_buffer_type[lookupKey],"ERROR"),""), "")</f>
        <v/>
      </c>
      <c r="Z130" s="3" t="str">
        <f>IF($A130="ADD",IF(NOT(ISBLANK(Y130)),_xlfn.XLOOKUP(Y130,ud_biodiversity_site_type[lookupValue],ud_biodiversity_site_type[lookupKey],"ERROR"),""), "")</f>
        <v/>
      </c>
      <c r="AB130" s="3" t="str">
        <f>IF($A130="ADD",IF(NOT(ISBLANK(AA130)),_xlfn.XLOOKUP(AA130,ud_vegetation[lookupValue],ud_vegetation[lookupKey],"ERROR"),""), "")</f>
        <v/>
      </c>
      <c r="AD130" s="3" t="str">
        <f>IF($A130="ADD",IF(NOT(ISBLANK(AC130)),_xlfn.XLOOKUP(AC130,ud_area_function[lookupValue],ud_area_function[lookupKey],"ERROR"),""), "")</f>
        <v/>
      </c>
      <c r="AF130" s="3" t="str">
        <f>IF($A130="ADD",IF(NOT(ISBLANK(AE130)),_xlfn.XLOOKUP(AE130,ud_area_function[lookupValue],ud_area_function[lookupKey],"ERROR"),""), "")</f>
        <v/>
      </c>
      <c r="AH130" s="3" t="str">
        <f>IF($A130="ADD",IF(NOT(ISBLANK(AG130)),_xlfn.XLOOKUP(AG130,ud_management_objective[lookupValue],ud_management_objective[lookupKey],"ERROR"),""), "")</f>
        <v/>
      </c>
      <c r="AJ130" s="3" t="str">
        <f>IF($A130="ADD",IF(NOT(ISBLANK(AI130)),_xlfn.XLOOKUP(AI130,ud_management_type[lookupValue],ud_management_type[lookupKey],"ERROR"),""), "")</f>
        <v/>
      </c>
      <c r="AK130" s="7"/>
      <c r="AM130" s="3" t="str">
        <f>IF($A130="ADD",IF(NOT(ISBLANK(AL130)),_xlfn.XLOOKUP(AL130,ud_condition[lookupValue],ud_condition[lookupKey],"ERROR"),""), "")</f>
        <v/>
      </c>
      <c r="AO130" s="3" t="str">
        <f>IF($A130="ADD",IF(NOT(ISBLANK(AN130)),_xlfn.XLOOKUP(AN130,ud_condtion_target[lookupValue],ud_condtion_target[lookupKey],"ERROR"),""), "")</f>
        <v/>
      </c>
      <c r="AQ130" s="3" t="str">
        <f>IF($A130="ADD",IF(NOT(ISBLANK(AP130)),_xlfn.XLOOKUP(AP130,ud_condition[lookupValue],ud_condition[lookupKey],"ERROR"),""), "")</f>
        <v/>
      </c>
      <c r="AS130" s="3" t="str">
        <f>IF($A130="ADD",IF(NOT(ISBLANK(AR130)),_xlfn.XLOOKUP(AR130,ud_monitoring_participant[lookupValue],ud_monitoring_participant[lookupKey],"ERROR"),""), "")</f>
        <v/>
      </c>
      <c r="AW130" s="3" t="str">
        <f>IF($A130="ADD",IF(NOT(ISBLANK(AV130)),_xlfn.XLOOKUP(AV130,ud_biodiversity_risk_note[lookupValue],ud_biodiversity_risk_note[lookupKey],"ERROR"),""), "")</f>
        <v/>
      </c>
      <c r="AZ130" s="3" t="str">
        <f>IF($A130="ADD",IF(NOT(ISBLANK(AY130)),_xlfn.XLOOKUP(AY130,ud_pest_animal_management[lookupValue],ud_pest_animal_management[lookupKey],"ERROR"),""), "")</f>
        <v/>
      </c>
      <c r="BA130" s="8"/>
      <c r="BB130" s="4" t="str">
        <f t="shared" ca="1" si="9"/>
        <v/>
      </c>
      <c r="BD130" s="3" t="str">
        <f>IF($A130="ADD",IF(NOT(ISBLANK(BC130)),_xlfn.XLOOKUP(BC130,ud_managed_by[lookupValue],ud_managed_by[lookupKey],"ERROR"),""), "")</f>
        <v/>
      </c>
      <c r="BE130" s="9"/>
      <c r="BF130" s="3" t="str">
        <f t="shared" si="10"/>
        <v/>
      </c>
      <c r="BG130" s="3" t="str">
        <f>IF($A130="","",IF((AND($A130="ADD",OR(BF130="",BF130="Excellent"))),"1",(_xlfn.XLOOKUP(BF130,condition[lookupValue],condition[lookupKey],""))))</f>
        <v/>
      </c>
      <c r="BH130" s="8" t="str">
        <f t="shared" si="11"/>
        <v/>
      </c>
      <c r="BI130" s="7"/>
    </row>
    <row r="131" spans="2:6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6"/>
        <v/>
      </c>
      <c r="O131" s="4"/>
      <c r="Q131" s="3" t="str">
        <f>IF($A131="ADD",IF(NOT(ISBLANK(P131)),_xlfn.XLOOKUP(P131,len_adjust_rsn[lookupValue],len_adjust_rsn[lookupKey],"ERROR"),""), "")</f>
        <v/>
      </c>
      <c r="R131" s="6" t="str">
        <f t="shared" si="7"/>
        <v/>
      </c>
      <c r="S131" s="6"/>
      <c r="T131" s="6" t="str">
        <f t="shared" si="8"/>
        <v/>
      </c>
      <c r="U131" s="7"/>
      <c r="V131" s="7"/>
      <c r="X131" s="3" t="str">
        <f>IF($A131="ADD",IF(NOT(ISBLANK(W131)),_xlfn.XLOOKUP(W131,ud_buffer_type[lookupValue],ud_buffer_type[lookupKey],"ERROR"),""), "")</f>
        <v/>
      </c>
      <c r="Z131" s="3" t="str">
        <f>IF($A131="ADD",IF(NOT(ISBLANK(Y131)),_xlfn.XLOOKUP(Y131,ud_biodiversity_site_type[lookupValue],ud_biodiversity_site_type[lookupKey],"ERROR"),""), "")</f>
        <v/>
      </c>
      <c r="AB131" s="3" t="str">
        <f>IF($A131="ADD",IF(NOT(ISBLANK(AA131)),_xlfn.XLOOKUP(AA131,ud_vegetation[lookupValue],ud_vegetation[lookupKey],"ERROR"),""), "")</f>
        <v/>
      </c>
      <c r="AD131" s="3" t="str">
        <f>IF($A131="ADD",IF(NOT(ISBLANK(AC131)),_xlfn.XLOOKUP(AC131,ud_area_function[lookupValue],ud_area_function[lookupKey],"ERROR"),""), "")</f>
        <v/>
      </c>
      <c r="AF131" s="3" t="str">
        <f>IF($A131="ADD",IF(NOT(ISBLANK(AE131)),_xlfn.XLOOKUP(AE131,ud_area_function[lookupValue],ud_area_function[lookupKey],"ERROR"),""), "")</f>
        <v/>
      </c>
      <c r="AH131" s="3" t="str">
        <f>IF($A131="ADD",IF(NOT(ISBLANK(AG131)),_xlfn.XLOOKUP(AG131,ud_management_objective[lookupValue],ud_management_objective[lookupKey],"ERROR"),""), "")</f>
        <v/>
      </c>
      <c r="AJ131" s="3" t="str">
        <f>IF($A131="ADD",IF(NOT(ISBLANK(AI131)),_xlfn.XLOOKUP(AI131,ud_management_type[lookupValue],ud_management_type[lookupKey],"ERROR"),""), "")</f>
        <v/>
      </c>
      <c r="AK131" s="7"/>
      <c r="AM131" s="3" t="str">
        <f>IF($A131="ADD",IF(NOT(ISBLANK(AL131)),_xlfn.XLOOKUP(AL131,ud_condition[lookupValue],ud_condition[lookupKey],"ERROR"),""), "")</f>
        <v/>
      </c>
      <c r="AO131" s="3" t="str">
        <f>IF($A131="ADD",IF(NOT(ISBLANK(AN131)),_xlfn.XLOOKUP(AN131,ud_condtion_target[lookupValue],ud_condtion_target[lookupKey],"ERROR"),""), "")</f>
        <v/>
      </c>
      <c r="AQ131" s="3" t="str">
        <f>IF($A131="ADD",IF(NOT(ISBLANK(AP131)),_xlfn.XLOOKUP(AP131,ud_condition[lookupValue],ud_condition[lookupKey],"ERROR"),""), "")</f>
        <v/>
      </c>
      <c r="AS131" s="3" t="str">
        <f>IF($A131="ADD",IF(NOT(ISBLANK(AR131)),_xlfn.XLOOKUP(AR131,ud_monitoring_participant[lookupValue],ud_monitoring_participant[lookupKey],"ERROR"),""), "")</f>
        <v/>
      </c>
      <c r="AW131" s="3" t="str">
        <f>IF($A131="ADD",IF(NOT(ISBLANK(AV131)),_xlfn.XLOOKUP(AV131,ud_biodiversity_risk_note[lookupValue],ud_biodiversity_risk_note[lookupKey],"ERROR"),""), "")</f>
        <v/>
      </c>
      <c r="AZ131" s="3" t="str">
        <f>IF($A131="ADD",IF(NOT(ISBLANK(AY131)),_xlfn.XLOOKUP(AY131,ud_pest_animal_management[lookupValue],ud_pest_animal_management[lookupKey],"ERROR"),""), "")</f>
        <v/>
      </c>
      <c r="BA131" s="8"/>
      <c r="BB131" s="4" t="str">
        <f t="shared" ca="1" si="9"/>
        <v/>
      </c>
      <c r="BD131" s="3" t="str">
        <f>IF($A131="ADD",IF(NOT(ISBLANK(BC131)),_xlfn.XLOOKUP(BC131,ud_managed_by[lookupValue],ud_managed_by[lookupKey],"ERROR"),""), "")</f>
        <v/>
      </c>
      <c r="BE131" s="9"/>
      <c r="BF131" s="3" t="str">
        <f t="shared" si="10"/>
        <v/>
      </c>
      <c r="BG131" s="3" t="str">
        <f>IF($A131="","",IF((AND($A131="ADD",OR(BF131="",BF131="Excellent"))),"1",(_xlfn.XLOOKUP(BF131,condition[lookupValue],condition[lookupKey],""))))</f>
        <v/>
      </c>
      <c r="BH131" s="8" t="str">
        <f t="shared" si="11"/>
        <v/>
      </c>
      <c r="BI131" s="7"/>
    </row>
    <row r="132" spans="2:6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6"/>
        <v/>
      </c>
      <c r="O132" s="4"/>
      <c r="Q132" s="3" t="str">
        <f>IF($A132="ADD",IF(NOT(ISBLANK(P132)),_xlfn.XLOOKUP(P132,len_adjust_rsn[lookupValue],len_adjust_rsn[lookupKey],"ERROR"),""), "")</f>
        <v/>
      </c>
      <c r="R132" s="6" t="str">
        <f t="shared" si="7"/>
        <v/>
      </c>
      <c r="S132" s="6"/>
      <c r="T132" s="6" t="str">
        <f t="shared" si="8"/>
        <v/>
      </c>
      <c r="U132" s="7"/>
      <c r="V132" s="7"/>
      <c r="X132" s="3" t="str">
        <f>IF($A132="ADD",IF(NOT(ISBLANK(W132)),_xlfn.XLOOKUP(W132,ud_buffer_type[lookupValue],ud_buffer_type[lookupKey],"ERROR"),""), "")</f>
        <v/>
      </c>
      <c r="Z132" s="3" t="str">
        <f>IF($A132="ADD",IF(NOT(ISBLANK(Y132)),_xlfn.XLOOKUP(Y132,ud_biodiversity_site_type[lookupValue],ud_biodiversity_site_type[lookupKey],"ERROR"),""), "")</f>
        <v/>
      </c>
      <c r="AB132" s="3" t="str">
        <f>IF($A132="ADD",IF(NOT(ISBLANK(AA132)),_xlfn.XLOOKUP(AA132,ud_vegetation[lookupValue],ud_vegetation[lookupKey],"ERROR"),""), "")</f>
        <v/>
      </c>
      <c r="AD132" s="3" t="str">
        <f>IF($A132="ADD",IF(NOT(ISBLANK(AC132)),_xlfn.XLOOKUP(AC132,ud_area_function[lookupValue],ud_area_function[lookupKey],"ERROR"),""), "")</f>
        <v/>
      </c>
      <c r="AF132" s="3" t="str">
        <f>IF($A132="ADD",IF(NOT(ISBLANK(AE132)),_xlfn.XLOOKUP(AE132,ud_area_function[lookupValue],ud_area_function[lookupKey],"ERROR"),""), "")</f>
        <v/>
      </c>
      <c r="AH132" s="3" t="str">
        <f>IF($A132="ADD",IF(NOT(ISBLANK(AG132)),_xlfn.XLOOKUP(AG132,ud_management_objective[lookupValue],ud_management_objective[lookupKey],"ERROR"),""), "")</f>
        <v/>
      </c>
      <c r="AJ132" s="3" t="str">
        <f>IF($A132="ADD",IF(NOT(ISBLANK(AI132)),_xlfn.XLOOKUP(AI132,ud_management_type[lookupValue],ud_management_type[lookupKey],"ERROR"),""), "")</f>
        <v/>
      </c>
      <c r="AK132" s="7"/>
      <c r="AM132" s="3" t="str">
        <f>IF($A132="ADD",IF(NOT(ISBLANK(AL132)),_xlfn.XLOOKUP(AL132,ud_condition[lookupValue],ud_condition[lookupKey],"ERROR"),""), "")</f>
        <v/>
      </c>
      <c r="AO132" s="3" t="str">
        <f>IF($A132="ADD",IF(NOT(ISBLANK(AN132)),_xlfn.XLOOKUP(AN132,ud_condtion_target[lookupValue],ud_condtion_target[lookupKey],"ERROR"),""), "")</f>
        <v/>
      </c>
      <c r="AQ132" s="3" t="str">
        <f>IF($A132="ADD",IF(NOT(ISBLANK(AP132)),_xlfn.XLOOKUP(AP132,ud_condition[lookupValue],ud_condition[lookupKey],"ERROR"),""), "")</f>
        <v/>
      </c>
      <c r="AS132" s="3" t="str">
        <f>IF($A132="ADD",IF(NOT(ISBLANK(AR132)),_xlfn.XLOOKUP(AR132,ud_monitoring_participant[lookupValue],ud_monitoring_participant[lookupKey],"ERROR"),""), "")</f>
        <v/>
      </c>
      <c r="AW132" s="3" t="str">
        <f>IF($A132="ADD",IF(NOT(ISBLANK(AV132)),_xlfn.XLOOKUP(AV132,ud_biodiversity_risk_note[lookupValue],ud_biodiversity_risk_note[lookupKey],"ERROR"),""), "")</f>
        <v/>
      </c>
      <c r="AZ132" s="3" t="str">
        <f>IF($A132="ADD",IF(NOT(ISBLANK(AY132)),_xlfn.XLOOKUP(AY132,ud_pest_animal_management[lookupValue],ud_pest_animal_management[lookupKey],"ERROR"),""), "")</f>
        <v/>
      </c>
      <c r="BA132" s="8"/>
      <c r="BB132" s="4" t="str">
        <f t="shared" ca="1" si="9"/>
        <v/>
      </c>
      <c r="BD132" s="3" t="str">
        <f>IF($A132="ADD",IF(NOT(ISBLANK(BC132)),_xlfn.XLOOKUP(BC132,ud_managed_by[lookupValue],ud_managed_by[lookupKey],"ERROR"),""), "")</f>
        <v/>
      </c>
      <c r="BE132" s="9"/>
      <c r="BF132" s="3" t="str">
        <f t="shared" si="10"/>
        <v/>
      </c>
      <c r="BG132" s="3" t="str">
        <f>IF($A132="","",IF((AND($A132="ADD",OR(BF132="",BF132="Excellent"))),"1",(_xlfn.XLOOKUP(BF132,condition[lookupValue],condition[lookupKey],""))))</f>
        <v/>
      </c>
      <c r="BH132" s="8" t="str">
        <f t="shared" si="11"/>
        <v/>
      </c>
      <c r="BI132" s="7"/>
    </row>
    <row r="133" spans="2:6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6"/>
        <v/>
      </c>
      <c r="O133" s="4"/>
      <c r="Q133" s="3" t="str">
        <f>IF($A133="ADD",IF(NOT(ISBLANK(P133)),_xlfn.XLOOKUP(P133,len_adjust_rsn[lookupValue],len_adjust_rsn[lookupKey],"ERROR"),""), "")</f>
        <v/>
      </c>
      <c r="R133" s="6" t="str">
        <f t="shared" si="7"/>
        <v/>
      </c>
      <c r="S133" s="6"/>
      <c r="T133" s="6" t="str">
        <f t="shared" si="8"/>
        <v/>
      </c>
      <c r="U133" s="7"/>
      <c r="V133" s="7"/>
      <c r="X133" s="3" t="str">
        <f>IF($A133="ADD",IF(NOT(ISBLANK(W133)),_xlfn.XLOOKUP(W133,ud_buffer_type[lookupValue],ud_buffer_type[lookupKey],"ERROR"),""), "")</f>
        <v/>
      </c>
      <c r="Z133" s="3" t="str">
        <f>IF($A133="ADD",IF(NOT(ISBLANK(Y133)),_xlfn.XLOOKUP(Y133,ud_biodiversity_site_type[lookupValue],ud_biodiversity_site_type[lookupKey],"ERROR"),""), "")</f>
        <v/>
      </c>
      <c r="AB133" s="3" t="str">
        <f>IF($A133="ADD",IF(NOT(ISBLANK(AA133)),_xlfn.XLOOKUP(AA133,ud_vegetation[lookupValue],ud_vegetation[lookupKey],"ERROR"),""), "")</f>
        <v/>
      </c>
      <c r="AD133" s="3" t="str">
        <f>IF($A133="ADD",IF(NOT(ISBLANK(AC133)),_xlfn.XLOOKUP(AC133,ud_area_function[lookupValue],ud_area_function[lookupKey],"ERROR"),""), "")</f>
        <v/>
      </c>
      <c r="AF133" s="3" t="str">
        <f>IF($A133="ADD",IF(NOT(ISBLANK(AE133)),_xlfn.XLOOKUP(AE133,ud_area_function[lookupValue],ud_area_function[lookupKey],"ERROR"),""), "")</f>
        <v/>
      </c>
      <c r="AH133" s="3" t="str">
        <f>IF($A133="ADD",IF(NOT(ISBLANK(AG133)),_xlfn.XLOOKUP(AG133,ud_management_objective[lookupValue],ud_management_objective[lookupKey],"ERROR"),""), "")</f>
        <v/>
      </c>
      <c r="AJ133" s="3" t="str">
        <f>IF($A133="ADD",IF(NOT(ISBLANK(AI133)),_xlfn.XLOOKUP(AI133,ud_management_type[lookupValue],ud_management_type[lookupKey],"ERROR"),""), "")</f>
        <v/>
      </c>
      <c r="AK133" s="7"/>
      <c r="AM133" s="3" t="str">
        <f>IF($A133="ADD",IF(NOT(ISBLANK(AL133)),_xlfn.XLOOKUP(AL133,ud_condition[lookupValue],ud_condition[lookupKey],"ERROR"),""), "")</f>
        <v/>
      </c>
      <c r="AO133" s="3" t="str">
        <f>IF($A133="ADD",IF(NOT(ISBLANK(AN133)),_xlfn.XLOOKUP(AN133,ud_condtion_target[lookupValue],ud_condtion_target[lookupKey],"ERROR"),""), "")</f>
        <v/>
      </c>
      <c r="AQ133" s="3" t="str">
        <f>IF($A133="ADD",IF(NOT(ISBLANK(AP133)),_xlfn.XLOOKUP(AP133,ud_condition[lookupValue],ud_condition[lookupKey],"ERROR"),""), "")</f>
        <v/>
      </c>
      <c r="AS133" s="3" t="str">
        <f>IF($A133="ADD",IF(NOT(ISBLANK(AR133)),_xlfn.XLOOKUP(AR133,ud_monitoring_participant[lookupValue],ud_monitoring_participant[lookupKey],"ERROR"),""), "")</f>
        <v/>
      </c>
      <c r="AW133" s="3" t="str">
        <f>IF($A133="ADD",IF(NOT(ISBLANK(AV133)),_xlfn.XLOOKUP(AV133,ud_biodiversity_risk_note[lookupValue],ud_biodiversity_risk_note[lookupKey],"ERROR"),""), "")</f>
        <v/>
      </c>
      <c r="AZ133" s="3" t="str">
        <f>IF($A133="ADD",IF(NOT(ISBLANK(AY133)),_xlfn.XLOOKUP(AY133,ud_pest_animal_management[lookupValue],ud_pest_animal_management[lookupKey],"ERROR"),""), "")</f>
        <v/>
      </c>
      <c r="BA133" s="8"/>
      <c r="BB133" s="4" t="str">
        <f t="shared" ca="1" si="9"/>
        <v/>
      </c>
      <c r="BD133" s="3" t="str">
        <f>IF($A133="ADD",IF(NOT(ISBLANK(BC133)),_xlfn.XLOOKUP(BC133,ud_managed_by[lookupValue],ud_managed_by[lookupKey],"ERROR"),""), "")</f>
        <v/>
      </c>
      <c r="BE133" s="9"/>
      <c r="BF133" s="3" t="str">
        <f t="shared" si="10"/>
        <v/>
      </c>
      <c r="BG133" s="3" t="str">
        <f>IF($A133="","",IF((AND($A133="ADD",OR(BF133="",BF133="Excellent"))),"1",(_xlfn.XLOOKUP(BF133,condition[lookupValue],condition[lookupKey],""))))</f>
        <v/>
      </c>
      <c r="BH133" s="8" t="str">
        <f t="shared" si="11"/>
        <v/>
      </c>
      <c r="BI133" s="7"/>
    </row>
    <row r="134" spans="2:6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6"/>
        <v/>
      </c>
      <c r="O134" s="4"/>
      <c r="Q134" s="3" t="str">
        <f>IF($A134="ADD",IF(NOT(ISBLANK(P134)),_xlfn.XLOOKUP(P134,len_adjust_rsn[lookupValue],len_adjust_rsn[lookupKey],"ERROR"),""), "")</f>
        <v/>
      </c>
      <c r="R134" s="6" t="str">
        <f t="shared" si="7"/>
        <v/>
      </c>
      <c r="S134" s="6"/>
      <c r="T134" s="6" t="str">
        <f t="shared" si="8"/>
        <v/>
      </c>
      <c r="U134" s="7"/>
      <c r="V134" s="7"/>
      <c r="X134" s="3" t="str">
        <f>IF($A134="ADD",IF(NOT(ISBLANK(W134)),_xlfn.XLOOKUP(W134,ud_buffer_type[lookupValue],ud_buffer_type[lookupKey],"ERROR"),""), "")</f>
        <v/>
      </c>
      <c r="Z134" s="3" t="str">
        <f>IF($A134="ADD",IF(NOT(ISBLANK(Y134)),_xlfn.XLOOKUP(Y134,ud_biodiversity_site_type[lookupValue],ud_biodiversity_site_type[lookupKey],"ERROR"),""), "")</f>
        <v/>
      </c>
      <c r="AB134" s="3" t="str">
        <f>IF($A134="ADD",IF(NOT(ISBLANK(AA134)),_xlfn.XLOOKUP(AA134,ud_vegetation[lookupValue],ud_vegetation[lookupKey],"ERROR"),""), "")</f>
        <v/>
      </c>
      <c r="AD134" s="3" t="str">
        <f>IF($A134="ADD",IF(NOT(ISBLANK(AC134)),_xlfn.XLOOKUP(AC134,ud_area_function[lookupValue],ud_area_function[lookupKey],"ERROR"),""), "")</f>
        <v/>
      </c>
      <c r="AF134" s="3" t="str">
        <f>IF($A134="ADD",IF(NOT(ISBLANK(AE134)),_xlfn.XLOOKUP(AE134,ud_area_function[lookupValue],ud_area_function[lookupKey],"ERROR"),""), "")</f>
        <v/>
      </c>
      <c r="AH134" s="3" t="str">
        <f>IF($A134="ADD",IF(NOT(ISBLANK(AG134)),_xlfn.XLOOKUP(AG134,ud_management_objective[lookupValue],ud_management_objective[lookupKey],"ERROR"),""), "")</f>
        <v/>
      </c>
      <c r="AJ134" s="3" t="str">
        <f>IF($A134="ADD",IF(NOT(ISBLANK(AI134)),_xlfn.XLOOKUP(AI134,ud_management_type[lookupValue],ud_management_type[lookupKey],"ERROR"),""), "")</f>
        <v/>
      </c>
      <c r="AK134" s="7"/>
      <c r="AM134" s="3" t="str">
        <f>IF($A134="ADD",IF(NOT(ISBLANK(AL134)),_xlfn.XLOOKUP(AL134,ud_condition[lookupValue],ud_condition[lookupKey],"ERROR"),""), "")</f>
        <v/>
      </c>
      <c r="AO134" s="3" t="str">
        <f>IF($A134="ADD",IF(NOT(ISBLANK(AN134)),_xlfn.XLOOKUP(AN134,ud_condtion_target[lookupValue],ud_condtion_target[lookupKey],"ERROR"),""), "")</f>
        <v/>
      </c>
      <c r="AQ134" s="3" t="str">
        <f>IF($A134="ADD",IF(NOT(ISBLANK(AP134)),_xlfn.XLOOKUP(AP134,ud_condition[lookupValue],ud_condition[lookupKey],"ERROR"),""), "")</f>
        <v/>
      </c>
      <c r="AS134" s="3" t="str">
        <f>IF($A134="ADD",IF(NOT(ISBLANK(AR134)),_xlfn.XLOOKUP(AR134,ud_monitoring_participant[lookupValue],ud_monitoring_participant[lookupKey],"ERROR"),""), "")</f>
        <v/>
      </c>
      <c r="AW134" s="3" t="str">
        <f>IF($A134="ADD",IF(NOT(ISBLANK(AV134)),_xlfn.XLOOKUP(AV134,ud_biodiversity_risk_note[lookupValue],ud_biodiversity_risk_note[lookupKey],"ERROR"),""), "")</f>
        <v/>
      </c>
      <c r="AZ134" s="3" t="str">
        <f>IF($A134="ADD",IF(NOT(ISBLANK(AY134)),_xlfn.XLOOKUP(AY134,ud_pest_animal_management[lookupValue],ud_pest_animal_management[lookupKey],"ERROR"),""), "")</f>
        <v/>
      </c>
      <c r="BA134" s="8"/>
      <c r="BB134" s="4" t="str">
        <f t="shared" ca="1" si="9"/>
        <v/>
      </c>
      <c r="BD134" s="3" t="str">
        <f>IF($A134="ADD",IF(NOT(ISBLANK(BC134)),_xlfn.XLOOKUP(BC134,ud_managed_by[lookupValue],ud_managed_by[lookupKey],"ERROR"),""), "")</f>
        <v/>
      </c>
      <c r="BE134" s="9"/>
      <c r="BF134" s="3" t="str">
        <f t="shared" si="10"/>
        <v/>
      </c>
      <c r="BG134" s="3" t="str">
        <f>IF($A134="","",IF((AND($A134="ADD",OR(BF134="",BF134="Excellent"))),"1",(_xlfn.XLOOKUP(BF134,condition[lookupValue],condition[lookupKey],""))))</f>
        <v/>
      </c>
      <c r="BH134" s="8" t="str">
        <f t="shared" si="11"/>
        <v/>
      </c>
      <c r="BI134" s="7"/>
    </row>
    <row r="135" spans="2:6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6"/>
        <v/>
      </c>
      <c r="O135" s="4"/>
      <c r="Q135" s="3" t="str">
        <f>IF($A135="ADD",IF(NOT(ISBLANK(P135)),_xlfn.XLOOKUP(P135,len_adjust_rsn[lookupValue],len_adjust_rsn[lookupKey],"ERROR"),""), "")</f>
        <v/>
      </c>
      <c r="R135" s="6" t="str">
        <f t="shared" si="7"/>
        <v/>
      </c>
      <c r="S135" s="6"/>
      <c r="T135" s="6" t="str">
        <f t="shared" si="8"/>
        <v/>
      </c>
      <c r="U135" s="7"/>
      <c r="V135" s="7"/>
      <c r="X135" s="3" t="str">
        <f>IF($A135="ADD",IF(NOT(ISBLANK(W135)),_xlfn.XLOOKUP(W135,ud_buffer_type[lookupValue],ud_buffer_type[lookupKey],"ERROR"),""), "")</f>
        <v/>
      </c>
      <c r="Z135" s="3" t="str">
        <f>IF($A135="ADD",IF(NOT(ISBLANK(Y135)),_xlfn.XLOOKUP(Y135,ud_biodiversity_site_type[lookupValue],ud_biodiversity_site_type[lookupKey],"ERROR"),""), "")</f>
        <v/>
      </c>
      <c r="AB135" s="3" t="str">
        <f>IF($A135="ADD",IF(NOT(ISBLANK(AA135)),_xlfn.XLOOKUP(AA135,ud_vegetation[lookupValue],ud_vegetation[lookupKey],"ERROR"),""), "")</f>
        <v/>
      </c>
      <c r="AD135" s="3" t="str">
        <f>IF($A135="ADD",IF(NOT(ISBLANK(AC135)),_xlfn.XLOOKUP(AC135,ud_area_function[lookupValue],ud_area_function[lookupKey],"ERROR"),""), "")</f>
        <v/>
      </c>
      <c r="AF135" s="3" t="str">
        <f>IF($A135="ADD",IF(NOT(ISBLANK(AE135)),_xlfn.XLOOKUP(AE135,ud_area_function[lookupValue],ud_area_function[lookupKey],"ERROR"),""), "")</f>
        <v/>
      </c>
      <c r="AH135" s="3" t="str">
        <f>IF($A135="ADD",IF(NOT(ISBLANK(AG135)),_xlfn.XLOOKUP(AG135,ud_management_objective[lookupValue],ud_management_objective[lookupKey],"ERROR"),""), "")</f>
        <v/>
      </c>
      <c r="AJ135" s="3" t="str">
        <f>IF($A135="ADD",IF(NOT(ISBLANK(AI135)),_xlfn.XLOOKUP(AI135,ud_management_type[lookupValue],ud_management_type[lookupKey],"ERROR"),""), "")</f>
        <v/>
      </c>
      <c r="AK135" s="7"/>
      <c r="AM135" s="3" t="str">
        <f>IF($A135="ADD",IF(NOT(ISBLANK(AL135)),_xlfn.XLOOKUP(AL135,ud_condition[lookupValue],ud_condition[lookupKey],"ERROR"),""), "")</f>
        <v/>
      </c>
      <c r="AO135" s="3" t="str">
        <f>IF($A135="ADD",IF(NOT(ISBLANK(AN135)),_xlfn.XLOOKUP(AN135,ud_condtion_target[lookupValue],ud_condtion_target[lookupKey],"ERROR"),""), "")</f>
        <v/>
      </c>
      <c r="AQ135" s="3" t="str">
        <f>IF($A135="ADD",IF(NOT(ISBLANK(AP135)),_xlfn.XLOOKUP(AP135,ud_condition[lookupValue],ud_condition[lookupKey],"ERROR"),""), "")</f>
        <v/>
      </c>
      <c r="AS135" s="3" t="str">
        <f>IF($A135="ADD",IF(NOT(ISBLANK(AR135)),_xlfn.XLOOKUP(AR135,ud_monitoring_participant[lookupValue],ud_monitoring_participant[lookupKey],"ERROR"),""), "")</f>
        <v/>
      </c>
      <c r="AW135" s="3" t="str">
        <f>IF($A135="ADD",IF(NOT(ISBLANK(AV135)),_xlfn.XLOOKUP(AV135,ud_biodiversity_risk_note[lookupValue],ud_biodiversity_risk_note[lookupKey],"ERROR"),""), "")</f>
        <v/>
      </c>
      <c r="AZ135" s="3" t="str">
        <f>IF($A135="ADD",IF(NOT(ISBLANK(AY135)),_xlfn.XLOOKUP(AY135,ud_pest_animal_management[lookupValue],ud_pest_animal_management[lookupKey],"ERROR"),""), "")</f>
        <v/>
      </c>
      <c r="BA135" s="8"/>
      <c r="BB135" s="4" t="str">
        <f t="shared" ca="1" si="9"/>
        <v/>
      </c>
      <c r="BD135" s="3" t="str">
        <f>IF($A135="ADD",IF(NOT(ISBLANK(BC135)),_xlfn.XLOOKUP(BC135,ud_managed_by[lookupValue],ud_managed_by[lookupKey],"ERROR"),""), "")</f>
        <v/>
      </c>
      <c r="BE135" s="9"/>
      <c r="BF135" s="3" t="str">
        <f t="shared" si="10"/>
        <v/>
      </c>
      <c r="BG135" s="3" t="str">
        <f>IF($A135="","",IF((AND($A135="ADD",OR(BF135="",BF135="Excellent"))),"1",(_xlfn.XLOOKUP(BF135,condition[lookupValue],condition[lookupKey],""))))</f>
        <v/>
      </c>
      <c r="BH135" s="8" t="str">
        <f t="shared" si="11"/>
        <v/>
      </c>
      <c r="BI135" s="7"/>
    </row>
    <row r="136" spans="2:6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6"/>
        <v/>
      </c>
      <c r="O136" s="4"/>
      <c r="Q136" s="3" t="str">
        <f>IF($A136="ADD",IF(NOT(ISBLANK(P136)),_xlfn.XLOOKUP(P136,len_adjust_rsn[lookupValue],len_adjust_rsn[lookupKey],"ERROR"),""), "")</f>
        <v/>
      </c>
      <c r="R136" s="6" t="str">
        <f t="shared" si="7"/>
        <v/>
      </c>
      <c r="S136" s="6"/>
      <c r="T136" s="6" t="str">
        <f t="shared" si="8"/>
        <v/>
      </c>
      <c r="U136" s="7"/>
      <c r="V136" s="7"/>
      <c r="X136" s="3" t="str">
        <f>IF($A136="ADD",IF(NOT(ISBLANK(W136)),_xlfn.XLOOKUP(W136,ud_buffer_type[lookupValue],ud_buffer_type[lookupKey],"ERROR"),""), "")</f>
        <v/>
      </c>
      <c r="Z136" s="3" t="str">
        <f>IF($A136="ADD",IF(NOT(ISBLANK(Y136)),_xlfn.XLOOKUP(Y136,ud_biodiversity_site_type[lookupValue],ud_biodiversity_site_type[lookupKey],"ERROR"),""), "")</f>
        <v/>
      </c>
      <c r="AB136" s="3" t="str">
        <f>IF($A136="ADD",IF(NOT(ISBLANK(AA136)),_xlfn.XLOOKUP(AA136,ud_vegetation[lookupValue],ud_vegetation[lookupKey],"ERROR"),""), "")</f>
        <v/>
      </c>
      <c r="AD136" s="3" t="str">
        <f>IF($A136="ADD",IF(NOT(ISBLANK(AC136)),_xlfn.XLOOKUP(AC136,ud_area_function[lookupValue],ud_area_function[lookupKey],"ERROR"),""), "")</f>
        <v/>
      </c>
      <c r="AF136" s="3" t="str">
        <f>IF($A136="ADD",IF(NOT(ISBLANK(AE136)),_xlfn.XLOOKUP(AE136,ud_area_function[lookupValue],ud_area_function[lookupKey],"ERROR"),""), "")</f>
        <v/>
      </c>
      <c r="AH136" s="3" t="str">
        <f>IF($A136="ADD",IF(NOT(ISBLANK(AG136)),_xlfn.XLOOKUP(AG136,ud_management_objective[lookupValue],ud_management_objective[lookupKey],"ERROR"),""), "")</f>
        <v/>
      </c>
      <c r="AJ136" s="3" t="str">
        <f>IF($A136="ADD",IF(NOT(ISBLANK(AI136)),_xlfn.XLOOKUP(AI136,ud_management_type[lookupValue],ud_management_type[lookupKey],"ERROR"),""), "")</f>
        <v/>
      </c>
      <c r="AK136" s="7"/>
      <c r="AM136" s="3" t="str">
        <f>IF($A136="ADD",IF(NOT(ISBLANK(AL136)),_xlfn.XLOOKUP(AL136,ud_condition[lookupValue],ud_condition[lookupKey],"ERROR"),""), "")</f>
        <v/>
      </c>
      <c r="AO136" s="3" t="str">
        <f>IF($A136="ADD",IF(NOT(ISBLANK(AN136)),_xlfn.XLOOKUP(AN136,ud_condtion_target[lookupValue],ud_condtion_target[lookupKey],"ERROR"),""), "")</f>
        <v/>
      </c>
      <c r="AQ136" s="3" t="str">
        <f>IF($A136="ADD",IF(NOT(ISBLANK(AP136)),_xlfn.XLOOKUP(AP136,ud_condition[lookupValue],ud_condition[lookupKey],"ERROR"),""), "")</f>
        <v/>
      </c>
      <c r="AS136" s="3" t="str">
        <f>IF($A136="ADD",IF(NOT(ISBLANK(AR136)),_xlfn.XLOOKUP(AR136,ud_monitoring_participant[lookupValue],ud_monitoring_participant[lookupKey],"ERROR"),""), "")</f>
        <v/>
      </c>
      <c r="AW136" s="3" t="str">
        <f>IF($A136="ADD",IF(NOT(ISBLANK(AV136)),_xlfn.XLOOKUP(AV136,ud_biodiversity_risk_note[lookupValue],ud_biodiversity_risk_note[lookupKey],"ERROR"),""), "")</f>
        <v/>
      </c>
      <c r="AZ136" s="3" t="str">
        <f>IF($A136="ADD",IF(NOT(ISBLANK(AY136)),_xlfn.XLOOKUP(AY136,ud_pest_animal_management[lookupValue],ud_pest_animal_management[lookupKey],"ERROR"),""), "")</f>
        <v/>
      </c>
      <c r="BA136" s="8"/>
      <c r="BB136" s="4" t="str">
        <f t="shared" ca="1" si="9"/>
        <v/>
      </c>
      <c r="BD136" s="3" t="str">
        <f>IF($A136="ADD",IF(NOT(ISBLANK(BC136)),_xlfn.XLOOKUP(BC136,ud_managed_by[lookupValue],ud_managed_by[lookupKey],"ERROR"),""), "")</f>
        <v/>
      </c>
      <c r="BE136" s="9"/>
      <c r="BF136" s="3" t="str">
        <f t="shared" si="10"/>
        <v/>
      </c>
      <c r="BG136" s="3" t="str">
        <f>IF($A136="","",IF((AND($A136="ADD",OR(BF136="",BF136="Excellent"))),"1",(_xlfn.XLOOKUP(BF136,condition[lookupValue],condition[lookupKey],""))))</f>
        <v/>
      </c>
      <c r="BH136" s="8" t="str">
        <f t="shared" si="11"/>
        <v/>
      </c>
      <c r="BI136" s="7"/>
    </row>
    <row r="137" spans="2:6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6"/>
        <v/>
      </c>
      <c r="O137" s="4"/>
      <c r="Q137" s="3" t="str">
        <f>IF($A137="ADD",IF(NOT(ISBLANK(P137)),_xlfn.XLOOKUP(P137,len_adjust_rsn[lookupValue],len_adjust_rsn[lookupKey],"ERROR"),""), "")</f>
        <v/>
      </c>
      <c r="R137" s="6" t="str">
        <f t="shared" si="7"/>
        <v/>
      </c>
      <c r="S137" s="6"/>
      <c r="T137" s="6" t="str">
        <f t="shared" si="8"/>
        <v/>
      </c>
      <c r="U137" s="7"/>
      <c r="V137" s="7"/>
      <c r="X137" s="3" t="str">
        <f>IF($A137="ADD",IF(NOT(ISBLANK(W137)),_xlfn.XLOOKUP(W137,ud_buffer_type[lookupValue],ud_buffer_type[lookupKey],"ERROR"),""), "")</f>
        <v/>
      </c>
      <c r="Z137" s="3" t="str">
        <f>IF($A137="ADD",IF(NOT(ISBLANK(Y137)),_xlfn.XLOOKUP(Y137,ud_biodiversity_site_type[lookupValue],ud_biodiversity_site_type[lookupKey],"ERROR"),""), "")</f>
        <v/>
      </c>
      <c r="AB137" s="3" t="str">
        <f>IF($A137="ADD",IF(NOT(ISBLANK(AA137)),_xlfn.XLOOKUP(AA137,ud_vegetation[lookupValue],ud_vegetation[lookupKey],"ERROR"),""), "")</f>
        <v/>
      </c>
      <c r="AD137" s="3" t="str">
        <f>IF($A137="ADD",IF(NOT(ISBLANK(AC137)),_xlfn.XLOOKUP(AC137,ud_area_function[lookupValue],ud_area_function[lookupKey],"ERROR"),""), "")</f>
        <v/>
      </c>
      <c r="AF137" s="3" t="str">
        <f>IF($A137="ADD",IF(NOT(ISBLANK(AE137)),_xlfn.XLOOKUP(AE137,ud_area_function[lookupValue],ud_area_function[lookupKey],"ERROR"),""), "")</f>
        <v/>
      </c>
      <c r="AH137" s="3" t="str">
        <f>IF($A137="ADD",IF(NOT(ISBLANK(AG137)),_xlfn.XLOOKUP(AG137,ud_management_objective[lookupValue],ud_management_objective[lookupKey],"ERROR"),""), "")</f>
        <v/>
      </c>
      <c r="AJ137" s="3" t="str">
        <f>IF($A137="ADD",IF(NOT(ISBLANK(AI137)),_xlfn.XLOOKUP(AI137,ud_management_type[lookupValue],ud_management_type[lookupKey],"ERROR"),""), "")</f>
        <v/>
      </c>
      <c r="AK137" s="7"/>
      <c r="AM137" s="3" t="str">
        <f>IF($A137="ADD",IF(NOT(ISBLANK(AL137)),_xlfn.XLOOKUP(AL137,ud_condition[lookupValue],ud_condition[lookupKey],"ERROR"),""), "")</f>
        <v/>
      </c>
      <c r="AO137" s="3" t="str">
        <f>IF($A137="ADD",IF(NOT(ISBLANK(AN137)),_xlfn.XLOOKUP(AN137,ud_condtion_target[lookupValue],ud_condtion_target[lookupKey],"ERROR"),""), "")</f>
        <v/>
      </c>
      <c r="AQ137" s="3" t="str">
        <f>IF($A137="ADD",IF(NOT(ISBLANK(AP137)),_xlfn.XLOOKUP(AP137,ud_condition[lookupValue],ud_condition[lookupKey],"ERROR"),""), "")</f>
        <v/>
      </c>
      <c r="AS137" s="3" t="str">
        <f>IF($A137="ADD",IF(NOT(ISBLANK(AR137)),_xlfn.XLOOKUP(AR137,ud_monitoring_participant[lookupValue],ud_monitoring_participant[lookupKey],"ERROR"),""), "")</f>
        <v/>
      </c>
      <c r="AW137" s="3" t="str">
        <f>IF($A137="ADD",IF(NOT(ISBLANK(AV137)),_xlfn.XLOOKUP(AV137,ud_biodiversity_risk_note[lookupValue],ud_biodiversity_risk_note[lookupKey],"ERROR"),""), "")</f>
        <v/>
      </c>
      <c r="AZ137" s="3" t="str">
        <f>IF($A137="ADD",IF(NOT(ISBLANK(AY137)),_xlfn.XLOOKUP(AY137,ud_pest_animal_management[lookupValue],ud_pest_animal_management[lookupKey],"ERROR"),""), "")</f>
        <v/>
      </c>
      <c r="BA137" s="8"/>
      <c r="BB137" s="4" t="str">
        <f t="shared" ca="1" si="9"/>
        <v/>
      </c>
      <c r="BD137" s="3" t="str">
        <f>IF($A137="ADD",IF(NOT(ISBLANK(BC137)),_xlfn.XLOOKUP(BC137,ud_managed_by[lookupValue],ud_managed_by[lookupKey],"ERROR"),""), "")</f>
        <v/>
      </c>
      <c r="BE137" s="9"/>
      <c r="BF137" s="3" t="str">
        <f t="shared" si="10"/>
        <v/>
      </c>
      <c r="BG137" s="3" t="str">
        <f>IF($A137="","",IF((AND($A137="ADD",OR(BF137="",BF137="Excellent"))),"1",(_xlfn.XLOOKUP(BF137,condition[lookupValue],condition[lookupKey],""))))</f>
        <v/>
      </c>
      <c r="BH137" s="8" t="str">
        <f t="shared" si="11"/>
        <v/>
      </c>
      <c r="BI137" s="7"/>
    </row>
    <row r="138" spans="2:6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6"/>
        <v/>
      </c>
      <c r="O138" s="4"/>
      <c r="Q138" s="3" t="str">
        <f>IF($A138="ADD",IF(NOT(ISBLANK(P138)),_xlfn.XLOOKUP(P138,len_adjust_rsn[lookupValue],len_adjust_rsn[lookupKey],"ERROR"),""), "")</f>
        <v/>
      </c>
      <c r="R138" s="6" t="str">
        <f t="shared" si="7"/>
        <v/>
      </c>
      <c r="S138" s="6"/>
      <c r="T138" s="6" t="str">
        <f t="shared" si="8"/>
        <v/>
      </c>
      <c r="U138" s="7"/>
      <c r="V138" s="7"/>
      <c r="X138" s="3" t="str">
        <f>IF($A138="ADD",IF(NOT(ISBLANK(W138)),_xlfn.XLOOKUP(W138,ud_buffer_type[lookupValue],ud_buffer_type[lookupKey],"ERROR"),""), "")</f>
        <v/>
      </c>
      <c r="Z138" s="3" t="str">
        <f>IF($A138="ADD",IF(NOT(ISBLANK(Y138)),_xlfn.XLOOKUP(Y138,ud_biodiversity_site_type[lookupValue],ud_biodiversity_site_type[lookupKey],"ERROR"),""), "")</f>
        <v/>
      </c>
      <c r="AB138" s="3" t="str">
        <f>IF($A138="ADD",IF(NOT(ISBLANK(AA138)),_xlfn.XLOOKUP(AA138,ud_vegetation[lookupValue],ud_vegetation[lookupKey],"ERROR"),""), "")</f>
        <v/>
      </c>
      <c r="AD138" s="3" t="str">
        <f>IF($A138="ADD",IF(NOT(ISBLANK(AC138)),_xlfn.XLOOKUP(AC138,ud_area_function[lookupValue],ud_area_function[lookupKey],"ERROR"),""), "")</f>
        <v/>
      </c>
      <c r="AF138" s="3" t="str">
        <f>IF($A138="ADD",IF(NOT(ISBLANK(AE138)),_xlfn.XLOOKUP(AE138,ud_area_function[lookupValue],ud_area_function[lookupKey],"ERROR"),""), "")</f>
        <v/>
      </c>
      <c r="AH138" s="3" t="str">
        <f>IF($A138="ADD",IF(NOT(ISBLANK(AG138)),_xlfn.XLOOKUP(AG138,ud_management_objective[lookupValue],ud_management_objective[lookupKey],"ERROR"),""), "")</f>
        <v/>
      </c>
      <c r="AJ138" s="3" t="str">
        <f>IF($A138="ADD",IF(NOT(ISBLANK(AI138)),_xlfn.XLOOKUP(AI138,ud_management_type[lookupValue],ud_management_type[lookupKey],"ERROR"),""), "")</f>
        <v/>
      </c>
      <c r="AK138" s="7"/>
      <c r="AM138" s="3" t="str">
        <f>IF($A138="ADD",IF(NOT(ISBLANK(AL138)),_xlfn.XLOOKUP(AL138,ud_condition[lookupValue],ud_condition[lookupKey],"ERROR"),""), "")</f>
        <v/>
      </c>
      <c r="AO138" s="3" t="str">
        <f>IF($A138="ADD",IF(NOT(ISBLANK(AN138)),_xlfn.XLOOKUP(AN138,ud_condtion_target[lookupValue],ud_condtion_target[lookupKey],"ERROR"),""), "")</f>
        <v/>
      </c>
      <c r="AQ138" s="3" t="str">
        <f>IF($A138="ADD",IF(NOT(ISBLANK(AP138)),_xlfn.XLOOKUP(AP138,ud_condition[lookupValue],ud_condition[lookupKey],"ERROR"),""), "")</f>
        <v/>
      </c>
      <c r="AS138" s="3" t="str">
        <f>IF($A138="ADD",IF(NOT(ISBLANK(AR138)),_xlfn.XLOOKUP(AR138,ud_monitoring_participant[lookupValue],ud_monitoring_participant[lookupKey],"ERROR"),""), "")</f>
        <v/>
      </c>
      <c r="AW138" s="3" t="str">
        <f>IF($A138="ADD",IF(NOT(ISBLANK(AV138)),_xlfn.XLOOKUP(AV138,ud_biodiversity_risk_note[lookupValue],ud_biodiversity_risk_note[lookupKey],"ERROR"),""), "")</f>
        <v/>
      </c>
      <c r="AZ138" s="3" t="str">
        <f>IF($A138="ADD",IF(NOT(ISBLANK(AY138)),_xlfn.XLOOKUP(AY138,ud_pest_animal_management[lookupValue],ud_pest_animal_management[lookupKey],"ERROR"),""), "")</f>
        <v/>
      </c>
      <c r="BA138" s="8"/>
      <c r="BB138" s="4" t="str">
        <f t="shared" ca="1" si="9"/>
        <v/>
      </c>
      <c r="BD138" s="3" t="str">
        <f>IF($A138="ADD",IF(NOT(ISBLANK(BC138)),_xlfn.XLOOKUP(BC138,ud_managed_by[lookupValue],ud_managed_by[lookupKey],"ERROR"),""), "")</f>
        <v/>
      </c>
      <c r="BE138" s="9"/>
      <c r="BF138" s="3" t="str">
        <f t="shared" si="10"/>
        <v/>
      </c>
      <c r="BG138" s="3" t="str">
        <f>IF($A138="","",IF((AND($A138="ADD",OR(BF138="",BF138="Excellent"))),"1",(_xlfn.XLOOKUP(BF138,condition[lookupValue],condition[lookupKey],""))))</f>
        <v/>
      </c>
      <c r="BH138" s="8" t="str">
        <f t="shared" si="11"/>
        <v/>
      </c>
      <c r="BI138" s="7"/>
    </row>
    <row r="139" spans="2:6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12">IF(H139&lt;&gt;"",H139-G139,"")</f>
        <v/>
      </c>
      <c r="O139" s="4"/>
      <c r="Q139" s="3" t="str">
        <f>IF($A139="ADD",IF(NOT(ISBLANK(P139)),_xlfn.XLOOKUP(P139,len_adjust_rsn[lookupValue],len_adjust_rsn[lookupKey],"ERROR"),""), "")</f>
        <v/>
      </c>
      <c r="R139" s="6" t="str">
        <f t="shared" ref="R139:R202" si="13">IF(M139&lt;&gt;"",N139*M139,"")</f>
        <v/>
      </c>
      <c r="S139" s="6"/>
      <c r="T139" s="6" t="str">
        <f t="shared" ref="T139:T202" si="14">IF(S139&lt;&gt;"",R139+S139,R139)</f>
        <v/>
      </c>
      <c r="U139" s="7"/>
      <c r="V139" s="7"/>
      <c r="X139" s="3" t="str">
        <f>IF($A139="ADD",IF(NOT(ISBLANK(W139)),_xlfn.XLOOKUP(W139,ud_buffer_type[lookupValue],ud_buffer_type[lookupKey],"ERROR"),""), "")</f>
        <v/>
      </c>
      <c r="Z139" s="3" t="str">
        <f>IF($A139="ADD",IF(NOT(ISBLANK(Y139)),_xlfn.XLOOKUP(Y139,ud_biodiversity_site_type[lookupValue],ud_biodiversity_site_type[lookupKey],"ERROR"),""), "")</f>
        <v/>
      </c>
      <c r="AB139" s="3" t="str">
        <f>IF($A139="ADD",IF(NOT(ISBLANK(AA139)),_xlfn.XLOOKUP(AA139,ud_vegetation[lookupValue],ud_vegetation[lookupKey],"ERROR"),""), "")</f>
        <v/>
      </c>
      <c r="AD139" s="3" t="str">
        <f>IF($A139="ADD",IF(NOT(ISBLANK(AC139)),_xlfn.XLOOKUP(AC139,ud_area_function[lookupValue],ud_area_function[lookupKey],"ERROR"),""), "")</f>
        <v/>
      </c>
      <c r="AF139" s="3" t="str">
        <f>IF($A139="ADD",IF(NOT(ISBLANK(AE139)),_xlfn.XLOOKUP(AE139,ud_area_function[lookupValue],ud_area_function[lookupKey],"ERROR"),""), "")</f>
        <v/>
      </c>
      <c r="AH139" s="3" t="str">
        <f>IF($A139="ADD",IF(NOT(ISBLANK(AG139)),_xlfn.XLOOKUP(AG139,ud_management_objective[lookupValue],ud_management_objective[lookupKey],"ERROR"),""), "")</f>
        <v/>
      </c>
      <c r="AJ139" s="3" t="str">
        <f>IF($A139="ADD",IF(NOT(ISBLANK(AI139)),_xlfn.XLOOKUP(AI139,ud_management_type[lookupValue],ud_management_type[lookupKey],"ERROR"),""), "")</f>
        <v/>
      </c>
      <c r="AK139" s="7"/>
      <c r="AM139" s="3" t="str">
        <f>IF($A139="ADD",IF(NOT(ISBLANK(AL139)),_xlfn.XLOOKUP(AL139,ud_condition[lookupValue],ud_condition[lookupKey],"ERROR"),""), "")</f>
        <v/>
      </c>
      <c r="AO139" s="3" t="str">
        <f>IF($A139="ADD",IF(NOT(ISBLANK(AN139)),_xlfn.XLOOKUP(AN139,ud_condtion_target[lookupValue],ud_condtion_target[lookupKey],"ERROR"),""), "")</f>
        <v/>
      </c>
      <c r="AQ139" s="3" t="str">
        <f>IF($A139="ADD",IF(NOT(ISBLANK(AP139)),_xlfn.XLOOKUP(AP139,ud_condition[lookupValue],ud_condition[lookupKey],"ERROR"),""), "")</f>
        <v/>
      </c>
      <c r="AS139" s="3" t="str">
        <f>IF($A139="ADD",IF(NOT(ISBLANK(AR139)),_xlfn.XLOOKUP(AR139,ud_monitoring_participant[lookupValue],ud_monitoring_participant[lookupKey],"ERROR"),""), "")</f>
        <v/>
      </c>
      <c r="AW139" s="3" t="str">
        <f>IF($A139="ADD",IF(NOT(ISBLANK(AV139)),_xlfn.XLOOKUP(AV139,ud_biodiversity_risk_note[lookupValue],ud_biodiversity_risk_note[lookupKey],"ERROR"),""), "")</f>
        <v/>
      </c>
      <c r="AZ139" s="3" t="str">
        <f>IF($A139="ADD",IF(NOT(ISBLANK(AY139)),_xlfn.XLOOKUP(AY139,ud_pest_animal_management[lookupValue],ud_pest_animal_management[lookupKey],"ERROR"),""), "")</f>
        <v/>
      </c>
      <c r="BA139" s="8"/>
      <c r="BB139" s="4" t="str">
        <f t="shared" ref="BB139:BB202" ca="1" si="15">IF(BA139&lt;&gt;"", DATEDIF(BA139, TODAY(),"Y"),"")</f>
        <v/>
      </c>
      <c r="BD139" s="3" t="str">
        <f>IF($A139="ADD",IF(NOT(ISBLANK(BC139)),_xlfn.XLOOKUP(BC139,ud_managed_by[lookupValue],ud_managed_by[lookupKey],"ERROR"),""), "")</f>
        <v/>
      </c>
      <c r="BE139" s="9"/>
      <c r="BF139" s="3" t="str">
        <f t="shared" ref="BF139:BF202" si="16">IF($A139="ADD","Excellent","")</f>
        <v/>
      </c>
      <c r="BG139" s="3" t="str">
        <f>IF($A139="","",IF((AND($A139="ADD",OR(BF139="",BF139="Excellent"))),"1",(_xlfn.XLOOKUP(BF139,condition[lookupValue],condition[lookupKey],""))))</f>
        <v/>
      </c>
      <c r="BH139" s="8" t="str">
        <f t="shared" ref="BH139:BH202" si="17">IF(BA139&lt;&gt;"",BA139,"")</f>
        <v/>
      </c>
      <c r="BI139" s="7"/>
    </row>
    <row r="140" spans="2:6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12"/>
        <v/>
      </c>
      <c r="O140" s="4"/>
      <c r="Q140" s="3" t="str">
        <f>IF($A140="ADD",IF(NOT(ISBLANK(P140)),_xlfn.XLOOKUP(P140,len_adjust_rsn[lookupValue],len_adjust_rsn[lookupKey],"ERROR"),""), "")</f>
        <v/>
      </c>
      <c r="R140" s="6" t="str">
        <f t="shared" si="13"/>
        <v/>
      </c>
      <c r="S140" s="6"/>
      <c r="T140" s="6" t="str">
        <f t="shared" si="14"/>
        <v/>
      </c>
      <c r="U140" s="7"/>
      <c r="V140" s="7"/>
      <c r="X140" s="3" t="str">
        <f>IF($A140="ADD",IF(NOT(ISBLANK(W140)),_xlfn.XLOOKUP(W140,ud_buffer_type[lookupValue],ud_buffer_type[lookupKey],"ERROR"),""), "")</f>
        <v/>
      </c>
      <c r="Z140" s="3" t="str">
        <f>IF($A140="ADD",IF(NOT(ISBLANK(Y140)),_xlfn.XLOOKUP(Y140,ud_biodiversity_site_type[lookupValue],ud_biodiversity_site_type[lookupKey],"ERROR"),""), "")</f>
        <v/>
      </c>
      <c r="AB140" s="3" t="str">
        <f>IF($A140="ADD",IF(NOT(ISBLANK(AA140)),_xlfn.XLOOKUP(AA140,ud_vegetation[lookupValue],ud_vegetation[lookupKey],"ERROR"),""), "")</f>
        <v/>
      </c>
      <c r="AD140" s="3" t="str">
        <f>IF($A140="ADD",IF(NOT(ISBLANK(AC140)),_xlfn.XLOOKUP(AC140,ud_area_function[lookupValue],ud_area_function[lookupKey],"ERROR"),""), "")</f>
        <v/>
      </c>
      <c r="AF140" s="3" t="str">
        <f>IF($A140="ADD",IF(NOT(ISBLANK(AE140)),_xlfn.XLOOKUP(AE140,ud_area_function[lookupValue],ud_area_function[lookupKey],"ERROR"),""), "")</f>
        <v/>
      </c>
      <c r="AH140" s="3" t="str">
        <f>IF($A140="ADD",IF(NOT(ISBLANK(AG140)),_xlfn.XLOOKUP(AG140,ud_management_objective[lookupValue],ud_management_objective[lookupKey],"ERROR"),""), "")</f>
        <v/>
      </c>
      <c r="AJ140" s="3" t="str">
        <f>IF($A140="ADD",IF(NOT(ISBLANK(AI140)),_xlfn.XLOOKUP(AI140,ud_management_type[lookupValue],ud_management_type[lookupKey],"ERROR"),""), "")</f>
        <v/>
      </c>
      <c r="AK140" s="7"/>
      <c r="AM140" s="3" t="str">
        <f>IF($A140="ADD",IF(NOT(ISBLANK(AL140)),_xlfn.XLOOKUP(AL140,ud_condition[lookupValue],ud_condition[lookupKey],"ERROR"),""), "")</f>
        <v/>
      </c>
      <c r="AO140" s="3" t="str">
        <f>IF($A140="ADD",IF(NOT(ISBLANK(AN140)),_xlfn.XLOOKUP(AN140,ud_condtion_target[lookupValue],ud_condtion_target[lookupKey],"ERROR"),""), "")</f>
        <v/>
      </c>
      <c r="AQ140" s="3" t="str">
        <f>IF($A140="ADD",IF(NOT(ISBLANK(AP140)),_xlfn.XLOOKUP(AP140,ud_condition[lookupValue],ud_condition[lookupKey],"ERROR"),""), "")</f>
        <v/>
      </c>
      <c r="AS140" s="3" t="str">
        <f>IF($A140="ADD",IF(NOT(ISBLANK(AR140)),_xlfn.XLOOKUP(AR140,ud_monitoring_participant[lookupValue],ud_monitoring_participant[lookupKey],"ERROR"),""), "")</f>
        <v/>
      </c>
      <c r="AW140" s="3" t="str">
        <f>IF($A140="ADD",IF(NOT(ISBLANK(AV140)),_xlfn.XLOOKUP(AV140,ud_biodiversity_risk_note[lookupValue],ud_biodiversity_risk_note[lookupKey],"ERROR"),""), "")</f>
        <v/>
      </c>
      <c r="AZ140" s="3" t="str">
        <f>IF($A140="ADD",IF(NOT(ISBLANK(AY140)),_xlfn.XLOOKUP(AY140,ud_pest_animal_management[lookupValue],ud_pest_animal_management[lookupKey],"ERROR"),""), "")</f>
        <v/>
      </c>
      <c r="BA140" s="8"/>
      <c r="BB140" s="4" t="str">
        <f t="shared" ca="1" si="15"/>
        <v/>
      </c>
      <c r="BD140" s="3" t="str">
        <f>IF($A140="ADD",IF(NOT(ISBLANK(BC140)),_xlfn.XLOOKUP(BC140,ud_managed_by[lookupValue],ud_managed_by[lookupKey],"ERROR"),""), "")</f>
        <v/>
      </c>
      <c r="BE140" s="9"/>
      <c r="BF140" s="3" t="str">
        <f t="shared" si="16"/>
        <v/>
      </c>
      <c r="BG140" s="3" t="str">
        <f>IF($A140="","",IF((AND($A140="ADD",OR(BF140="",BF140="Excellent"))),"1",(_xlfn.XLOOKUP(BF140,condition[lookupValue],condition[lookupKey],""))))</f>
        <v/>
      </c>
      <c r="BH140" s="8" t="str">
        <f t="shared" si="17"/>
        <v/>
      </c>
      <c r="BI140" s="7"/>
    </row>
    <row r="141" spans="2:6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12"/>
        <v/>
      </c>
      <c r="O141" s="4"/>
      <c r="Q141" s="3" t="str">
        <f>IF($A141="ADD",IF(NOT(ISBLANK(P141)),_xlfn.XLOOKUP(P141,len_adjust_rsn[lookupValue],len_adjust_rsn[lookupKey],"ERROR"),""), "")</f>
        <v/>
      </c>
      <c r="R141" s="6" t="str">
        <f t="shared" si="13"/>
        <v/>
      </c>
      <c r="S141" s="6"/>
      <c r="T141" s="6" t="str">
        <f t="shared" si="14"/>
        <v/>
      </c>
      <c r="U141" s="7"/>
      <c r="V141" s="7"/>
      <c r="X141" s="3" t="str">
        <f>IF($A141="ADD",IF(NOT(ISBLANK(W141)),_xlfn.XLOOKUP(W141,ud_buffer_type[lookupValue],ud_buffer_type[lookupKey],"ERROR"),""), "")</f>
        <v/>
      </c>
      <c r="Z141" s="3" t="str">
        <f>IF($A141="ADD",IF(NOT(ISBLANK(Y141)),_xlfn.XLOOKUP(Y141,ud_biodiversity_site_type[lookupValue],ud_biodiversity_site_type[lookupKey],"ERROR"),""), "")</f>
        <v/>
      </c>
      <c r="AB141" s="3" t="str">
        <f>IF($A141="ADD",IF(NOT(ISBLANK(AA141)),_xlfn.XLOOKUP(AA141,ud_vegetation[lookupValue],ud_vegetation[lookupKey],"ERROR"),""), "")</f>
        <v/>
      </c>
      <c r="AD141" s="3" t="str">
        <f>IF($A141="ADD",IF(NOT(ISBLANK(AC141)),_xlfn.XLOOKUP(AC141,ud_area_function[lookupValue],ud_area_function[lookupKey],"ERROR"),""), "")</f>
        <v/>
      </c>
      <c r="AF141" s="3" t="str">
        <f>IF($A141="ADD",IF(NOT(ISBLANK(AE141)),_xlfn.XLOOKUP(AE141,ud_area_function[lookupValue],ud_area_function[lookupKey],"ERROR"),""), "")</f>
        <v/>
      </c>
      <c r="AH141" s="3" t="str">
        <f>IF($A141="ADD",IF(NOT(ISBLANK(AG141)),_xlfn.XLOOKUP(AG141,ud_management_objective[lookupValue],ud_management_objective[lookupKey],"ERROR"),""), "")</f>
        <v/>
      </c>
      <c r="AJ141" s="3" t="str">
        <f>IF($A141="ADD",IF(NOT(ISBLANK(AI141)),_xlfn.XLOOKUP(AI141,ud_management_type[lookupValue],ud_management_type[lookupKey],"ERROR"),""), "")</f>
        <v/>
      </c>
      <c r="AK141" s="7"/>
      <c r="AM141" s="3" t="str">
        <f>IF($A141="ADD",IF(NOT(ISBLANK(AL141)),_xlfn.XLOOKUP(AL141,ud_condition[lookupValue],ud_condition[lookupKey],"ERROR"),""), "")</f>
        <v/>
      </c>
      <c r="AO141" s="3" t="str">
        <f>IF($A141="ADD",IF(NOT(ISBLANK(AN141)),_xlfn.XLOOKUP(AN141,ud_condtion_target[lookupValue],ud_condtion_target[lookupKey],"ERROR"),""), "")</f>
        <v/>
      </c>
      <c r="AQ141" s="3" t="str">
        <f>IF($A141="ADD",IF(NOT(ISBLANK(AP141)),_xlfn.XLOOKUP(AP141,ud_condition[lookupValue],ud_condition[lookupKey],"ERROR"),""), "")</f>
        <v/>
      </c>
      <c r="AS141" s="3" t="str">
        <f>IF($A141="ADD",IF(NOT(ISBLANK(AR141)),_xlfn.XLOOKUP(AR141,ud_monitoring_participant[lookupValue],ud_monitoring_participant[lookupKey],"ERROR"),""), "")</f>
        <v/>
      </c>
      <c r="AW141" s="3" t="str">
        <f>IF($A141="ADD",IF(NOT(ISBLANK(AV141)),_xlfn.XLOOKUP(AV141,ud_biodiversity_risk_note[lookupValue],ud_biodiversity_risk_note[lookupKey],"ERROR"),""), "")</f>
        <v/>
      </c>
      <c r="AZ141" s="3" t="str">
        <f>IF($A141="ADD",IF(NOT(ISBLANK(AY141)),_xlfn.XLOOKUP(AY141,ud_pest_animal_management[lookupValue],ud_pest_animal_management[lookupKey],"ERROR"),""), "")</f>
        <v/>
      </c>
      <c r="BA141" s="8"/>
      <c r="BB141" s="4" t="str">
        <f t="shared" ca="1" si="15"/>
        <v/>
      </c>
      <c r="BD141" s="3" t="str">
        <f>IF($A141="ADD",IF(NOT(ISBLANK(BC141)),_xlfn.XLOOKUP(BC141,ud_managed_by[lookupValue],ud_managed_by[lookupKey],"ERROR"),""), "")</f>
        <v/>
      </c>
      <c r="BE141" s="9"/>
      <c r="BF141" s="3" t="str">
        <f t="shared" si="16"/>
        <v/>
      </c>
      <c r="BG141" s="3" t="str">
        <f>IF($A141="","",IF((AND($A141="ADD",OR(BF141="",BF141="Excellent"))),"1",(_xlfn.XLOOKUP(BF141,condition[lookupValue],condition[lookupKey],""))))</f>
        <v/>
      </c>
      <c r="BH141" s="8" t="str">
        <f t="shared" si="17"/>
        <v/>
      </c>
      <c r="BI141" s="7"/>
    </row>
    <row r="142" spans="2:6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12"/>
        <v/>
      </c>
      <c r="O142" s="4"/>
      <c r="Q142" s="3" t="str">
        <f>IF($A142="ADD",IF(NOT(ISBLANK(P142)),_xlfn.XLOOKUP(P142,len_adjust_rsn[lookupValue],len_adjust_rsn[lookupKey],"ERROR"),""), "")</f>
        <v/>
      </c>
      <c r="R142" s="6" t="str">
        <f t="shared" si="13"/>
        <v/>
      </c>
      <c r="S142" s="6"/>
      <c r="T142" s="6" t="str">
        <f t="shared" si="14"/>
        <v/>
      </c>
      <c r="U142" s="7"/>
      <c r="V142" s="7"/>
      <c r="X142" s="3" t="str">
        <f>IF($A142="ADD",IF(NOT(ISBLANK(W142)),_xlfn.XLOOKUP(W142,ud_buffer_type[lookupValue],ud_buffer_type[lookupKey],"ERROR"),""), "")</f>
        <v/>
      </c>
      <c r="Z142" s="3" t="str">
        <f>IF($A142="ADD",IF(NOT(ISBLANK(Y142)),_xlfn.XLOOKUP(Y142,ud_biodiversity_site_type[lookupValue],ud_biodiversity_site_type[lookupKey],"ERROR"),""), "")</f>
        <v/>
      </c>
      <c r="AB142" s="3" t="str">
        <f>IF($A142="ADD",IF(NOT(ISBLANK(AA142)),_xlfn.XLOOKUP(AA142,ud_vegetation[lookupValue],ud_vegetation[lookupKey],"ERROR"),""), "")</f>
        <v/>
      </c>
      <c r="AD142" s="3" t="str">
        <f>IF($A142="ADD",IF(NOT(ISBLANK(AC142)),_xlfn.XLOOKUP(AC142,ud_area_function[lookupValue],ud_area_function[lookupKey],"ERROR"),""), "")</f>
        <v/>
      </c>
      <c r="AF142" s="3" t="str">
        <f>IF($A142="ADD",IF(NOT(ISBLANK(AE142)),_xlfn.XLOOKUP(AE142,ud_area_function[lookupValue],ud_area_function[lookupKey],"ERROR"),""), "")</f>
        <v/>
      </c>
      <c r="AH142" s="3" t="str">
        <f>IF($A142="ADD",IF(NOT(ISBLANK(AG142)),_xlfn.XLOOKUP(AG142,ud_management_objective[lookupValue],ud_management_objective[lookupKey],"ERROR"),""), "")</f>
        <v/>
      </c>
      <c r="AJ142" s="3" t="str">
        <f>IF($A142="ADD",IF(NOT(ISBLANK(AI142)),_xlfn.XLOOKUP(AI142,ud_management_type[lookupValue],ud_management_type[lookupKey],"ERROR"),""), "")</f>
        <v/>
      </c>
      <c r="AK142" s="7"/>
      <c r="AM142" s="3" t="str">
        <f>IF($A142="ADD",IF(NOT(ISBLANK(AL142)),_xlfn.XLOOKUP(AL142,ud_condition[lookupValue],ud_condition[lookupKey],"ERROR"),""), "")</f>
        <v/>
      </c>
      <c r="AO142" s="3" t="str">
        <f>IF($A142="ADD",IF(NOT(ISBLANK(AN142)),_xlfn.XLOOKUP(AN142,ud_condtion_target[lookupValue],ud_condtion_target[lookupKey],"ERROR"),""), "")</f>
        <v/>
      </c>
      <c r="AQ142" s="3" t="str">
        <f>IF($A142="ADD",IF(NOT(ISBLANK(AP142)),_xlfn.XLOOKUP(AP142,ud_condition[lookupValue],ud_condition[lookupKey],"ERROR"),""), "")</f>
        <v/>
      </c>
      <c r="AS142" s="3" t="str">
        <f>IF($A142="ADD",IF(NOT(ISBLANK(AR142)),_xlfn.XLOOKUP(AR142,ud_monitoring_participant[lookupValue],ud_monitoring_participant[lookupKey],"ERROR"),""), "")</f>
        <v/>
      </c>
      <c r="AW142" s="3" t="str">
        <f>IF($A142="ADD",IF(NOT(ISBLANK(AV142)),_xlfn.XLOOKUP(AV142,ud_biodiversity_risk_note[lookupValue],ud_biodiversity_risk_note[lookupKey],"ERROR"),""), "")</f>
        <v/>
      </c>
      <c r="AZ142" s="3" t="str">
        <f>IF($A142="ADD",IF(NOT(ISBLANK(AY142)),_xlfn.XLOOKUP(AY142,ud_pest_animal_management[lookupValue],ud_pest_animal_management[lookupKey],"ERROR"),""), "")</f>
        <v/>
      </c>
      <c r="BA142" s="8"/>
      <c r="BB142" s="4" t="str">
        <f t="shared" ca="1" si="15"/>
        <v/>
      </c>
      <c r="BD142" s="3" t="str">
        <f>IF($A142="ADD",IF(NOT(ISBLANK(BC142)),_xlfn.XLOOKUP(BC142,ud_managed_by[lookupValue],ud_managed_by[lookupKey],"ERROR"),""), "")</f>
        <v/>
      </c>
      <c r="BE142" s="9"/>
      <c r="BF142" s="3" t="str">
        <f t="shared" si="16"/>
        <v/>
      </c>
      <c r="BG142" s="3" t="str">
        <f>IF($A142="","",IF((AND($A142="ADD",OR(BF142="",BF142="Excellent"))),"1",(_xlfn.XLOOKUP(BF142,condition[lookupValue],condition[lookupKey],""))))</f>
        <v/>
      </c>
      <c r="BH142" s="8" t="str">
        <f t="shared" si="17"/>
        <v/>
      </c>
      <c r="BI142" s="7"/>
    </row>
    <row r="143" spans="2:6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12"/>
        <v/>
      </c>
      <c r="O143" s="4"/>
      <c r="Q143" s="3" t="str">
        <f>IF($A143="ADD",IF(NOT(ISBLANK(P143)),_xlfn.XLOOKUP(P143,len_adjust_rsn[lookupValue],len_adjust_rsn[lookupKey],"ERROR"),""), "")</f>
        <v/>
      </c>
      <c r="R143" s="6" t="str">
        <f t="shared" si="13"/>
        <v/>
      </c>
      <c r="S143" s="6"/>
      <c r="T143" s="6" t="str">
        <f t="shared" si="14"/>
        <v/>
      </c>
      <c r="U143" s="7"/>
      <c r="V143" s="7"/>
      <c r="X143" s="3" t="str">
        <f>IF($A143="ADD",IF(NOT(ISBLANK(W143)),_xlfn.XLOOKUP(W143,ud_buffer_type[lookupValue],ud_buffer_type[lookupKey],"ERROR"),""), "")</f>
        <v/>
      </c>
      <c r="Z143" s="3" t="str">
        <f>IF($A143="ADD",IF(NOT(ISBLANK(Y143)),_xlfn.XLOOKUP(Y143,ud_biodiversity_site_type[lookupValue],ud_biodiversity_site_type[lookupKey],"ERROR"),""), "")</f>
        <v/>
      </c>
      <c r="AB143" s="3" t="str">
        <f>IF($A143="ADD",IF(NOT(ISBLANK(AA143)),_xlfn.XLOOKUP(AA143,ud_vegetation[lookupValue],ud_vegetation[lookupKey],"ERROR"),""), "")</f>
        <v/>
      </c>
      <c r="AD143" s="3" t="str">
        <f>IF($A143="ADD",IF(NOT(ISBLANK(AC143)),_xlfn.XLOOKUP(AC143,ud_area_function[lookupValue],ud_area_function[lookupKey],"ERROR"),""), "")</f>
        <v/>
      </c>
      <c r="AF143" s="3" t="str">
        <f>IF($A143="ADD",IF(NOT(ISBLANK(AE143)),_xlfn.XLOOKUP(AE143,ud_area_function[lookupValue],ud_area_function[lookupKey],"ERROR"),""), "")</f>
        <v/>
      </c>
      <c r="AH143" s="3" t="str">
        <f>IF($A143="ADD",IF(NOT(ISBLANK(AG143)),_xlfn.XLOOKUP(AG143,ud_management_objective[lookupValue],ud_management_objective[lookupKey],"ERROR"),""), "")</f>
        <v/>
      </c>
      <c r="AJ143" s="3" t="str">
        <f>IF($A143="ADD",IF(NOT(ISBLANK(AI143)),_xlfn.XLOOKUP(AI143,ud_management_type[lookupValue],ud_management_type[lookupKey],"ERROR"),""), "")</f>
        <v/>
      </c>
      <c r="AK143" s="7"/>
      <c r="AM143" s="3" t="str">
        <f>IF($A143="ADD",IF(NOT(ISBLANK(AL143)),_xlfn.XLOOKUP(AL143,ud_condition[lookupValue],ud_condition[lookupKey],"ERROR"),""), "")</f>
        <v/>
      </c>
      <c r="AO143" s="3" t="str">
        <f>IF($A143="ADD",IF(NOT(ISBLANK(AN143)),_xlfn.XLOOKUP(AN143,ud_condtion_target[lookupValue],ud_condtion_target[lookupKey],"ERROR"),""), "")</f>
        <v/>
      </c>
      <c r="AQ143" s="3" t="str">
        <f>IF($A143="ADD",IF(NOT(ISBLANK(AP143)),_xlfn.XLOOKUP(AP143,ud_condition[lookupValue],ud_condition[lookupKey],"ERROR"),""), "")</f>
        <v/>
      </c>
      <c r="AS143" s="3" t="str">
        <f>IF($A143="ADD",IF(NOT(ISBLANK(AR143)),_xlfn.XLOOKUP(AR143,ud_monitoring_participant[lookupValue],ud_monitoring_participant[lookupKey],"ERROR"),""), "")</f>
        <v/>
      </c>
      <c r="AW143" s="3" t="str">
        <f>IF($A143="ADD",IF(NOT(ISBLANK(AV143)),_xlfn.XLOOKUP(AV143,ud_biodiversity_risk_note[lookupValue],ud_biodiversity_risk_note[lookupKey],"ERROR"),""), "")</f>
        <v/>
      </c>
      <c r="AZ143" s="3" t="str">
        <f>IF($A143="ADD",IF(NOT(ISBLANK(AY143)),_xlfn.XLOOKUP(AY143,ud_pest_animal_management[lookupValue],ud_pest_animal_management[lookupKey],"ERROR"),""), "")</f>
        <v/>
      </c>
      <c r="BA143" s="8"/>
      <c r="BB143" s="4" t="str">
        <f t="shared" ca="1" si="15"/>
        <v/>
      </c>
      <c r="BD143" s="3" t="str">
        <f>IF($A143="ADD",IF(NOT(ISBLANK(BC143)),_xlfn.XLOOKUP(BC143,ud_managed_by[lookupValue],ud_managed_by[lookupKey],"ERROR"),""), "")</f>
        <v/>
      </c>
      <c r="BE143" s="9"/>
      <c r="BF143" s="3" t="str">
        <f t="shared" si="16"/>
        <v/>
      </c>
      <c r="BG143" s="3" t="str">
        <f>IF($A143="","",IF((AND($A143="ADD",OR(BF143="",BF143="Excellent"))),"1",(_xlfn.XLOOKUP(BF143,condition[lookupValue],condition[lookupKey],""))))</f>
        <v/>
      </c>
      <c r="BH143" s="8" t="str">
        <f t="shared" si="17"/>
        <v/>
      </c>
      <c r="BI143" s="7"/>
    </row>
    <row r="144" spans="2:6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12"/>
        <v/>
      </c>
      <c r="O144" s="4"/>
      <c r="Q144" s="3" t="str">
        <f>IF($A144="ADD",IF(NOT(ISBLANK(P144)),_xlfn.XLOOKUP(P144,len_adjust_rsn[lookupValue],len_adjust_rsn[lookupKey],"ERROR"),""), "")</f>
        <v/>
      </c>
      <c r="R144" s="6" t="str">
        <f t="shared" si="13"/>
        <v/>
      </c>
      <c r="S144" s="6"/>
      <c r="T144" s="6" t="str">
        <f t="shared" si="14"/>
        <v/>
      </c>
      <c r="U144" s="7"/>
      <c r="V144" s="7"/>
      <c r="X144" s="3" t="str">
        <f>IF($A144="ADD",IF(NOT(ISBLANK(W144)),_xlfn.XLOOKUP(W144,ud_buffer_type[lookupValue],ud_buffer_type[lookupKey],"ERROR"),""), "")</f>
        <v/>
      </c>
      <c r="Z144" s="3" t="str">
        <f>IF($A144="ADD",IF(NOT(ISBLANK(Y144)),_xlfn.XLOOKUP(Y144,ud_biodiversity_site_type[lookupValue],ud_biodiversity_site_type[lookupKey],"ERROR"),""), "")</f>
        <v/>
      </c>
      <c r="AB144" s="3" t="str">
        <f>IF($A144="ADD",IF(NOT(ISBLANK(AA144)),_xlfn.XLOOKUP(AA144,ud_vegetation[lookupValue],ud_vegetation[lookupKey],"ERROR"),""), "")</f>
        <v/>
      </c>
      <c r="AD144" s="3" t="str">
        <f>IF($A144="ADD",IF(NOT(ISBLANK(AC144)),_xlfn.XLOOKUP(AC144,ud_area_function[lookupValue],ud_area_function[lookupKey],"ERROR"),""), "")</f>
        <v/>
      </c>
      <c r="AF144" s="3" t="str">
        <f>IF($A144="ADD",IF(NOT(ISBLANK(AE144)),_xlfn.XLOOKUP(AE144,ud_area_function[lookupValue],ud_area_function[lookupKey],"ERROR"),""), "")</f>
        <v/>
      </c>
      <c r="AH144" s="3" t="str">
        <f>IF($A144="ADD",IF(NOT(ISBLANK(AG144)),_xlfn.XLOOKUP(AG144,ud_management_objective[lookupValue],ud_management_objective[lookupKey],"ERROR"),""), "")</f>
        <v/>
      </c>
      <c r="AJ144" s="3" t="str">
        <f>IF($A144="ADD",IF(NOT(ISBLANK(AI144)),_xlfn.XLOOKUP(AI144,ud_management_type[lookupValue],ud_management_type[lookupKey],"ERROR"),""), "")</f>
        <v/>
      </c>
      <c r="AK144" s="7"/>
      <c r="AM144" s="3" t="str">
        <f>IF($A144="ADD",IF(NOT(ISBLANK(AL144)),_xlfn.XLOOKUP(AL144,ud_condition[lookupValue],ud_condition[lookupKey],"ERROR"),""), "")</f>
        <v/>
      </c>
      <c r="AO144" s="3" t="str">
        <f>IF($A144="ADD",IF(NOT(ISBLANK(AN144)),_xlfn.XLOOKUP(AN144,ud_condtion_target[lookupValue],ud_condtion_target[lookupKey],"ERROR"),""), "")</f>
        <v/>
      </c>
      <c r="AQ144" s="3" t="str">
        <f>IF($A144="ADD",IF(NOT(ISBLANK(AP144)),_xlfn.XLOOKUP(AP144,ud_condition[lookupValue],ud_condition[lookupKey],"ERROR"),""), "")</f>
        <v/>
      </c>
      <c r="AS144" s="3" t="str">
        <f>IF($A144="ADD",IF(NOT(ISBLANK(AR144)),_xlfn.XLOOKUP(AR144,ud_monitoring_participant[lookupValue],ud_monitoring_participant[lookupKey],"ERROR"),""), "")</f>
        <v/>
      </c>
      <c r="AW144" s="3" t="str">
        <f>IF($A144="ADD",IF(NOT(ISBLANK(AV144)),_xlfn.XLOOKUP(AV144,ud_biodiversity_risk_note[lookupValue],ud_biodiversity_risk_note[lookupKey],"ERROR"),""), "")</f>
        <v/>
      </c>
      <c r="AZ144" s="3" t="str">
        <f>IF($A144="ADD",IF(NOT(ISBLANK(AY144)),_xlfn.XLOOKUP(AY144,ud_pest_animal_management[lookupValue],ud_pest_animal_management[lookupKey],"ERROR"),""), "")</f>
        <v/>
      </c>
      <c r="BA144" s="8"/>
      <c r="BB144" s="4" t="str">
        <f t="shared" ca="1" si="15"/>
        <v/>
      </c>
      <c r="BD144" s="3" t="str">
        <f>IF($A144="ADD",IF(NOT(ISBLANK(BC144)),_xlfn.XLOOKUP(BC144,ud_managed_by[lookupValue],ud_managed_by[lookupKey],"ERROR"),""), "")</f>
        <v/>
      </c>
      <c r="BE144" s="9"/>
      <c r="BF144" s="3" t="str">
        <f t="shared" si="16"/>
        <v/>
      </c>
      <c r="BG144" s="3" t="str">
        <f>IF($A144="","",IF((AND($A144="ADD",OR(BF144="",BF144="Excellent"))),"1",(_xlfn.XLOOKUP(BF144,condition[lookupValue],condition[lookupKey],""))))</f>
        <v/>
      </c>
      <c r="BH144" s="8" t="str">
        <f t="shared" si="17"/>
        <v/>
      </c>
      <c r="BI144" s="7"/>
    </row>
    <row r="145" spans="2:6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12"/>
        <v/>
      </c>
      <c r="O145" s="4"/>
      <c r="Q145" s="3" t="str">
        <f>IF($A145="ADD",IF(NOT(ISBLANK(P145)),_xlfn.XLOOKUP(P145,len_adjust_rsn[lookupValue],len_adjust_rsn[lookupKey],"ERROR"),""), "")</f>
        <v/>
      </c>
      <c r="R145" s="6" t="str">
        <f t="shared" si="13"/>
        <v/>
      </c>
      <c r="S145" s="6"/>
      <c r="T145" s="6" t="str">
        <f t="shared" si="14"/>
        <v/>
      </c>
      <c r="U145" s="7"/>
      <c r="V145" s="7"/>
      <c r="X145" s="3" t="str">
        <f>IF($A145="ADD",IF(NOT(ISBLANK(W145)),_xlfn.XLOOKUP(W145,ud_buffer_type[lookupValue],ud_buffer_type[lookupKey],"ERROR"),""), "")</f>
        <v/>
      </c>
      <c r="Z145" s="3" t="str">
        <f>IF($A145="ADD",IF(NOT(ISBLANK(Y145)),_xlfn.XLOOKUP(Y145,ud_biodiversity_site_type[lookupValue],ud_biodiversity_site_type[lookupKey],"ERROR"),""), "")</f>
        <v/>
      </c>
      <c r="AB145" s="3" t="str">
        <f>IF($A145="ADD",IF(NOT(ISBLANK(AA145)),_xlfn.XLOOKUP(AA145,ud_vegetation[lookupValue],ud_vegetation[lookupKey],"ERROR"),""), "")</f>
        <v/>
      </c>
      <c r="AD145" s="3" t="str">
        <f>IF($A145="ADD",IF(NOT(ISBLANK(AC145)),_xlfn.XLOOKUP(AC145,ud_area_function[lookupValue],ud_area_function[lookupKey],"ERROR"),""), "")</f>
        <v/>
      </c>
      <c r="AF145" s="3" t="str">
        <f>IF($A145="ADD",IF(NOT(ISBLANK(AE145)),_xlfn.XLOOKUP(AE145,ud_area_function[lookupValue],ud_area_function[lookupKey],"ERROR"),""), "")</f>
        <v/>
      </c>
      <c r="AH145" s="3" t="str">
        <f>IF($A145="ADD",IF(NOT(ISBLANK(AG145)),_xlfn.XLOOKUP(AG145,ud_management_objective[lookupValue],ud_management_objective[lookupKey],"ERROR"),""), "")</f>
        <v/>
      </c>
      <c r="AJ145" s="3" t="str">
        <f>IF($A145="ADD",IF(NOT(ISBLANK(AI145)),_xlfn.XLOOKUP(AI145,ud_management_type[lookupValue],ud_management_type[lookupKey],"ERROR"),""), "")</f>
        <v/>
      </c>
      <c r="AK145" s="7"/>
      <c r="AM145" s="3" t="str">
        <f>IF($A145="ADD",IF(NOT(ISBLANK(AL145)),_xlfn.XLOOKUP(AL145,ud_condition[lookupValue],ud_condition[lookupKey],"ERROR"),""), "")</f>
        <v/>
      </c>
      <c r="AO145" s="3" t="str">
        <f>IF($A145="ADD",IF(NOT(ISBLANK(AN145)),_xlfn.XLOOKUP(AN145,ud_condtion_target[lookupValue],ud_condtion_target[lookupKey],"ERROR"),""), "")</f>
        <v/>
      </c>
      <c r="AQ145" s="3" t="str">
        <f>IF($A145="ADD",IF(NOT(ISBLANK(AP145)),_xlfn.XLOOKUP(AP145,ud_condition[lookupValue],ud_condition[lookupKey],"ERROR"),""), "")</f>
        <v/>
      </c>
      <c r="AS145" s="3" t="str">
        <f>IF($A145="ADD",IF(NOT(ISBLANK(AR145)),_xlfn.XLOOKUP(AR145,ud_monitoring_participant[lookupValue],ud_monitoring_participant[lookupKey],"ERROR"),""), "")</f>
        <v/>
      </c>
      <c r="AW145" s="3" t="str">
        <f>IF($A145="ADD",IF(NOT(ISBLANK(AV145)),_xlfn.XLOOKUP(AV145,ud_biodiversity_risk_note[lookupValue],ud_biodiversity_risk_note[lookupKey],"ERROR"),""), "")</f>
        <v/>
      </c>
      <c r="AZ145" s="3" t="str">
        <f>IF($A145="ADD",IF(NOT(ISBLANK(AY145)),_xlfn.XLOOKUP(AY145,ud_pest_animal_management[lookupValue],ud_pest_animal_management[lookupKey],"ERROR"),""), "")</f>
        <v/>
      </c>
      <c r="BA145" s="8"/>
      <c r="BB145" s="4" t="str">
        <f t="shared" ca="1" si="15"/>
        <v/>
      </c>
      <c r="BD145" s="3" t="str">
        <f>IF($A145="ADD",IF(NOT(ISBLANK(BC145)),_xlfn.XLOOKUP(BC145,ud_managed_by[lookupValue],ud_managed_by[lookupKey],"ERROR"),""), "")</f>
        <v/>
      </c>
      <c r="BE145" s="9"/>
      <c r="BF145" s="3" t="str">
        <f t="shared" si="16"/>
        <v/>
      </c>
      <c r="BG145" s="3" t="str">
        <f>IF($A145="","",IF((AND($A145="ADD",OR(BF145="",BF145="Excellent"))),"1",(_xlfn.XLOOKUP(BF145,condition[lookupValue],condition[lookupKey],""))))</f>
        <v/>
      </c>
      <c r="BH145" s="8" t="str">
        <f t="shared" si="17"/>
        <v/>
      </c>
      <c r="BI145" s="7"/>
    </row>
    <row r="146" spans="2:6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12"/>
        <v/>
      </c>
      <c r="O146" s="4"/>
      <c r="Q146" s="3" t="str">
        <f>IF($A146="ADD",IF(NOT(ISBLANK(P146)),_xlfn.XLOOKUP(P146,len_adjust_rsn[lookupValue],len_adjust_rsn[lookupKey],"ERROR"),""), "")</f>
        <v/>
      </c>
      <c r="R146" s="6" t="str">
        <f t="shared" si="13"/>
        <v/>
      </c>
      <c r="S146" s="6"/>
      <c r="T146" s="6" t="str">
        <f t="shared" si="14"/>
        <v/>
      </c>
      <c r="U146" s="7"/>
      <c r="V146" s="7"/>
      <c r="X146" s="3" t="str">
        <f>IF($A146="ADD",IF(NOT(ISBLANK(W146)),_xlfn.XLOOKUP(W146,ud_buffer_type[lookupValue],ud_buffer_type[lookupKey],"ERROR"),""), "")</f>
        <v/>
      </c>
      <c r="Z146" s="3" t="str">
        <f>IF($A146="ADD",IF(NOT(ISBLANK(Y146)),_xlfn.XLOOKUP(Y146,ud_biodiversity_site_type[lookupValue],ud_biodiversity_site_type[lookupKey],"ERROR"),""), "")</f>
        <v/>
      </c>
      <c r="AB146" s="3" t="str">
        <f>IF($A146="ADD",IF(NOT(ISBLANK(AA146)),_xlfn.XLOOKUP(AA146,ud_vegetation[lookupValue],ud_vegetation[lookupKey],"ERROR"),""), "")</f>
        <v/>
      </c>
      <c r="AD146" s="3" t="str">
        <f>IF($A146="ADD",IF(NOT(ISBLANK(AC146)),_xlfn.XLOOKUP(AC146,ud_area_function[lookupValue],ud_area_function[lookupKey],"ERROR"),""), "")</f>
        <v/>
      </c>
      <c r="AF146" s="3" t="str">
        <f>IF($A146="ADD",IF(NOT(ISBLANK(AE146)),_xlfn.XLOOKUP(AE146,ud_area_function[lookupValue],ud_area_function[lookupKey],"ERROR"),""), "")</f>
        <v/>
      </c>
      <c r="AH146" s="3" t="str">
        <f>IF($A146="ADD",IF(NOT(ISBLANK(AG146)),_xlfn.XLOOKUP(AG146,ud_management_objective[lookupValue],ud_management_objective[lookupKey],"ERROR"),""), "")</f>
        <v/>
      </c>
      <c r="AJ146" s="3" t="str">
        <f>IF($A146="ADD",IF(NOT(ISBLANK(AI146)),_xlfn.XLOOKUP(AI146,ud_management_type[lookupValue],ud_management_type[lookupKey],"ERROR"),""), "")</f>
        <v/>
      </c>
      <c r="AK146" s="7"/>
      <c r="AM146" s="3" t="str">
        <f>IF($A146="ADD",IF(NOT(ISBLANK(AL146)),_xlfn.XLOOKUP(AL146,ud_condition[lookupValue],ud_condition[lookupKey],"ERROR"),""), "")</f>
        <v/>
      </c>
      <c r="AO146" s="3" t="str">
        <f>IF($A146="ADD",IF(NOT(ISBLANK(AN146)),_xlfn.XLOOKUP(AN146,ud_condtion_target[lookupValue],ud_condtion_target[lookupKey],"ERROR"),""), "")</f>
        <v/>
      </c>
      <c r="AQ146" s="3" t="str">
        <f>IF($A146="ADD",IF(NOT(ISBLANK(AP146)),_xlfn.XLOOKUP(AP146,ud_condition[lookupValue],ud_condition[lookupKey],"ERROR"),""), "")</f>
        <v/>
      </c>
      <c r="AS146" s="3" t="str">
        <f>IF($A146="ADD",IF(NOT(ISBLANK(AR146)),_xlfn.XLOOKUP(AR146,ud_monitoring_participant[lookupValue],ud_monitoring_participant[lookupKey],"ERROR"),""), "")</f>
        <v/>
      </c>
      <c r="AW146" s="3" t="str">
        <f>IF($A146="ADD",IF(NOT(ISBLANK(AV146)),_xlfn.XLOOKUP(AV146,ud_biodiversity_risk_note[lookupValue],ud_biodiversity_risk_note[lookupKey],"ERROR"),""), "")</f>
        <v/>
      </c>
      <c r="AZ146" s="3" t="str">
        <f>IF($A146="ADD",IF(NOT(ISBLANK(AY146)),_xlfn.XLOOKUP(AY146,ud_pest_animal_management[lookupValue],ud_pest_animal_management[lookupKey],"ERROR"),""), "")</f>
        <v/>
      </c>
      <c r="BA146" s="8"/>
      <c r="BB146" s="4" t="str">
        <f t="shared" ca="1" si="15"/>
        <v/>
      </c>
      <c r="BD146" s="3" t="str">
        <f>IF($A146="ADD",IF(NOT(ISBLANK(BC146)),_xlfn.XLOOKUP(BC146,ud_managed_by[lookupValue],ud_managed_by[lookupKey],"ERROR"),""), "")</f>
        <v/>
      </c>
      <c r="BE146" s="9"/>
      <c r="BF146" s="3" t="str">
        <f t="shared" si="16"/>
        <v/>
      </c>
      <c r="BG146" s="3" t="str">
        <f>IF($A146="","",IF((AND($A146="ADD",OR(BF146="",BF146="Excellent"))),"1",(_xlfn.XLOOKUP(BF146,condition[lookupValue],condition[lookupKey],""))))</f>
        <v/>
      </c>
      <c r="BH146" s="8" t="str">
        <f t="shared" si="17"/>
        <v/>
      </c>
      <c r="BI146" s="7"/>
    </row>
    <row r="147" spans="2:6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12"/>
        <v/>
      </c>
      <c r="O147" s="4"/>
      <c r="Q147" s="3" t="str">
        <f>IF($A147="ADD",IF(NOT(ISBLANK(P147)),_xlfn.XLOOKUP(P147,len_adjust_rsn[lookupValue],len_adjust_rsn[lookupKey],"ERROR"),""), "")</f>
        <v/>
      </c>
      <c r="R147" s="6" t="str">
        <f t="shared" si="13"/>
        <v/>
      </c>
      <c r="S147" s="6"/>
      <c r="T147" s="6" t="str">
        <f t="shared" si="14"/>
        <v/>
      </c>
      <c r="U147" s="7"/>
      <c r="V147" s="7"/>
      <c r="X147" s="3" t="str">
        <f>IF($A147="ADD",IF(NOT(ISBLANK(W147)),_xlfn.XLOOKUP(W147,ud_buffer_type[lookupValue],ud_buffer_type[lookupKey],"ERROR"),""), "")</f>
        <v/>
      </c>
      <c r="Z147" s="3" t="str">
        <f>IF($A147="ADD",IF(NOT(ISBLANK(Y147)),_xlfn.XLOOKUP(Y147,ud_biodiversity_site_type[lookupValue],ud_biodiversity_site_type[lookupKey],"ERROR"),""), "")</f>
        <v/>
      </c>
      <c r="AB147" s="3" t="str">
        <f>IF($A147="ADD",IF(NOT(ISBLANK(AA147)),_xlfn.XLOOKUP(AA147,ud_vegetation[lookupValue],ud_vegetation[lookupKey],"ERROR"),""), "")</f>
        <v/>
      </c>
      <c r="AD147" s="3" t="str">
        <f>IF($A147="ADD",IF(NOT(ISBLANK(AC147)),_xlfn.XLOOKUP(AC147,ud_area_function[lookupValue],ud_area_function[lookupKey],"ERROR"),""), "")</f>
        <v/>
      </c>
      <c r="AF147" s="3" t="str">
        <f>IF($A147="ADD",IF(NOT(ISBLANK(AE147)),_xlfn.XLOOKUP(AE147,ud_area_function[lookupValue],ud_area_function[lookupKey],"ERROR"),""), "")</f>
        <v/>
      </c>
      <c r="AH147" s="3" t="str">
        <f>IF($A147="ADD",IF(NOT(ISBLANK(AG147)),_xlfn.XLOOKUP(AG147,ud_management_objective[lookupValue],ud_management_objective[lookupKey],"ERROR"),""), "")</f>
        <v/>
      </c>
      <c r="AJ147" s="3" t="str">
        <f>IF($A147="ADD",IF(NOT(ISBLANK(AI147)),_xlfn.XLOOKUP(AI147,ud_management_type[lookupValue],ud_management_type[lookupKey],"ERROR"),""), "")</f>
        <v/>
      </c>
      <c r="AK147" s="7"/>
      <c r="AM147" s="3" t="str">
        <f>IF($A147="ADD",IF(NOT(ISBLANK(AL147)),_xlfn.XLOOKUP(AL147,ud_condition[lookupValue],ud_condition[lookupKey],"ERROR"),""), "")</f>
        <v/>
      </c>
      <c r="AO147" s="3" t="str">
        <f>IF($A147="ADD",IF(NOT(ISBLANK(AN147)),_xlfn.XLOOKUP(AN147,ud_condtion_target[lookupValue],ud_condtion_target[lookupKey],"ERROR"),""), "")</f>
        <v/>
      </c>
      <c r="AQ147" s="3" t="str">
        <f>IF($A147="ADD",IF(NOT(ISBLANK(AP147)),_xlfn.XLOOKUP(AP147,ud_condition[lookupValue],ud_condition[lookupKey],"ERROR"),""), "")</f>
        <v/>
      </c>
      <c r="AS147" s="3" t="str">
        <f>IF($A147="ADD",IF(NOT(ISBLANK(AR147)),_xlfn.XLOOKUP(AR147,ud_monitoring_participant[lookupValue],ud_monitoring_participant[lookupKey],"ERROR"),""), "")</f>
        <v/>
      </c>
      <c r="AW147" s="3" t="str">
        <f>IF($A147="ADD",IF(NOT(ISBLANK(AV147)),_xlfn.XLOOKUP(AV147,ud_biodiversity_risk_note[lookupValue],ud_biodiversity_risk_note[lookupKey],"ERROR"),""), "")</f>
        <v/>
      </c>
      <c r="AZ147" s="3" t="str">
        <f>IF($A147="ADD",IF(NOT(ISBLANK(AY147)),_xlfn.XLOOKUP(AY147,ud_pest_animal_management[lookupValue],ud_pest_animal_management[lookupKey],"ERROR"),""), "")</f>
        <v/>
      </c>
      <c r="BA147" s="8"/>
      <c r="BB147" s="4" t="str">
        <f t="shared" ca="1" si="15"/>
        <v/>
      </c>
      <c r="BD147" s="3" t="str">
        <f>IF($A147="ADD",IF(NOT(ISBLANK(BC147)),_xlfn.XLOOKUP(BC147,ud_managed_by[lookupValue],ud_managed_by[lookupKey],"ERROR"),""), "")</f>
        <v/>
      </c>
      <c r="BE147" s="9"/>
      <c r="BF147" s="3" t="str">
        <f t="shared" si="16"/>
        <v/>
      </c>
      <c r="BG147" s="3" t="str">
        <f>IF($A147="","",IF((AND($A147="ADD",OR(BF147="",BF147="Excellent"))),"1",(_xlfn.XLOOKUP(BF147,condition[lookupValue],condition[lookupKey],""))))</f>
        <v/>
      </c>
      <c r="BH147" s="8" t="str">
        <f t="shared" si="17"/>
        <v/>
      </c>
      <c r="BI147" s="7"/>
    </row>
    <row r="148" spans="2:6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12"/>
        <v/>
      </c>
      <c r="O148" s="4"/>
      <c r="Q148" s="3" t="str">
        <f>IF($A148="ADD",IF(NOT(ISBLANK(P148)),_xlfn.XLOOKUP(P148,len_adjust_rsn[lookupValue],len_adjust_rsn[lookupKey],"ERROR"),""), "")</f>
        <v/>
      </c>
      <c r="R148" s="6" t="str">
        <f t="shared" si="13"/>
        <v/>
      </c>
      <c r="S148" s="6"/>
      <c r="T148" s="6" t="str">
        <f t="shared" si="14"/>
        <v/>
      </c>
      <c r="U148" s="7"/>
      <c r="V148" s="7"/>
      <c r="X148" s="3" t="str">
        <f>IF($A148="ADD",IF(NOT(ISBLANK(W148)),_xlfn.XLOOKUP(W148,ud_buffer_type[lookupValue],ud_buffer_type[lookupKey],"ERROR"),""), "")</f>
        <v/>
      </c>
      <c r="Z148" s="3" t="str">
        <f>IF($A148="ADD",IF(NOT(ISBLANK(Y148)),_xlfn.XLOOKUP(Y148,ud_biodiversity_site_type[lookupValue],ud_biodiversity_site_type[lookupKey],"ERROR"),""), "")</f>
        <v/>
      </c>
      <c r="AB148" s="3" t="str">
        <f>IF($A148="ADD",IF(NOT(ISBLANK(AA148)),_xlfn.XLOOKUP(AA148,ud_vegetation[lookupValue],ud_vegetation[lookupKey],"ERROR"),""), "")</f>
        <v/>
      </c>
      <c r="AD148" s="3" t="str">
        <f>IF($A148="ADD",IF(NOT(ISBLANK(AC148)),_xlfn.XLOOKUP(AC148,ud_area_function[lookupValue],ud_area_function[lookupKey],"ERROR"),""), "")</f>
        <v/>
      </c>
      <c r="AF148" s="3" t="str">
        <f>IF($A148="ADD",IF(NOT(ISBLANK(AE148)),_xlfn.XLOOKUP(AE148,ud_area_function[lookupValue],ud_area_function[lookupKey],"ERROR"),""), "")</f>
        <v/>
      </c>
      <c r="AH148" s="3" t="str">
        <f>IF($A148="ADD",IF(NOT(ISBLANK(AG148)),_xlfn.XLOOKUP(AG148,ud_management_objective[lookupValue],ud_management_objective[lookupKey],"ERROR"),""), "")</f>
        <v/>
      </c>
      <c r="AJ148" s="3" t="str">
        <f>IF($A148="ADD",IF(NOT(ISBLANK(AI148)),_xlfn.XLOOKUP(AI148,ud_management_type[lookupValue],ud_management_type[lookupKey],"ERROR"),""), "")</f>
        <v/>
      </c>
      <c r="AK148" s="7"/>
      <c r="AM148" s="3" t="str">
        <f>IF($A148="ADD",IF(NOT(ISBLANK(AL148)),_xlfn.XLOOKUP(AL148,ud_condition[lookupValue],ud_condition[lookupKey],"ERROR"),""), "")</f>
        <v/>
      </c>
      <c r="AO148" s="3" t="str">
        <f>IF($A148="ADD",IF(NOT(ISBLANK(AN148)),_xlfn.XLOOKUP(AN148,ud_condtion_target[lookupValue],ud_condtion_target[lookupKey],"ERROR"),""), "")</f>
        <v/>
      </c>
      <c r="AQ148" s="3" t="str">
        <f>IF($A148="ADD",IF(NOT(ISBLANK(AP148)),_xlfn.XLOOKUP(AP148,ud_condition[lookupValue],ud_condition[lookupKey],"ERROR"),""), "")</f>
        <v/>
      </c>
      <c r="AS148" s="3" t="str">
        <f>IF($A148="ADD",IF(NOT(ISBLANK(AR148)),_xlfn.XLOOKUP(AR148,ud_monitoring_participant[lookupValue],ud_monitoring_participant[lookupKey],"ERROR"),""), "")</f>
        <v/>
      </c>
      <c r="AW148" s="3" t="str">
        <f>IF($A148="ADD",IF(NOT(ISBLANK(AV148)),_xlfn.XLOOKUP(AV148,ud_biodiversity_risk_note[lookupValue],ud_biodiversity_risk_note[lookupKey],"ERROR"),""), "")</f>
        <v/>
      </c>
      <c r="AZ148" s="3" t="str">
        <f>IF($A148="ADD",IF(NOT(ISBLANK(AY148)),_xlfn.XLOOKUP(AY148,ud_pest_animal_management[lookupValue],ud_pest_animal_management[lookupKey],"ERROR"),""), "")</f>
        <v/>
      </c>
      <c r="BA148" s="8"/>
      <c r="BB148" s="4" t="str">
        <f t="shared" ca="1" si="15"/>
        <v/>
      </c>
      <c r="BD148" s="3" t="str">
        <f>IF($A148="ADD",IF(NOT(ISBLANK(BC148)),_xlfn.XLOOKUP(BC148,ud_managed_by[lookupValue],ud_managed_by[lookupKey],"ERROR"),""), "")</f>
        <v/>
      </c>
      <c r="BE148" s="9"/>
      <c r="BF148" s="3" t="str">
        <f t="shared" si="16"/>
        <v/>
      </c>
      <c r="BG148" s="3" t="str">
        <f>IF($A148="","",IF((AND($A148="ADD",OR(BF148="",BF148="Excellent"))),"1",(_xlfn.XLOOKUP(BF148,condition[lookupValue],condition[lookupKey],""))))</f>
        <v/>
      </c>
      <c r="BH148" s="8" t="str">
        <f t="shared" si="17"/>
        <v/>
      </c>
      <c r="BI148" s="7"/>
    </row>
    <row r="149" spans="2:6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12"/>
        <v/>
      </c>
      <c r="O149" s="4"/>
      <c r="Q149" s="3" t="str">
        <f>IF($A149="ADD",IF(NOT(ISBLANK(P149)),_xlfn.XLOOKUP(P149,len_adjust_rsn[lookupValue],len_adjust_rsn[lookupKey],"ERROR"),""), "")</f>
        <v/>
      </c>
      <c r="R149" s="6" t="str">
        <f t="shared" si="13"/>
        <v/>
      </c>
      <c r="S149" s="6"/>
      <c r="T149" s="6" t="str">
        <f t="shared" si="14"/>
        <v/>
      </c>
      <c r="U149" s="7"/>
      <c r="V149" s="7"/>
      <c r="X149" s="3" t="str">
        <f>IF($A149="ADD",IF(NOT(ISBLANK(W149)),_xlfn.XLOOKUP(W149,ud_buffer_type[lookupValue],ud_buffer_type[lookupKey],"ERROR"),""), "")</f>
        <v/>
      </c>
      <c r="Z149" s="3" t="str">
        <f>IF($A149="ADD",IF(NOT(ISBLANK(Y149)),_xlfn.XLOOKUP(Y149,ud_biodiversity_site_type[lookupValue],ud_biodiversity_site_type[lookupKey],"ERROR"),""), "")</f>
        <v/>
      </c>
      <c r="AB149" s="3" t="str">
        <f>IF($A149="ADD",IF(NOT(ISBLANK(AA149)),_xlfn.XLOOKUP(AA149,ud_vegetation[lookupValue],ud_vegetation[lookupKey],"ERROR"),""), "")</f>
        <v/>
      </c>
      <c r="AD149" s="3" t="str">
        <f>IF($A149="ADD",IF(NOT(ISBLANK(AC149)),_xlfn.XLOOKUP(AC149,ud_area_function[lookupValue],ud_area_function[lookupKey],"ERROR"),""), "")</f>
        <v/>
      </c>
      <c r="AF149" s="3" t="str">
        <f>IF($A149="ADD",IF(NOT(ISBLANK(AE149)),_xlfn.XLOOKUP(AE149,ud_area_function[lookupValue],ud_area_function[lookupKey],"ERROR"),""), "")</f>
        <v/>
      </c>
      <c r="AH149" s="3" t="str">
        <f>IF($A149="ADD",IF(NOT(ISBLANK(AG149)),_xlfn.XLOOKUP(AG149,ud_management_objective[lookupValue],ud_management_objective[lookupKey],"ERROR"),""), "")</f>
        <v/>
      </c>
      <c r="AJ149" s="3" t="str">
        <f>IF($A149="ADD",IF(NOT(ISBLANK(AI149)),_xlfn.XLOOKUP(AI149,ud_management_type[lookupValue],ud_management_type[lookupKey],"ERROR"),""), "")</f>
        <v/>
      </c>
      <c r="AK149" s="7"/>
      <c r="AM149" s="3" t="str">
        <f>IF($A149="ADD",IF(NOT(ISBLANK(AL149)),_xlfn.XLOOKUP(AL149,ud_condition[lookupValue],ud_condition[lookupKey],"ERROR"),""), "")</f>
        <v/>
      </c>
      <c r="AO149" s="3" t="str">
        <f>IF($A149="ADD",IF(NOT(ISBLANK(AN149)),_xlfn.XLOOKUP(AN149,ud_condtion_target[lookupValue],ud_condtion_target[lookupKey],"ERROR"),""), "")</f>
        <v/>
      </c>
      <c r="AQ149" s="3" t="str">
        <f>IF($A149="ADD",IF(NOT(ISBLANK(AP149)),_xlfn.XLOOKUP(AP149,ud_condition[lookupValue],ud_condition[lookupKey],"ERROR"),""), "")</f>
        <v/>
      </c>
      <c r="AS149" s="3" t="str">
        <f>IF($A149="ADD",IF(NOT(ISBLANK(AR149)),_xlfn.XLOOKUP(AR149,ud_monitoring_participant[lookupValue],ud_monitoring_participant[lookupKey],"ERROR"),""), "")</f>
        <v/>
      </c>
      <c r="AW149" s="3" t="str">
        <f>IF($A149="ADD",IF(NOT(ISBLANK(AV149)),_xlfn.XLOOKUP(AV149,ud_biodiversity_risk_note[lookupValue],ud_biodiversity_risk_note[lookupKey],"ERROR"),""), "")</f>
        <v/>
      </c>
      <c r="AZ149" s="3" t="str">
        <f>IF($A149="ADD",IF(NOT(ISBLANK(AY149)),_xlfn.XLOOKUP(AY149,ud_pest_animal_management[lookupValue],ud_pest_animal_management[lookupKey],"ERROR"),""), "")</f>
        <v/>
      </c>
      <c r="BA149" s="8"/>
      <c r="BB149" s="4" t="str">
        <f t="shared" ca="1" si="15"/>
        <v/>
      </c>
      <c r="BD149" s="3" t="str">
        <f>IF($A149="ADD",IF(NOT(ISBLANK(BC149)),_xlfn.XLOOKUP(BC149,ud_managed_by[lookupValue],ud_managed_by[lookupKey],"ERROR"),""), "")</f>
        <v/>
      </c>
      <c r="BE149" s="9"/>
      <c r="BF149" s="3" t="str">
        <f t="shared" si="16"/>
        <v/>
      </c>
      <c r="BG149" s="3" t="str">
        <f>IF($A149="","",IF((AND($A149="ADD",OR(BF149="",BF149="Excellent"))),"1",(_xlfn.XLOOKUP(BF149,condition[lookupValue],condition[lookupKey],""))))</f>
        <v/>
      </c>
      <c r="BH149" s="8" t="str">
        <f t="shared" si="17"/>
        <v/>
      </c>
      <c r="BI149" s="7"/>
    </row>
    <row r="150" spans="2:6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12"/>
        <v/>
      </c>
      <c r="O150" s="4"/>
      <c r="Q150" s="3" t="str">
        <f>IF($A150="ADD",IF(NOT(ISBLANK(P150)),_xlfn.XLOOKUP(P150,len_adjust_rsn[lookupValue],len_adjust_rsn[lookupKey],"ERROR"),""), "")</f>
        <v/>
      </c>
      <c r="R150" s="6" t="str">
        <f t="shared" si="13"/>
        <v/>
      </c>
      <c r="S150" s="6"/>
      <c r="T150" s="6" t="str">
        <f t="shared" si="14"/>
        <v/>
      </c>
      <c r="U150" s="7"/>
      <c r="V150" s="7"/>
      <c r="X150" s="3" t="str">
        <f>IF($A150="ADD",IF(NOT(ISBLANK(W150)),_xlfn.XLOOKUP(W150,ud_buffer_type[lookupValue],ud_buffer_type[lookupKey],"ERROR"),""), "")</f>
        <v/>
      </c>
      <c r="Z150" s="3" t="str">
        <f>IF($A150="ADD",IF(NOT(ISBLANK(Y150)),_xlfn.XLOOKUP(Y150,ud_biodiversity_site_type[lookupValue],ud_biodiversity_site_type[lookupKey],"ERROR"),""), "")</f>
        <v/>
      </c>
      <c r="AB150" s="3" t="str">
        <f>IF($A150="ADD",IF(NOT(ISBLANK(AA150)),_xlfn.XLOOKUP(AA150,ud_vegetation[lookupValue],ud_vegetation[lookupKey],"ERROR"),""), "")</f>
        <v/>
      </c>
      <c r="AD150" s="3" t="str">
        <f>IF($A150="ADD",IF(NOT(ISBLANK(AC150)),_xlfn.XLOOKUP(AC150,ud_area_function[lookupValue],ud_area_function[lookupKey],"ERROR"),""), "")</f>
        <v/>
      </c>
      <c r="AF150" s="3" t="str">
        <f>IF($A150="ADD",IF(NOT(ISBLANK(AE150)),_xlfn.XLOOKUP(AE150,ud_area_function[lookupValue],ud_area_function[lookupKey],"ERROR"),""), "")</f>
        <v/>
      </c>
      <c r="AH150" s="3" t="str">
        <f>IF($A150="ADD",IF(NOT(ISBLANK(AG150)),_xlfn.XLOOKUP(AG150,ud_management_objective[lookupValue],ud_management_objective[lookupKey],"ERROR"),""), "")</f>
        <v/>
      </c>
      <c r="AJ150" s="3" t="str">
        <f>IF($A150="ADD",IF(NOT(ISBLANK(AI150)),_xlfn.XLOOKUP(AI150,ud_management_type[lookupValue],ud_management_type[lookupKey],"ERROR"),""), "")</f>
        <v/>
      </c>
      <c r="AK150" s="7"/>
      <c r="AM150" s="3" t="str">
        <f>IF($A150="ADD",IF(NOT(ISBLANK(AL150)),_xlfn.XLOOKUP(AL150,ud_condition[lookupValue],ud_condition[lookupKey],"ERROR"),""), "")</f>
        <v/>
      </c>
      <c r="AO150" s="3" t="str">
        <f>IF($A150="ADD",IF(NOT(ISBLANK(AN150)),_xlfn.XLOOKUP(AN150,ud_condtion_target[lookupValue],ud_condtion_target[lookupKey],"ERROR"),""), "")</f>
        <v/>
      </c>
      <c r="AQ150" s="3" t="str">
        <f>IF($A150="ADD",IF(NOT(ISBLANK(AP150)),_xlfn.XLOOKUP(AP150,ud_condition[lookupValue],ud_condition[lookupKey],"ERROR"),""), "")</f>
        <v/>
      </c>
      <c r="AS150" s="3" t="str">
        <f>IF($A150="ADD",IF(NOT(ISBLANK(AR150)),_xlfn.XLOOKUP(AR150,ud_monitoring_participant[lookupValue],ud_monitoring_participant[lookupKey],"ERROR"),""), "")</f>
        <v/>
      </c>
      <c r="AW150" s="3" t="str">
        <f>IF($A150="ADD",IF(NOT(ISBLANK(AV150)),_xlfn.XLOOKUP(AV150,ud_biodiversity_risk_note[lookupValue],ud_biodiversity_risk_note[lookupKey],"ERROR"),""), "")</f>
        <v/>
      </c>
      <c r="AZ150" s="3" t="str">
        <f>IF($A150="ADD",IF(NOT(ISBLANK(AY150)),_xlfn.XLOOKUP(AY150,ud_pest_animal_management[lookupValue],ud_pest_animal_management[lookupKey],"ERROR"),""), "")</f>
        <v/>
      </c>
      <c r="BA150" s="8"/>
      <c r="BB150" s="4" t="str">
        <f t="shared" ca="1" si="15"/>
        <v/>
      </c>
      <c r="BD150" s="3" t="str">
        <f>IF($A150="ADD",IF(NOT(ISBLANK(BC150)),_xlfn.XLOOKUP(BC150,ud_managed_by[lookupValue],ud_managed_by[lookupKey],"ERROR"),""), "")</f>
        <v/>
      </c>
      <c r="BE150" s="9"/>
      <c r="BF150" s="3" t="str">
        <f t="shared" si="16"/>
        <v/>
      </c>
      <c r="BG150" s="3" t="str">
        <f>IF($A150="","",IF((AND($A150="ADD",OR(BF150="",BF150="Excellent"))),"1",(_xlfn.XLOOKUP(BF150,condition[lookupValue],condition[lookupKey],""))))</f>
        <v/>
      </c>
      <c r="BH150" s="8" t="str">
        <f t="shared" si="17"/>
        <v/>
      </c>
      <c r="BI150" s="7"/>
    </row>
    <row r="151" spans="2:6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12"/>
        <v/>
      </c>
      <c r="O151" s="4"/>
      <c r="Q151" s="3" t="str">
        <f>IF($A151="ADD",IF(NOT(ISBLANK(P151)),_xlfn.XLOOKUP(P151,len_adjust_rsn[lookupValue],len_adjust_rsn[lookupKey],"ERROR"),""), "")</f>
        <v/>
      </c>
      <c r="R151" s="6" t="str">
        <f t="shared" si="13"/>
        <v/>
      </c>
      <c r="S151" s="6"/>
      <c r="T151" s="6" t="str">
        <f t="shared" si="14"/>
        <v/>
      </c>
      <c r="U151" s="7"/>
      <c r="V151" s="7"/>
      <c r="X151" s="3" t="str">
        <f>IF($A151="ADD",IF(NOT(ISBLANK(W151)),_xlfn.XLOOKUP(W151,ud_buffer_type[lookupValue],ud_buffer_type[lookupKey],"ERROR"),""), "")</f>
        <v/>
      </c>
      <c r="Z151" s="3" t="str">
        <f>IF($A151="ADD",IF(NOT(ISBLANK(Y151)),_xlfn.XLOOKUP(Y151,ud_biodiversity_site_type[lookupValue],ud_biodiversity_site_type[lookupKey],"ERROR"),""), "")</f>
        <v/>
      </c>
      <c r="AB151" s="3" t="str">
        <f>IF($A151="ADD",IF(NOT(ISBLANK(AA151)),_xlfn.XLOOKUP(AA151,ud_vegetation[lookupValue],ud_vegetation[lookupKey],"ERROR"),""), "")</f>
        <v/>
      </c>
      <c r="AD151" s="3" t="str">
        <f>IF($A151="ADD",IF(NOT(ISBLANK(AC151)),_xlfn.XLOOKUP(AC151,ud_area_function[lookupValue],ud_area_function[lookupKey],"ERROR"),""), "")</f>
        <v/>
      </c>
      <c r="AF151" s="3" t="str">
        <f>IF($A151="ADD",IF(NOT(ISBLANK(AE151)),_xlfn.XLOOKUP(AE151,ud_area_function[lookupValue],ud_area_function[lookupKey],"ERROR"),""), "")</f>
        <v/>
      </c>
      <c r="AH151" s="3" t="str">
        <f>IF($A151="ADD",IF(NOT(ISBLANK(AG151)),_xlfn.XLOOKUP(AG151,ud_management_objective[lookupValue],ud_management_objective[lookupKey],"ERROR"),""), "")</f>
        <v/>
      </c>
      <c r="AJ151" s="3" t="str">
        <f>IF($A151="ADD",IF(NOT(ISBLANK(AI151)),_xlfn.XLOOKUP(AI151,ud_management_type[lookupValue],ud_management_type[lookupKey],"ERROR"),""), "")</f>
        <v/>
      </c>
      <c r="AK151" s="7"/>
      <c r="AM151" s="3" t="str">
        <f>IF($A151="ADD",IF(NOT(ISBLANK(AL151)),_xlfn.XLOOKUP(AL151,ud_condition[lookupValue],ud_condition[lookupKey],"ERROR"),""), "")</f>
        <v/>
      </c>
      <c r="AO151" s="3" t="str">
        <f>IF($A151="ADD",IF(NOT(ISBLANK(AN151)),_xlfn.XLOOKUP(AN151,ud_condtion_target[lookupValue],ud_condtion_target[lookupKey],"ERROR"),""), "")</f>
        <v/>
      </c>
      <c r="AQ151" s="3" t="str">
        <f>IF($A151="ADD",IF(NOT(ISBLANK(AP151)),_xlfn.XLOOKUP(AP151,ud_condition[lookupValue],ud_condition[lookupKey],"ERROR"),""), "")</f>
        <v/>
      </c>
      <c r="AS151" s="3" t="str">
        <f>IF($A151="ADD",IF(NOT(ISBLANK(AR151)),_xlfn.XLOOKUP(AR151,ud_monitoring_participant[lookupValue],ud_monitoring_participant[lookupKey],"ERROR"),""), "")</f>
        <v/>
      </c>
      <c r="AW151" s="3" t="str">
        <f>IF($A151="ADD",IF(NOT(ISBLANK(AV151)),_xlfn.XLOOKUP(AV151,ud_biodiversity_risk_note[lookupValue],ud_biodiversity_risk_note[lookupKey],"ERROR"),""), "")</f>
        <v/>
      </c>
      <c r="AZ151" s="3" t="str">
        <f>IF($A151="ADD",IF(NOT(ISBLANK(AY151)),_xlfn.XLOOKUP(AY151,ud_pest_animal_management[lookupValue],ud_pest_animal_management[lookupKey],"ERROR"),""), "")</f>
        <v/>
      </c>
      <c r="BA151" s="8"/>
      <c r="BB151" s="4" t="str">
        <f t="shared" ca="1" si="15"/>
        <v/>
      </c>
      <c r="BD151" s="3" t="str">
        <f>IF($A151="ADD",IF(NOT(ISBLANK(BC151)),_xlfn.XLOOKUP(BC151,ud_managed_by[lookupValue],ud_managed_by[lookupKey],"ERROR"),""), "")</f>
        <v/>
      </c>
      <c r="BE151" s="9"/>
      <c r="BF151" s="3" t="str">
        <f t="shared" si="16"/>
        <v/>
      </c>
      <c r="BG151" s="3" t="str">
        <f>IF($A151="","",IF((AND($A151="ADD",OR(BF151="",BF151="Excellent"))),"1",(_xlfn.XLOOKUP(BF151,condition[lookupValue],condition[lookupKey],""))))</f>
        <v/>
      </c>
      <c r="BH151" s="8" t="str">
        <f t="shared" si="17"/>
        <v/>
      </c>
      <c r="BI151" s="7"/>
    </row>
    <row r="152" spans="2:6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12"/>
        <v/>
      </c>
      <c r="O152" s="4"/>
      <c r="Q152" s="3" t="str">
        <f>IF($A152="ADD",IF(NOT(ISBLANK(P152)),_xlfn.XLOOKUP(P152,len_adjust_rsn[lookupValue],len_adjust_rsn[lookupKey],"ERROR"),""), "")</f>
        <v/>
      </c>
      <c r="R152" s="6" t="str">
        <f t="shared" si="13"/>
        <v/>
      </c>
      <c r="S152" s="6"/>
      <c r="T152" s="6" t="str">
        <f t="shared" si="14"/>
        <v/>
      </c>
      <c r="U152" s="7"/>
      <c r="V152" s="7"/>
      <c r="X152" s="3" t="str">
        <f>IF($A152="ADD",IF(NOT(ISBLANK(W152)),_xlfn.XLOOKUP(W152,ud_buffer_type[lookupValue],ud_buffer_type[lookupKey],"ERROR"),""), "")</f>
        <v/>
      </c>
      <c r="Z152" s="3" t="str">
        <f>IF($A152="ADD",IF(NOT(ISBLANK(Y152)),_xlfn.XLOOKUP(Y152,ud_biodiversity_site_type[lookupValue],ud_biodiversity_site_type[lookupKey],"ERROR"),""), "")</f>
        <v/>
      </c>
      <c r="AB152" s="3" t="str">
        <f>IF($A152="ADD",IF(NOT(ISBLANK(AA152)),_xlfn.XLOOKUP(AA152,ud_vegetation[lookupValue],ud_vegetation[lookupKey],"ERROR"),""), "")</f>
        <v/>
      </c>
      <c r="AD152" s="3" t="str">
        <f>IF($A152="ADD",IF(NOT(ISBLANK(AC152)),_xlfn.XLOOKUP(AC152,ud_area_function[lookupValue],ud_area_function[lookupKey],"ERROR"),""), "")</f>
        <v/>
      </c>
      <c r="AF152" s="3" t="str">
        <f>IF($A152="ADD",IF(NOT(ISBLANK(AE152)),_xlfn.XLOOKUP(AE152,ud_area_function[lookupValue],ud_area_function[lookupKey],"ERROR"),""), "")</f>
        <v/>
      </c>
      <c r="AH152" s="3" t="str">
        <f>IF($A152="ADD",IF(NOT(ISBLANK(AG152)),_xlfn.XLOOKUP(AG152,ud_management_objective[lookupValue],ud_management_objective[lookupKey],"ERROR"),""), "")</f>
        <v/>
      </c>
      <c r="AJ152" s="3" t="str">
        <f>IF($A152="ADD",IF(NOT(ISBLANK(AI152)),_xlfn.XLOOKUP(AI152,ud_management_type[lookupValue],ud_management_type[lookupKey],"ERROR"),""), "")</f>
        <v/>
      </c>
      <c r="AK152" s="7"/>
      <c r="AM152" s="3" t="str">
        <f>IF($A152="ADD",IF(NOT(ISBLANK(AL152)),_xlfn.XLOOKUP(AL152,ud_condition[lookupValue],ud_condition[lookupKey],"ERROR"),""), "")</f>
        <v/>
      </c>
      <c r="AO152" s="3" t="str">
        <f>IF($A152="ADD",IF(NOT(ISBLANK(AN152)),_xlfn.XLOOKUP(AN152,ud_condtion_target[lookupValue],ud_condtion_target[lookupKey],"ERROR"),""), "")</f>
        <v/>
      </c>
      <c r="AQ152" s="3" t="str">
        <f>IF($A152="ADD",IF(NOT(ISBLANK(AP152)),_xlfn.XLOOKUP(AP152,ud_condition[lookupValue],ud_condition[lookupKey],"ERROR"),""), "")</f>
        <v/>
      </c>
      <c r="AS152" s="3" t="str">
        <f>IF($A152="ADD",IF(NOT(ISBLANK(AR152)),_xlfn.XLOOKUP(AR152,ud_monitoring_participant[lookupValue],ud_monitoring_participant[lookupKey],"ERROR"),""), "")</f>
        <v/>
      </c>
      <c r="AW152" s="3" t="str">
        <f>IF($A152="ADD",IF(NOT(ISBLANK(AV152)),_xlfn.XLOOKUP(AV152,ud_biodiversity_risk_note[lookupValue],ud_biodiversity_risk_note[lookupKey],"ERROR"),""), "")</f>
        <v/>
      </c>
      <c r="AZ152" s="3" t="str">
        <f>IF($A152="ADD",IF(NOT(ISBLANK(AY152)),_xlfn.XLOOKUP(AY152,ud_pest_animal_management[lookupValue],ud_pest_animal_management[lookupKey],"ERROR"),""), "")</f>
        <v/>
      </c>
      <c r="BA152" s="8"/>
      <c r="BB152" s="4" t="str">
        <f t="shared" ca="1" si="15"/>
        <v/>
      </c>
      <c r="BD152" s="3" t="str">
        <f>IF($A152="ADD",IF(NOT(ISBLANK(BC152)),_xlfn.XLOOKUP(BC152,ud_managed_by[lookupValue],ud_managed_by[lookupKey],"ERROR"),""), "")</f>
        <v/>
      </c>
      <c r="BE152" s="9"/>
      <c r="BF152" s="3" t="str">
        <f t="shared" si="16"/>
        <v/>
      </c>
      <c r="BG152" s="3" t="str">
        <f>IF($A152="","",IF((AND($A152="ADD",OR(BF152="",BF152="Excellent"))),"1",(_xlfn.XLOOKUP(BF152,condition[lookupValue],condition[lookupKey],""))))</f>
        <v/>
      </c>
      <c r="BH152" s="8" t="str">
        <f t="shared" si="17"/>
        <v/>
      </c>
      <c r="BI152" s="7"/>
    </row>
    <row r="153" spans="2:6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12"/>
        <v/>
      </c>
      <c r="O153" s="4"/>
      <c r="Q153" s="3" t="str">
        <f>IF($A153="ADD",IF(NOT(ISBLANK(P153)),_xlfn.XLOOKUP(P153,len_adjust_rsn[lookupValue],len_adjust_rsn[lookupKey],"ERROR"),""), "")</f>
        <v/>
      </c>
      <c r="R153" s="6" t="str">
        <f t="shared" si="13"/>
        <v/>
      </c>
      <c r="S153" s="6"/>
      <c r="T153" s="6" t="str">
        <f t="shared" si="14"/>
        <v/>
      </c>
      <c r="U153" s="7"/>
      <c r="V153" s="7"/>
      <c r="X153" s="3" t="str">
        <f>IF($A153="ADD",IF(NOT(ISBLANK(W153)),_xlfn.XLOOKUP(W153,ud_buffer_type[lookupValue],ud_buffer_type[lookupKey],"ERROR"),""), "")</f>
        <v/>
      </c>
      <c r="Z153" s="3" t="str">
        <f>IF($A153="ADD",IF(NOT(ISBLANK(Y153)),_xlfn.XLOOKUP(Y153,ud_biodiversity_site_type[lookupValue],ud_biodiversity_site_type[lookupKey],"ERROR"),""), "")</f>
        <v/>
      </c>
      <c r="AB153" s="3" t="str">
        <f>IF($A153="ADD",IF(NOT(ISBLANK(AA153)),_xlfn.XLOOKUP(AA153,ud_vegetation[lookupValue],ud_vegetation[lookupKey],"ERROR"),""), "")</f>
        <v/>
      </c>
      <c r="AD153" s="3" t="str">
        <f>IF($A153="ADD",IF(NOT(ISBLANK(AC153)),_xlfn.XLOOKUP(AC153,ud_area_function[lookupValue],ud_area_function[lookupKey],"ERROR"),""), "")</f>
        <v/>
      </c>
      <c r="AF153" s="3" t="str">
        <f>IF($A153="ADD",IF(NOT(ISBLANK(AE153)),_xlfn.XLOOKUP(AE153,ud_area_function[lookupValue],ud_area_function[lookupKey],"ERROR"),""), "")</f>
        <v/>
      </c>
      <c r="AH153" s="3" t="str">
        <f>IF($A153="ADD",IF(NOT(ISBLANK(AG153)),_xlfn.XLOOKUP(AG153,ud_management_objective[lookupValue],ud_management_objective[lookupKey],"ERROR"),""), "")</f>
        <v/>
      </c>
      <c r="AJ153" s="3" t="str">
        <f>IF($A153="ADD",IF(NOT(ISBLANK(AI153)),_xlfn.XLOOKUP(AI153,ud_management_type[lookupValue],ud_management_type[lookupKey],"ERROR"),""), "")</f>
        <v/>
      </c>
      <c r="AK153" s="7"/>
      <c r="AM153" s="3" t="str">
        <f>IF($A153="ADD",IF(NOT(ISBLANK(AL153)),_xlfn.XLOOKUP(AL153,ud_condition[lookupValue],ud_condition[lookupKey],"ERROR"),""), "")</f>
        <v/>
      </c>
      <c r="AO153" s="3" t="str">
        <f>IF($A153="ADD",IF(NOT(ISBLANK(AN153)),_xlfn.XLOOKUP(AN153,ud_condtion_target[lookupValue],ud_condtion_target[lookupKey],"ERROR"),""), "")</f>
        <v/>
      </c>
      <c r="AQ153" s="3" t="str">
        <f>IF($A153="ADD",IF(NOT(ISBLANK(AP153)),_xlfn.XLOOKUP(AP153,ud_condition[lookupValue],ud_condition[lookupKey],"ERROR"),""), "")</f>
        <v/>
      </c>
      <c r="AS153" s="3" t="str">
        <f>IF($A153="ADD",IF(NOT(ISBLANK(AR153)),_xlfn.XLOOKUP(AR153,ud_monitoring_participant[lookupValue],ud_monitoring_participant[lookupKey],"ERROR"),""), "")</f>
        <v/>
      </c>
      <c r="AW153" s="3" t="str">
        <f>IF($A153="ADD",IF(NOT(ISBLANK(AV153)),_xlfn.XLOOKUP(AV153,ud_biodiversity_risk_note[lookupValue],ud_biodiversity_risk_note[lookupKey],"ERROR"),""), "")</f>
        <v/>
      </c>
      <c r="AZ153" s="3" t="str">
        <f>IF($A153="ADD",IF(NOT(ISBLANK(AY153)),_xlfn.XLOOKUP(AY153,ud_pest_animal_management[lookupValue],ud_pest_animal_management[lookupKey],"ERROR"),""), "")</f>
        <v/>
      </c>
      <c r="BA153" s="8"/>
      <c r="BB153" s="4" t="str">
        <f t="shared" ca="1" si="15"/>
        <v/>
      </c>
      <c r="BD153" s="3" t="str">
        <f>IF($A153="ADD",IF(NOT(ISBLANK(BC153)),_xlfn.XLOOKUP(BC153,ud_managed_by[lookupValue],ud_managed_by[lookupKey],"ERROR"),""), "")</f>
        <v/>
      </c>
      <c r="BE153" s="9"/>
      <c r="BF153" s="3" t="str">
        <f t="shared" si="16"/>
        <v/>
      </c>
      <c r="BG153" s="3" t="str">
        <f>IF($A153="","",IF((AND($A153="ADD",OR(BF153="",BF153="Excellent"))),"1",(_xlfn.XLOOKUP(BF153,condition[lookupValue],condition[lookupKey],""))))</f>
        <v/>
      </c>
      <c r="BH153" s="8" t="str">
        <f t="shared" si="17"/>
        <v/>
      </c>
      <c r="BI153" s="7"/>
    </row>
    <row r="154" spans="2:6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12"/>
        <v/>
      </c>
      <c r="O154" s="4"/>
      <c r="Q154" s="3" t="str">
        <f>IF($A154="ADD",IF(NOT(ISBLANK(P154)),_xlfn.XLOOKUP(P154,len_adjust_rsn[lookupValue],len_adjust_rsn[lookupKey],"ERROR"),""), "")</f>
        <v/>
      </c>
      <c r="R154" s="6" t="str">
        <f t="shared" si="13"/>
        <v/>
      </c>
      <c r="S154" s="6"/>
      <c r="T154" s="6" t="str">
        <f t="shared" si="14"/>
        <v/>
      </c>
      <c r="U154" s="7"/>
      <c r="V154" s="7"/>
      <c r="X154" s="3" t="str">
        <f>IF($A154="ADD",IF(NOT(ISBLANK(W154)),_xlfn.XLOOKUP(W154,ud_buffer_type[lookupValue],ud_buffer_type[lookupKey],"ERROR"),""), "")</f>
        <v/>
      </c>
      <c r="Z154" s="3" t="str">
        <f>IF($A154="ADD",IF(NOT(ISBLANK(Y154)),_xlfn.XLOOKUP(Y154,ud_biodiversity_site_type[lookupValue],ud_biodiversity_site_type[lookupKey],"ERROR"),""), "")</f>
        <v/>
      </c>
      <c r="AB154" s="3" t="str">
        <f>IF($A154="ADD",IF(NOT(ISBLANK(AA154)),_xlfn.XLOOKUP(AA154,ud_vegetation[lookupValue],ud_vegetation[lookupKey],"ERROR"),""), "")</f>
        <v/>
      </c>
      <c r="AD154" s="3" t="str">
        <f>IF($A154="ADD",IF(NOT(ISBLANK(AC154)),_xlfn.XLOOKUP(AC154,ud_area_function[lookupValue],ud_area_function[lookupKey],"ERROR"),""), "")</f>
        <v/>
      </c>
      <c r="AF154" s="3" t="str">
        <f>IF($A154="ADD",IF(NOT(ISBLANK(AE154)),_xlfn.XLOOKUP(AE154,ud_area_function[lookupValue],ud_area_function[lookupKey],"ERROR"),""), "")</f>
        <v/>
      </c>
      <c r="AH154" s="3" t="str">
        <f>IF($A154="ADD",IF(NOT(ISBLANK(AG154)),_xlfn.XLOOKUP(AG154,ud_management_objective[lookupValue],ud_management_objective[lookupKey],"ERROR"),""), "")</f>
        <v/>
      </c>
      <c r="AJ154" s="3" t="str">
        <f>IF($A154="ADD",IF(NOT(ISBLANK(AI154)),_xlfn.XLOOKUP(AI154,ud_management_type[lookupValue],ud_management_type[lookupKey],"ERROR"),""), "")</f>
        <v/>
      </c>
      <c r="AK154" s="7"/>
      <c r="AM154" s="3" t="str">
        <f>IF($A154="ADD",IF(NOT(ISBLANK(AL154)),_xlfn.XLOOKUP(AL154,ud_condition[lookupValue],ud_condition[lookupKey],"ERROR"),""), "")</f>
        <v/>
      </c>
      <c r="AO154" s="3" t="str">
        <f>IF($A154="ADD",IF(NOT(ISBLANK(AN154)),_xlfn.XLOOKUP(AN154,ud_condtion_target[lookupValue],ud_condtion_target[lookupKey],"ERROR"),""), "")</f>
        <v/>
      </c>
      <c r="AQ154" s="3" t="str">
        <f>IF($A154="ADD",IF(NOT(ISBLANK(AP154)),_xlfn.XLOOKUP(AP154,ud_condition[lookupValue],ud_condition[lookupKey],"ERROR"),""), "")</f>
        <v/>
      </c>
      <c r="AS154" s="3" t="str">
        <f>IF($A154="ADD",IF(NOT(ISBLANK(AR154)),_xlfn.XLOOKUP(AR154,ud_monitoring_participant[lookupValue],ud_monitoring_participant[lookupKey],"ERROR"),""), "")</f>
        <v/>
      </c>
      <c r="AW154" s="3" t="str">
        <f>IF($A154="ADD",IF(NOT(ISBLANK(AV154)),_xlfn.XLOOKUP(AV154,ud_biodiversity_risk_note[lookupValue],ud_biodiversity_risk_note[lookupKey],"ERROR"),""), "")</f>
        <v/>
      </c>
      <c r="AZ154" s="3" t="str">
        <f>IF($A154="ADD",IF(NOT(ISBLANK(AY154)),_xlfn.XLOOKUP(AY154,ud_pest_animal_management[lookupValue],ud_pest_animal_management[lookupKey],"ERROR"),""), "")</f>
        <v/>
      </c>
      <c r="BA154" s="8"/>
      <c r="BB154" s="4" t="str">
        <f t="shared" ca="1" si="15"/>
        <v/>
      </c>
      <c r="BD154" s="3" t="str">
        <f>IF($A154="ADD",IF(NOT(ISBLANK(BC154)),_xlfn.XLOOKUP(BC154,ud_managed_by[lookupValue],ud_managed_by[lookupKey],"ERROR"),""), "")</f>
        <v/>
      </c>
      <c r="BE154" s="9"/>
      <c r="BF154" s="3" t="str">
        <f t="shared" si="16"/>
        <v/>
      </c>
      <c r="BG154" s="3" t="str">
        <f>IF($A154="","",IF((AND($A154="ADD",OR(BF154="",BF154="Excellent"))),"1",(_xlfn.XLOOKUP(BF154,condition[lookupValue],condition[lookupKey],""))))</f>
        <v/>
      </c>
      <c r="BH154" s="8" t="str">
        <f t="shared" si="17"/>
        <v/>
      </c>
      <c r="BI154" s="7"/>
    </row>
    <row r="155" spans="2:6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12"/>
        <v/>
      </c>
      <c r="O155" s="4"/>
      <c r="Q155" s="3" t="str">
        <f>IF($A155="ADD",IF(NOT(ISBLANK(P155)),_xlfn.XLOOKUP(P155,len_adjust_rsn[lookupValue],len_adjust_rsn[lookupKey],"ERROR"),""), "")</f>
        <v/>
      </c>
      <c r="R155" s="6" t="str">
        <f t="shared" si="13"/>
        <v/>
      </c>
      <c r="S155" s="6"/>
      <c r="T155" s="6" t="str">
        <f t="shared" si="14"/>
        <v/>
      </c>
      <c r="U155" s="7"/>
      <c r="V155" s="7"/>
      <c r="X155" s="3" t="str">
        <f>IF($A155="ADD",IF(NOT(ISBLANK(W155)),_xlfn.XLOOKUP(W155,ud_buffer_type[lookupValue],ud_buffer_type[lookupKey],"ERROR"),""), "")</f>
        <v/>
      </c>
      <c r="Z155" s="3" t="str">
        <f>IF($A155="ADD",IF(NOT(ISBLANK(Y155)),_xlfn.XLOOKUP(Y155,ud_biodiversity_site_type[lookupValue],ud_biodiversity_site_type[lookupKey],"ERROR"),""), "")</f>
        <v/>
      </c>
      <c r="AB155" s="3" t="str">
        <f>IF($A155="ADD",IF(NOT(ISBLANK(AA155)),_xlfn.XLOOKUP(AA155,ud_vegetation[lookupValue],ud_vegetation[lookupKey],"ERROR"),""), "")</f>
        <v/>
      </c>
      <c r="AD155" s="3" t="str">
        <f>IF($A155="ADD",IF(NOT(ISBLANK(AC155)),_xlfn.XLOOKUP(AC155,ud_area_function[lookupValue],ud_area_function[lookupKey],"ERROR"),""), "")</f>
        <v/>
      </c>
      <c r="AF155" s="3" t="str">
        <f>IF($A155="ADD",IF(NOT(ISBLANK(AE155)),_xlfn.XLOOKUP(AE155,ud_area_function[lookupValue],ud_area_function[lookupKey],"ERROR"),""), "")</f>
        <v/>
      </c>
      <c r="AH155" s="3" t="str">
        <f>IF($A155="ADD",IF(NOT(ISBLANK(AG155)),_xlfn.XLOOKUP(AG155,ud_management_objective[lookupValue],ud_management_objective[lookupKey],"ERROR"),""), "")</f>
        <v/>
      </c>
      <c r="AJ155" s="3" t="str">
        <f>IF($A155="ADD",IF(NOT(ISBLANK(AI155)),_xlfn.XLOOKUP(AI155,ud_management_type[lookupValue],ud_management_type[lookupKey],"ERROR"),""), "")</f>
        <v/>
      </c>
      <c r="AK155" s="7"/>
      <c r="AM155" s="3" t="str">
        <f>IF($A155="ADD",IF(NOT(ISBLANK(AL155)),_xlfn.XLOOKUP(AL155,ud_condition[lookupValue],ud_condition[lookupKey],"ERROR"),""), "")</f>
        <v/>
      </c>
      <c r="AO155" s="3" t="str">
        <f>IF($A155="ADD",IF(NOT(ISBLANK(AN155)),_xlfn.XLOOKUP(AN155,ud_condtion_target[lookupValue],ud_condtion_target[lookupKey],"ERROR"),""), "")</f>
        <v/>
      </c>
      <c r="AQ155" s="3" t="str">
        <f>IF($A155="ADD",IF(NOT(ISBLANK(AP155)),_xlfn.XLOOKUP(AP155,ud_condition[lookupValue],ud_condition[lookupKey],"ERROR"),""), "")</f>
        <v/>
      </c>
      <c r="AS155" s="3" t="str">
        <f>IF($A155="ADD",IF(NOT(ISBLANK(AR155)),_xlfn.XLOOKUP(AR155,ud_monitoring_participant[lookupValue],ud_monitoring_participant[lookupKey],"ERROR"),""), "")</f>
        <v/>
      </c>
      <c r="AW155" s="3" t="str">
        <f>IF($A155="ADD",IF(NOT(ISBLANK(AV155)),_xlfn.XLOOKUP(AV155,ud_biodiversity_risk_note[lookupValue],ud_biodiversity_risk_note[lookupKey],"ERROR"),""), "")</f>
        <v/>
      </c>
      <c r="AZ155" s="3" t="str">
        <f>IF($A155="ADD",IF(NOT(ISBLANK(AY155)),_xlfn.XLOOKUP(AY155,ud_pest_animal_management[lookupValue],ud_pest_animal_management[lookupKey],"ERROR"),""), "")</f>
        <v/>
      </c>
      <c r="BA155" s="8"/>
      <c r="BB155" s="4" t="str">
        <f t="shared" ca="1" si="15"/>
        <v/>
      </c>
      <c r="BD155" s="3" t="str">
        <f>IF($A155="ADD",IF(NOT(ISBLANK(BC155)),_xlfn.XLOOKUP(BC155,ud_managed_by[lookupValue],ud_managed_by[lookupKey],"ERROR"),""), "")</f>
        <v/>
      </c>
      <c r="BE155" s="9"/>
      <c r="BF155" s="3" t="str">
        <f t="shared" si="16"/>
        <v/>
      </c>
      <c r="BG155" s="3" t="str">
        <f>IF($A155="","",IF((AND($A155="ADD",OR(BF155="",BF155="Excellent"))),"1",(_xlfn.XLOOKUP(BF155,condition[lookupValue],condition[lookupKey],""))))</f>
        <v/>
      </c>
      <c r="BH155" s="8" t="str">
        <f t="shared" si="17"/>
        <v/>
      </c>
      <c r="BI155" s="7"/>
    </row>
    <row r="156" spans="2:6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12"/>
        <v/>
      </c>
      <c r="O156" s="4"/>
      <c r="Q156" s="3" t="str">
        <f>IF($A156="ADD",IF(NOT(ISBLANK(P156)),_xlfn.XLOOKUP(P156,len_adjust_rsn[lookupValue],len_adjust_rsn[lookupKey],"ERROR"),""), "")</f>
        <v/>
      </c>
      <c r="R156" s="6" t="str">
        <f t="shared" si="13"/>
        <v/>
      </c>
      <c r="S156" s="6"/>
      <c r="T156" s="6" t="str">
        <f t="shared" si="14"/>
        <v/>
      </c>
      <c r="U156" s="7"/>
      <c r="V156" s="7"/>
      <c r="X156" s="3" t="str">
        <f>IF($A156="ADD",IF(NOT(ISBLANK(W156)),_xlfn.XLOOKUP(W156,ud_buffer_type[lookupValue],ud_buffer_type[lookupKey],"ERROR"),""), "")</f>
        <v/>
      </c>
      <c r="Z156" s="3" t="str">
        <f>IF($A156="ADD",IF(NOT(ISBLANK(Y156)),_xlfn.XLOOKUP(Y156,ud_biodiversity_site_type[lookupValue],ud_biodiversity_site_type[lookupKey],"ERROR"),""), "")</f>
        <v/>
      </c>
      <c r="AB156" s="3" t="str">
        <f>IF($A156="ADD",IF(NOT(ISBLANK(AA156)),_xlfn.XLOOKUP(AA156,ud_vegetation[lookupValue],ud_vegetation[lookupKey],"ERROR"),""), "")</f>
        <v/>
      </c>
      <c r="AD156" s="3" t="str">
        <f>IF($A156="ADD",IF(NOT(ISBLANK(AC156)),_xlfn.XLOOKUP(AC156,ud_area_function[lookupValue],ud_area_function[lookupKey],"ERROR"),""), "")</f>
        <v/>
      </c>
      <c r="AF156" s="3" t="str">
        <f>IF($A156="ADD",IF(NOT(ISBLANK(AE156)),_xlfn.XLOOKUP(AE156,ud_area_function[lookupValue],ud_area_function[lookupKey],"ERROR"),""), "")</f>
        <v/>
      </c>
      <c r="AH156" s="3" t="str">
        <f>IF($A156="ADD",IF(NOT(ISBLANK(AG156)),_xlfn.XLOOKUP(AG156,ud_management_objective[lookupValue],ud_management_objective[lookupKey],"ERROR"),""), "")</f>
        <v/>
      </c>
      <c r="AJ156" s="3" t="str">
        <f>IF($A156="ADD",IF(NOT(ISBLANK(AI156)),_xlfn.XLOOKUP(AI156,ud_management_type[lookupValue],ud_management_type[lookupKey],"ERROR"),""), "")</f>
        <v/>
      </c>
      <c r="AK156" s="7"/>
      <c r="AM156" s="3" t="str">
        <f>IF($A156="ADD",IF(NOT(ISBLANK(AL156)),_xlfn.XLOOKUP(AL156,ud_condition[lookupValue],ud_condition[lookupKey],"ERROR"),""), "")</f>
        <v/>
      </c>
      <c r="AO156" s="3" t="str">
        <f>IF($A156="ADD",IF(NOT(ISBLANK(AN156)),_xlfn.XLOOKUP(AN156,ud_condtion_target[lookupValue],ud_condtion_target[lookupKey],"ERROR"),""), "")</f>
        <v/>
      </c>
      <c r="AQ156" s="3" t="str">
        <f>IF($A156="ADD",IF(NOT(ISBLANK(AP156)),_xlfn.XLOOKUP(AP156,ud_condition[lookupValue],ud_condition[lookupKey],"ERROR"),""), "")</f>
        <v/>
      </c>
      <c r="AS156" s="3" t="str">
        <f>IF($A156="ADD",IF(NOT(ISBLANK(AR156)),_xlfn.XLOOKUP(AR156,ud_monitoring_participant[lookupValue],ud_monitoring_participant[lookupKey],"ERROR"),""), "")</f>
        <v/>
      </c>
      <c r="AW156" s="3" t="str">
        <f>IF($A156="ADD",IF(NOT(ISBLANK(AV156)),_xlfn.XLOOKUP(AV156,ud_biodiversity_risk_note[lookupValue],ud_biodiversity_risk_note[lookupKey],"ERROR"),""), "")</f>
        <v/>
      </c>
      <c r="AZ156" s="3" t="str">
        <f>IF($A156="ADD",IF(NOT(ISBLANK(AY156)),_xlfn.XLOOKUP(AY156,ud_pest_animal_management[lookupValue],ud_pest_animal_management[lookupKey],"ERROR"),""), "")</f>
        <v/>
      </c>
      <c r="BA156" s="8"/>
      <c r="BB156" s="4" t="str">
        <f t="shared" ca="1" si="15"/>
        <v/>
      </c>
      <c r="BD156" s="3" t="str">
        <f>IF($A156="ADD",IF(NOT(ISBLANK(BC156)),_xlfn.XLOOKUP(BC156,ud_managed_by[lookupValue],ud_managed_by[lookupKey],"ERROR"),""), "")</f>
        <v/>
      </c>
      <c r="BE156" s="9"/>
      <c r="BF156" s="3" t="str">
        <f t="shared" si="16"/>
        <v/>
      </c>
      <c r="BG156" s="3" t="str">
        <f>IF($A156="","",IF((AND($A156="ADD",OR(BF156="",BF156="Excellent"))),"1",(_xlfn.XLOOKUP(BF156,condition[lookupValue],condition[lookupKey],""))))</f>
        <v/>
      </c>
      <c r="BH156" s="8" t="str">
        <f t="shared" si="17"/>
        <v/>
      </c>
      <c r="BI156" s="7"/>
    </row>
    <row r="157" spans="2:6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12"/>
        <v/>
      </c>
      <c r="O157" s="4"/>
      <c r="Q157" s="3" t="str">
        <f>IF($A157="ADD",IF(NOT(ISBLANK(P157)),_xlfn.XLOOKUP(P157,len_adjust_rsn[lookupValue],len_adjust_rsn[lookupKey],"ERROR"),""), "")</f>
        <v/>
      </c>
      <c r="R157" s="6" t="str">
        <f t="shared" si="13"/>
        <v/>
      </c>
      <c r="S157" s="6"/>
      <c r="T157" s="6" t="str">
        <f t="shared" si="14"/>
        <v/>
      </c>
      <c r="U157" s="7"/>
      <c r="V157" s="7"/>
      <c r="X157" s="3" t="str">
        <f>IF($A157="ADD",IF(NOT(ISBLANK(W157)),_xlfn.XLOOKUP(W157,ud_buffer_type[lookupValue],ud_buffer_type[lookupKey],"ERROR"),""), "")</f>
        <v/>
      </c>
      <c r="Z157" s="3" t="str">
        <f>IF($A157="ADD",IF(NOT(ISBLANK(Y157)),_xlfn.XLOOKUP(Y157,ud_biodiversity_site_type[lookupValue],ud_biodiversity_site_type[lookupKey],"ERROR"),""), "")</f>
        <v/>
      </c>
      <c r="AB157" s="3" t="str">
        <f>IF($A157="ADD",IF(NOT(ISBLANK(AA157)),_xlfn.XLOOKUP(AA157,ud_vegetation[lookupValue],ud_vegetation[lookupKey],"ERROR"),""), "")</f>
        <v/>
      </c>
      <c r="AD157" s="3" t="str">
        <f>IF($A157="ADD",IF(NOT(ISBLANK(AC157)),_xlfn.XLOOKUP(AC157,ud_area_function[lookupValue],ud_area_function[lookupKey],"ERROR"),""), "")</f>
        <v/>
      </c>
      <c r="AF157" s="3" t="str">
        <f>IF($A157="ADD",IF(NOT(ISBLANK(AE157)),_xlfn.XLOOKUP(AE157,ud_area_function[lookupValue],ud_area_function[lookupKey],"ERROR"),""), "")</f>
        <v/>
      </c>
      <c r="AH157" s="3" t="str">
        <f>IF($A157="ADD",IF(NOT(ISBLANK(AG157)),_xlfn.XLOOKUP(AG157,ud_management_objective[lookupValue],ud_management_objective[lookupKey],"ERROR"),""), "")</f>
        <v/>
      </c>
      <c r="AJ157" s="3" t="str">
        <f>IF($A157="ADD",IF(NOT(ISBLANK(AI157)),_xlfn.XLOOKUP(AI157,ud_management_type[lookupValue],ud_management_type[lookupKey],"ERROR"),""), "")</f>
        <v/>
      </c>
      <c r="AK157" s="7"/>
      <c r="AM157" s="3" t="str">
        <f>IF($A157="ADD",IF(NOT(ISBLANK(AL157)),_xlfn.XLOOKUP(AL157,ud_condition[lookupValue],ud_condition[lookupKey],"ERROR"),""), "")</f>
        <v/>
      </c>
      <c r="AO157" s="3" t="str">
        <f>IF($A157="ADD",IF(NOT(ISBLANK(AN157)),_xlfn.XLOOKUP(AN157,ud_condtion_target[lookupValue],ud_condtion_target[lookupKey],"ERROR"),""), "")</f>
        <v/>
      </c>
      <c r="AQ157" s="3" t="str">
        <f>IF($A157="ADD",IF(NOT(ISBLANK(AP157)),_xlfn.XLOOKUP(AP157,ud_condition[lookupValue],ud_condition[lookupKey],"ERROR"),""), "")</f>
        <v/>
      </c>
      <c r="AS157" s="3" t="str">
        <f>IF($A157="ADD",IF(NOT(ISBLANK(AR157)),_xlfn.XLOOKUP(AR157,ud_monitoring_participant[lookupValue],ud_monitoring_participant[lookupKey],"ERROR"),""), "")</f>
        <v/>
      </c>
      <c r="AW157" s="3" t="str">
        <f>IF($A157="ADD",IF(NOT(ISBLANK(AV157)),_xlfn.XLOOKUP(AV157,ud_biodiversity_risk_note[lookupValue],ud_biodiversity_risk_note[lookupKey],"ERROR"),""), "")</f>
        <v/>
      </c>
      <c r="AZ157" s="3" t="str">
        <f>IF($A157="ADD",IF(NOT(ISBLANK(AY157)),_xlfn.XLOOKUP(AY157,ud_pest_animal_management[lookupValue],ud_pest_animal_management[lookupKey],"ERROR"),""), "")</f>
        <v/>
      </c>
      <c r="BA157" s="8"/>
      <c r="BB157" s="4" t="str">
        <f t="shared" ca="1" si="15"/>
        <v/>
      </c>
      <c r="BD157" s="3" t="str">
        <f>IF($A157="ADD",IF(NOT(ISBLANK(BC157)),_xlfn.XLOOKUP(BC157,ud_managed_by[lookupValue],ud_managed_by[lookupKey],"ERROR"),""), "")</f>
        <v/>
      </c>
      <c r="BE157" s="9"/>
      <c r="BF157" s="3" t="str">
        <f t="shared" si="16"/>
        <v/>
      </c>
      <c r="BG157" s="3" t="str">
        <f>IF($A157="","",IF((AND($A157="ADD",OR(BF157="",BF157="Excellent"))),"1",(_xlfn.XLOOKUP(BF157,condition[lookupValue],condition[lookupKey],""))))</f>
        <v/>
      </c>
      <c r="BH157" s="8" t="str">
        <f t="shared" si="17"/>
        <v/>
      </c>
      <c r="BI157" s="7"/>
    </row>
    <row r="158" spans="2:6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12"/>
        <v/>
      </c>
      <c r="O158" s="4"/>
      <c r="Q158" s="3" t="str">
        <f>IF($A158="ADD",IF(NOT(ISBLANK(P158)),_xlfn.XLOOKUP(P158,len_adjust_rsn[lookupValue],len_adjust_rsn[lookupKey],"ERROR"),""), "")</f>
        <v/>
      </c>
      <c r="R158" s="6" t="str">
        <f t="shared" si="13"/>
        <v/>
      </c>
      <c r="S158" s="6"/>
      <c r="T158" s="6" t="str">
        <f t="shared" si="14"/>
        <v/>
      </c>
      <c r="U158" s="7"/>
      <c r="V158" s="7"/>
      <c r="X158" s="3" t="str">
        <f>IF($A158="ADD",IF(NOT(ISBLANK(W158)),_xlfn.XLOOKUP(W158,ud_buffer_type[lookupValue],ud_buffer_type[lookupKey],"ERROR"),""), "")</f>
        <v/>
      </c>
      <c r="Z158" s="3" t="str">
        <f>IF($A158="ADD",IF(NOT(ISBLANK(Y158)),_xlfn.XLOOKUP(Y158,ud_biodiversity_site_type[lookupValue],ud_biodiversity_site_type[lookupKey],"ERROR"),""), "")</f>
        <v/>
      </c>
      <c r="AB158" s="3" t="str">
        <f>IF($A158="ADD",IF(NOT(ISBLANK(AA158)),_xlfn.XLOOKUP(AA158,ud_vegetation[lookupValue],ud_vegetation[lookupKey],"ERROR"),""), "")</f>
        <v/>
      </c>
      <c r="AD158" s="3" t="str">
        <f>IF($A158="ADD",IF(NOT(ISBLANK(AC158)),_xlfn.XLOOKUP(AC158,ud_area_function[lookupValue],ud_area_function[lookupKey],"ERROR"),""), "")</f>
        <v/>
      </c>
      <c r="AF158" s="3" t="str">
        <f>IF($A158="ADD",IF(NOT(ISBLANK(AE158)),_xlfn.XLOOKUP(AE158,ud_area_function[lookupValue],ud_area_function[lookupKey],"ERROR"),""), "")</f>
        <v/>
      </c>
      <c r="AH158" s="3" t="str">
        <f>IF($A158="ADD",IF(NOT(ISBLANK(AG158)),_xlfn.XLOOKUP(AG158,ud_management_objective[lookupValue],ud_management_objective[lookupKey],"ERROR"),""), "")</f>
        <v/>
      </c>
      <c r="AJ158" s="3" t="str">
        <f>IF($A158="ADD",IF(NOT(ISBLANK(AI158)),_xlfn.XLOOKUP(AI158,ud_management_type[lookupValue],ud_management_type[lookupKey],"ERROR"),""), "")</f>
        <v/>
      </c>
      <c r="AK158" s="7"/>
      <c r="AM158" s="3" t="str">
        <f>IF($A158="ADD",IF(NOT(ISBLANK(AL158)),_xlfn.XLOOKUP(AL158,ud_condition[lookupValue],ud_condition[lookupKey],"ERROR"),""), "")</f>
        <v/>
      </c>
      <c r="AO158" s="3" t="str">
        <f>IF($A158="ADD",IF(NOT(ISBLANK(AN158)),_xlfn.XLOOKUP(AN158,ud_condtion_target[lookupValue],ud_condtion_target[lookupKey],"ERROR"),""), "")</f>
        <v/>
      </c>
      <c r="AQ158" s="3" t="str">
        <f>IF($A158="ADD",IF(NOT(ISBLANK(AP158)),_xlfn.XLOOKUP(AP158,ud_condition[lookupValue],ud_condition[lookupKey],"ERROR"),""), "")</f>
        <v/>
      </c>
      <c r="AS158" s="3" t="str">
        <f>IF($A158="ADD",IF(NOT(ISBLANK(AR158)),_xlfn.XLOOKUP(AR158,ud_monitoring_participant[lookupValue],ud_monitoring_participant[lookupKey],"ERROR"),""), "")</f>
        <v/>
      </c>
      <c r="AW158" s="3" t="str">
        <f>IF($A158="ADD",IF(NOT(ISBLANK(AV158)),_xlfn.XLOOKUP(AV158,ud_biodiversity_risk_note[lookupValue],ud_biodiversity_risk_note[lookupKey],"ERROR"),""), "")</f>
        <v/>
      </c>
      <c r="AZ158" s="3" t="str">
        <f>IF($A158="ADD",IF(NOT(ISBLANK(AY158)),_xlfn.XLOOKUP(AY158,ud_pest_animal_management[lookupValue],ud_pest_animal_management[lookupKey],"ERROR"),""), "")</f>
        <v/>
      </c>
      <c r="BA158" s="8"/>
      <c r="BB158" s="4" t="str">
        <f t="shared" ca="1" si="15"/>
        <v/>
      </c>
      <c r="BD158" s="3" t="str">
        <f>IF($A158="ADD",IF(NOT(ISBLANK(BC158)),_xlfn.XLOOKUP(BC158,ud_managed_by[lookupValue],ud_managed_by[lookupKey],"ERROR"),""), "")</f>
        <v/>
      </c>
      <c r="BE158" s="9"/>
      <c r="BF158" s="3" t="str">
        <f t="shared" si="16"/>
        <v/>
      </c>
      <c r="BG158" s="3" t="str">
        <f>IF($A158="","",IF((AND($A158="ADD",OR(BF158="",BF158="Excellent"))),"1",(_xlfn.XLOOKUP(BF158,condition[lookupValue],condition[lookupKey],""))))</f>
        <v/>
      </c>
      <c r="BH158" s="8" t="str">
        <f t="shared" si="17"/>
        <v/>
      </c>
      <c r="BI158" s="7"/>
    </row>
    <row r="159" spans="2:6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12"/>
        <v/>
      </c>
      <c r="O159" s="4"/>
      <c r="Q159" s="3" t="str">
        <f>IF($A159="ADD",IF(NOT(ISBLANK(P159)),_xlfn.XLOOKUP(P159,len_adjust_rsn[lookupValue],len_adjust_rsn[lookupKey],"ERROR"),""), "")</f>
        <v/>
      </c>
      <c r="R159" s="6" t="str">
        <f t="shared" si="13"/>
        <v/>
      </c>
      <c r="S159" s="6"/>
      <c r="T159" s="6" t="str">
        <f t="shared" si="14"/>
        <v/>
      </c>
      <c r="U159" s="7"/>
      <c r="V159" s="7"/>
      <c r="X159" s="3" t="str">
        <f>IF($A159="ADD",IF(NOT(ISBLANK(W159)),_xlfn.XLOOKUP(W159,ud_buffer_type[lookupValue],ud_buffer_type[lookupKey],"ERROR"),""), "")</f>
        <v/>
      </c>
      <c r="Z159" s="3" t="str">
        <f>IF($A159="ADD",IF(NOT(ISBLANK(Y159)),_xlfn.XLOOKUP(Y159,ud_biodiversity_site_type[lookupValue],ud_biodiversity_site_type[lookupKey],"ERROR"),""), "")</f>
        <v/>
      </c>
      <c r="AB159" s="3" t="str">
        <f>IF($A159="ADD",IF(NOT(ISBLANK(AA159)),_xlfn.XLOOKUP(AA159,ud_vegetation[lookupValue],ud_vegetation[lookupKey],"ERROR"),""), "")</f>
        <v/>
      </c>
      <c r="AD159" s="3" t="str">
        <f>IF($A159="ADD",IF(NOT(ISBLANK(AC159)),_xlfn.XLOOKUP(AC159,ud_area_function[lookupValue],ud_area_function[lookupKey],"ERROR"),""), "")</f>
        <v/>
      </c>
      <c r="AF159" s="3" t="str">
        <f>IF($A159="ADD",IF(NOT(ISBLANK(AE159)),_xlfn.XLOOKUP(AE159,ud_area_function[lookupValue],ud_area_function[lookupKey],"ERROR"),""), "")</f>
        <v/>
      </c>
      <c r="AH159" s="3" t="str">
        <f>IF($A159="ADD",IF(NOT(ISBLANK(AG159)),_xlfn.XLOOKUP(AG159,ud_management_objective[lookupValue],ud_management_objective[lookupKey],"ERROR"),""), "")</f>
        <v/>
      </c>
      <c r="AJ159" s="3" t="str">
        <f>IF($A159="ADD",IF(NOT(ISBLANK(AI159)),_xlfn.XLOOKUP(AI159,ud_management_type[lookupValue],ud_management_type[lookupKey],"ERROR"),""), "")</f>
        <v/>
      </c>
      <c r="AK159" s="7"/>
      <c r="AM159" s="3" t="str">
        <f>IF($A159="ADD",IF(NOT(ISBLANK(AL159)),_xlfn.XLOOKUP(AL159,ud_condition[lookupValue],ud_condition[lookupKey],"ERROR"),""), "")</f>
        <v/>
      </c>
      <c r="AO159" s="3" t="str">
        <f>IF($A159="ADD",IF(NOT(ISBLANK(AN159)),_xlfn.XLOOKUP(AN159,ud_condtion_target[lookupValue],ud_condtion_target[lookupKey],"ERROR"),""), "")</f>
        <v/>
      </c>
      <c r="AQ159" s="3" t="str">
        <f>IF($A159="ADD",IF(NOT(ISBLANK(AP159)),_xlfn.XLOOKUP(AP159,ud_condition[lookupValue],ud_condition[lookupKey],"ERROR"),""), "")</f>
        <v/>
      </c>
      <c r="AS159" s="3" t="str">
        <f>IF($A159="ADD",IF(NOT(ISBLANK(AR159)),_xlfn.XLOOKUP(AR159,ud_monitoring_participant[lookupValue],ud_monitoring_participant[lookupKey],"ERROR"),""), "")</f>
        <v/>
      </c>
      <c r="AW159" s="3" t="str">
        <f>IF($A159="ADD",IF(NOT(ISBLANK(AV159)),_xlfn.XLOOKUP(AV159,ud_biodiversity_risk_note[lookupValue],ud_biodiversity_risk_note[lookupKey],"ERROR"),""), "")</f>
        <v/>
      </c>
      <c r="AZ159" s="3" t="str">
        <f>IF($A159="ADD",IF(NOT(ISBLANK(AY159)),_xlfn.XLOOKUP(AY159,ud_pest_animal_management[lookupValue],ud_pest_animal_management[lookupKey],"ERROR"),""), "")</f>
        <v/>
      </c>
      <c r="BA159" s="8"/>
      <c r="BB159" s="4" t="str">
        <f t="shared" ca="1" si="15"/>
        <v/>
      </c>
      <c r="BD159" s="3" t="str">
        <f>IF($A159="ADD",IF(NOT(ISBLANK(BC159)),_xlfn.XLOOKUP(BC159,ud_managed_by[lookupValue],ud_managed_by[lookupKey],"ERROR"),""), "")</f>
        <v/>
      </c>
      <c r="BE159" s="9"/>
      <c r="BF159" s="3" t="str">
        <f t="shared" si="16"/>
        <v/>
      </c>
      <c r="BG159" s="3" t="str">
        <f>IF($A159="","",IF((AND($A159="ADD",OR(BF159="",BF159="Excellent"))),"1",(_xlfn.XLOOKUP(BF159,condition[lookupValue],condition[lookupKey],""))))</f>
        <v/>
      </c>
      <c r="BH159" s="8" t="str">
        <f t="shared" si="17"/>
        <v/>
      </c>
      <c r="BI159" s="7"/>
    </row>
    <row r="160" spans="2:6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12"/>
        <v/>
      </c>
      <c r="O160" s="4"/>
      <c r="Q160" s="3" t="str">
        <f>IF($A160="ADD",IF(NOT(ISBLANK(P160)),_xlfn.XLOOKUP(P160,len_adjust_rsn[lookupValue],len_adjust_rsn[lookupKey],"ERROR"),""), "")</f>
        <v/>
      </c>
      <c r="R160" s="6" t="str">
        <f t="shared" si="13"/>
        <v/>
      </c>
      <c r="S160" s="6"/>
      <c r="T160" s="6" t="str">
        <f t="shared" si="14"/>
        <v/>
      </c>
      <c r="U160" s="7"/>
      <c r="V160" s="7"/>
      <c r="X160" s="3" t="str">
        <f>IF($A160="ADD",IF(NOT(ISBLANK(W160)),_xlfn.XLOOKUP(W160,ud_buffer_type[lookupValue],ud_buffer_type[lookupKey],"ERROR"),""), "")</f>
        <v/>
      </c>
      <c r="Z160" s="3" t="str">
        <f>IF($A160="ADD",IF(NOT(ISBLANK(Y160)),_xlfn.XLOOKUP(Y160,ud_biodiversity_site_type[lookupValue],ud_biodiversity_site_type[lookupKey],"ERROR"),""), "")</f>
        <v/>
      </c>
      <c r="AB160" s="3" t="str">
        <f>IF($A160="ADD",IF(NOT(ISBLANK(AA160)),_xlfn.XLOOKUP(AA160,ud_vegetation[lookupValue],ud_vegetation[lookupKey],"ERROR"),""), "")</f>
        <v/>
      </c>
      <c r="AD160" s="3" t="str">
        <f>IF($A160="ADD",IF(NOT(ISBLANK(AC160)),_xlfn.XLOOKUP(AC160,ud_area_function[lookupValue],ud_area_function[lookupKey],"ERROR"),""), "")</f>
        <v/>
      </c>
      <c r="AF160" s="3" t="str">
        <f>IF($A160="ADD",IF(NOT(ISBLANK(AE160)),_xlfn.XLOOKUP(AE160,ud_area_function[lookupValue],ud_area_function[lookupKey],"ERROR"),""), "")</f>
        <v/>
      </c>
      <c r="AH160" s="3" t="str">
        <f>IF($A160="ADD",IF(NOT(ISBLANK(AG160)),_xlfn.XLOOKUP(AG160,ud_management_objective[lookupValue],ud_management_objective[lookupKey],"ERROR"),""), "")</f>
        <v/>
      </c>
      <c r="AJ160" s="3" t="str">
        <f>IF($A160="ADD",IF(NOT(ISBLANK(AI160)),_xlfn.XLOOKUP(AI160,ud_management_type[lookupValue],ud_management_type[lookupKey],"ERROR"),""), "")</f>
        <v/>
      </c>
      <c r="AK160" s="7"/>
      <c r="AM160" s="3" t="str">
        <f>IF($A160="ADD",IF(NOT(ISBLANK(AL160)),_xlfn.XLOOKUP(AL160,ud_condition[lookupValue],ud_condition[lookupKey],"ERROR"),""), "")</f>
        <v/>
      </c>
      <c r="AO160" s="3" t="str">
        <f>IF($A160="ADD",IF(NOT(ISBLANK(AN160)),_xlfn.XLOOKUP(AN160,ud_condtion_target[lookupValue],ud_condtion_target[lookupKey],"ERROR"),""), "")</f>
        <v/>
      </c>
      <c r="AQ160" s="3" t="str">
        <f>IF($A160="ADD",IF(NOT(ISBLANK(AP160)),_xlfn.XLOOKUP(AP160,ud_condition[lookupValue],ud_condition[lookupKey],"ERROR"),""), "")</f>
        <v/>
      </c>
      <c r="AS160" s="3" t="str">
        <f>IF($A160="ADD",IF(NOT(ISBLANK(AR160)),_xlfn.XLOOKUP(AR160,ud_monitoring_participant[lookupValue],ud_monitoring_participant[lookupKey],"ERROR"),""), "")</f>
        <v/>
      </c>
      <c r="AW160" s="3" t="str">
        <f>IF($A160="ADD",IF(NOT(ISBLANK(AV160)),_xlfn.XLOOKUP(AV160,ud_biodiversity_risk_note[lookupValue],ud_biodiversity_risk_note[lookupKey],"ERROR"),""), "")</f>
        <v/>
      </c>
      <c r="AZ160" s="3" t="str">
        <f>IF($A160="ADD",IF(NOT(ISBLANK(AY160)),_xlfn.XLOOKUP(AY160,ud_pest_animal_management[lookupValue],ud_pest_animal_management[lookupKey],"ERROR"),""), "")</f>
        <v/>
      </c>
      <c r="BA160" s="8"/>
      <c r="BB160" s="4" t="str">
        <f t="shared" ca="1" si="15"/>
        <v/>
      </c>
      <c r="BD160" s="3" t="str">
        <f>IF($A160="ADD",IF(NOT(ISBLANK(BC160)),_xlfn.XLOOKUP(BC160,ud_managed_by[lookupValue],ud_managed_by[lookupKey],"ERROR"),""), "")</f>
        <v/>
      </c>
      <c r="BE160" s="9"/>
      <c r="BF160" s="3" t="str">
        <f t="shared" si="16"/>
        <v/>
      </c>
      <c r="BG160" s="3" t="str">
        <f>IF($A160="","",IF((AND($A160="ADD",OR(BF160="",BF160="Excellent"))),"1",(_xlfn.XLOOKUP(BF160,condition[lookupValue],condition[lookupKey],""))))</f>
        <v/>
      </c>
      <c r="BH160" s="8" t="str">
        <f t="shared" si="17"/>
        <v/>
      </c>
      <c r="BI160" s="7"/>
    </row>
    <row r="161" spans="2:6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12"/>
        <v/>
      </c>
      <c r="O161" s="4"/>
      <c r="Q161" s="3" t="str">
        <f>IF($A161="ADD",IF(NOT(ISBLANK(P161)),_xlfn.XLOOKUP(P161,len_adjust_rsn[lookupValue],len_adjust_rsn[lookupKey],"ERROR"),""), "")</f>
        <v/>
      </c>
      <c r="R161" s="6" t="str">
        <f t="shared" si="13"/>
        <v/>
      </c>
      <c r="S161" s="6"/>
      <c r="T161" s="6" t="str">
        <f t="shared" si="14"/>
        <v/>
      </c>
      <c r="U161" s="7"/>
      <c r="V161" s="7"/>
      <c r="X161" s="3" t="str">
        <f>IF($A161="ADD",IF(NOT(ISBLANK(W161)),_xlfn.XLOOKUP(W161,ud_buffer_type[lookupValue],ud_buffer_type[lookupKey],"ERROR"),""), "")</f>
        <v/>
      </c>
      <c r="Z161" s="3" t="str">
        <f>IF($A161="ADD",IF(NOT(ISBLANK(Y161)),_xlfn.XLOOKUP(Y161,ud_biodiversity_site_type[lookupValue],ud_biodiversity_site_type[lookupKey],"ERROR"),""), "")</f>
        <v/>
      </c>
      <c r="AB161" s="3" t="str">
        <f>IF($A161="ADD",IF(NOT(ISBLANK(AA161)),_xlfn.XLOOKUP(AA161,ud_vegetation[lookupValue],ud_vegetation[lookupKey],"ERROR"),""), "")</f>
        <v/>
      </c>
      <c r="AD161" s="3" t="str">
        <f>IF($A161="ADD",IF(NOT(ISBLANK(AC161)),_xlfn.XLOOKUP(AC161,ud_area_function[lookupValue],ud_area_function[lookupKey],"ERROR"),""), "")</f>
        <v/>
      </c>
      <c r="AF161" s="3" t="str">
        <f>IF($A161="ADD",IF(NOT(ISBLANK(AE161)),_xlfn.XLOOKUP(AE161,ud_area_function[lookupValue],ud_area_function[lookupKey],"ERROR"),""), "")</f>
        <v/>
      </c>
      <c r="AH161" s="3" t="str">
        <f>IF($A161="ADD",IF(NOT(ISBLANK(AG161)),_xlfn.XLOOKUP(AG161,ud_management_objective[lookupValue],ud_management_objective[lookupKey],"ERROR"),""), "")</f>
        <v/>
      </c>
      <c r="AJ161" s="3" t="str">
        <f>IF($A161="ADD",IF(NOT(ISBLANK(AI161)),_xlfn.XLOOKUP(AI161,ud_management_type[lookupValue],ud_management_type[lookupKey],"ERROR"),""), "")</f>
        <v/>
      </c>
      <c r="AK161" s="7"/>
      <c r="AM161" s="3" t="str">
        <f>IF($A161="ADD",IF(NOT(ISBLANK(AL161)),_xlfn.XLOOKUP(AL161,ud_condition[lookupValue],ud_condition[lookupKey],"ERROR"),""), "")</f>
        <v/>
      </c>
      <c r="AO161" s="3" t="str">
        <f>IF($A161="ADD",IF(NOT(ISBLANK(AN161)),_xlfn.XLOOKUP(AN161,ud_condtion_target[lookupValue],ud_condtion_target[lookupKey],"ERROR"),""), "")</f>
        <v/>
      </c>
      <c r="AQ161" s="3" t="str">
        <f>IF($A161="ADD",IF(NOT(ISBLANK(AP161)),_xlfn.XLOOKUP(AP161,ud_condition[lookupValue],ud_condition[lookupKey],"ERROR"),""), "")</f>
        <v/>
      </c>
      <c r="AS161" s="3" t="str">
        <f>IF($A161="ADD",IF(NOT(ISBLANK(AR161)),_xlfn.XLOOKUP(AR161,ud_monitoring_participant[lookupValue],ud_monitoring_participant[lookupKey],"ERROR"),""), "")</f>
        <v/>
      </c>
      <c r="AW161" s="3" t="str">
        <f>IF($A161="ADD",IF(NOT(ISBLANK(AV161)),_xlfn.XLOOKUP(AV161,ud_biodiversity_risk_note[lookupValue],ud_biodiversity_risk_note[lookupKey],"ERROR"),""), "")</f>
        <v/>
      </c>
      <c r="AZ161" s="3" t="str">
        <f>IF($A161="ADD",IF(NOT(ISBLANK(AY161)),_xlfn.XLOOKUP(AY161,ud_pest_animal_management[lookupValue],ud_pest_animal_management[lookupKey],"ERROR"),""), "")</f>
        <v/>
      </c>
      <c r="BA161" s="8"/>
      <c r="BB161" s="4" t="str">
        <f t="shared" ca="1" si="15"/>
        <v/>
      </c>
      <c r="BD161" s="3" t="str">
        <f>IF($A161="ADD",IF(NOT(ISBLANK(BC161)),_xlfn.XLOOKUP(BC161,ud_managed_by[lookupValue],ud_managed_by[lookupKey],"ERROR"),""), "")</f>
        <v/>
      </c>
      <c r="BE161" s="9"/>
      <c r="BF161" s="3" t="str">
        <f t="shared" si="16"/>
        <v/>
      </c>
      <c r="BG161" s="3" t="str">
        <f>IF($A161="","",IF((AND($A161="ADD",OR(BF161="",BF161="Excellent"))),"1",(_xlfn.XLOOKUP(BF161,condition[lookupValue],condition[lookupKey],""))))</f>
        <v/>
      </c>
      <c r="BH161" s="8" t="str">
        <f t="shared" si="17"/>
        <v/>
      </c>
      <c r="BI161" s="7"/>
    </row>
    <row r="162" spans="2:6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12"/>
        <v/>
      </c>
      <c r="O162" s="4"/>
      <c r="Q162" s="3" t="str">
        <f>IF($A162="ADD",IF(NOT(ISBLANK(P162)),_xlfn.XLOOKUP(P162,len_adjust_rsn[lookupValue],len_adjust_rsn[lookupKey],"ERROR"),""), "")</f>
        <v/>
      </c>
      <c r="R162" s="6" t="str">
        <f t="shared" si="13"/>
        <v/>
      </c>
      <c r="S162" s="6"/>
      <c r="T162" s="6" t="str">
        <f t="shared" si="14"/>
        <v/>
      </c>
      <c r="U162" s="7"/>
      <c r="V162" s="7"/>
      <c r="X162" s="3" t="str">
        <f>IF($A162="ADD",IF(NOT(ISBLANK(W162)),_xlfn.XLOOKUP(W162,ud_buffer_type[lookupValue],ud_buffer_type[lookupKey],"ERROR"),""), "")</f>
        <v/>
      </c>
      <c r="Z162" s="3" t="str">
        <f>IF($A162="ADD",IF(NOT(ISBLANK(Y162)),_xlfn.XLOOKUP(Y162,ud_biodiversity_site_type[lookupValue],ud_biodiversity_site_type[lookupKey],"ERROR"),""), "")</f>
        <v/>
      </c>
      <c r="AB162" s="3" t="str">
        <f>IF($A162="ADD",IF(NOT(ISBLANK(AA162)),_xlfn.XLOOKUP(AA162,ud_vegetation[lookupValue],ud_vegetation[lookupKey],"ERROR"),""), "")</f>
        <v/>
      </c>
      <c r="AD162" s="3" t="str">
        <f>IF($A162="ADD",IF(NOT(ISBLANK(AC162)),_xlfn.XLOOKUP(AC162,ud_area_function[lookupValue],ud_area_function[lookupKey],"ERROR"),""), "")</f>
        <v/>
      </c>
      <c r="AF162" s="3" t="str">
        <f>IF($A162="ADD",IF(NOT(ISBLANK(AE162)),_xlfn.XLOOKUP(AE162,ud_area_function[lookupValue],ud_area_function[lookupKey],"ERROR"),""), "")</f>
        <v/>
      </c>
      <c r="AH162" s="3" t="str">
        <f>IF($A162="ADD",IF(NOT(ISBLANK(AG162)),_xlfn.XLOOKUP(AG162,ud_management_objective[lookupValue],ud_management_objective[lookupKey],"ERROR"),""), "")</f>
        <v/>
      </c>
      <c r="AJ162" s="3" t="str">
        <f>IF($A162="ADD",IF(NOT(ISBLANK(AI162)),_xlfn.XLOOKUP(AI162,ud_management_type[lookupValue],ud_management_type[lookupKey],"ERROR"),""), "")</f>
        <v/>
      </c>
      <c r="AK162" s="7"/>
      <c r="AM162" s="3" t="str">
        <f>IF($A162="ADD",IF(NOT(ISBLANK(AL162)),_xlfn.XLOOKUP(AL162,ud_condition[lookupValue],ud_condition[lookupKey],"ERROR"),""), "")</f>
        <v/>
      </c>
      <c r="AO162" s="3" t="str">
        <f>IF($A162="ADD",IF(NOT(ISBLANK(AN162)),_xlfn.XLOOKUP(AN162,ud_condtion_target[lookupValue],ud_condtion_target[lookupKey],"ERROR"),""), "")</f>
        <v/>
      </c>
      <c r="AQ162" s="3" t="str">
        <f>IF($A162="ADD",IF(NOT(ISBLANK(AP162)),_xlfn.XLOOKUP(AP162,ud_condition[lookupValue],ud_condition[lookupKey],"ERROR"),""), "")</f>
        <v/>
      </c>
      <c r="AS162" s="3" t="str">
        <f>IF($A162="ADD",IF(NOT(ISBLANK(AR162)),_xlfn.XLOOKUP(AR162,ud_monitoring_participant[lookupValue],ud_monitoring_participant[lookupKey],"ERROR"),""), "")</f>
        <v/>
      </c>
      <c r="AW162" s="3" t="str">
        <f>IF($A162="ADD",IF(NOT(ISBLANK(AV162)),_xlfn.XLOOKUP(AV162,ud_biodiversity_risk_note[lookupValue],ud_biodiversity_risk_note[lookupKey],"ERROR"),""), "")</f>
        <v/>
      </c>
      <c r="AZ162" s="3" t="str">
        <f>IF($A162="ADD",IF(NOT(ISBLANK(AY162)),_xlfn.XLOOKUP(AY162,ud_pest_animal_management[lookupValue],ud_pest_animal_management[lookupKey],"ERROR"),""), "")</f>
        <v/>
      </c>
      <c r="BA162" s="8"/>
      <c r="BB162" s="4" t="str">
        <f t="shared" ca="1" si="15"/>
        <v/>
      </c>
      <c r="BD162" s="3" t="str">
        <f>IF($A162="ADD",IF(NOT(ISBLANK(BC162)),_xlfn.XLOOKUP(BC162,ud_managed_by[lookupValue],ud_managed_by[lookupKey],"ERROR"),""), "")</f>
        <v/>
      </c>
      <c r="BE162" s="9"/>
      <c r="BF162" s="3" t="str">
        <f t="shared" si="16"/>
        <v/>
      </c>
      <c r="BG162" s="3" t="str">
        <f>IF($A162="","",IF((AND($A162="ADD",OR(BF162="",BF162="Excellent"))),"1",(_xlfn.XLOOKUP(BF162,condition[lookupValue],condition[lookupKey],""))))</f>
        <v/>
      </c>
      <c r="BH162" s="8" t="str">
        <f t="shared" si="17"/>
        <v/>
      </c>
      <c r="BI162" s="7"/>
    </row>
    <row r="163" spans="2:6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12"/>
        <v/>
      </c>
      <c r="O163" s="4"/>
      <c r="Q163" s="3" t="str">
        <f>IF($A163="ADD",IF(NOT(ISBLANK(P163)),_xlfn.XLOOKUP(P163,len_adjust_rsn[lookupValue],len_adjust_rsn[lookupKey],"ERROR"),""), "")</f>
        <v/>
      </c>
      <c r="R163" s="6" t="str">
        <f t="shared" si="13"/>
        <v/>
      </c>
      <c r="S163" s="6"/>
      <c r="T163" s="6" t="str">
        <f t="shared" si="14"/>
        <v/>
      </c>
      <c r="U163" s="7"/>
      <c r="V163" s="7"/>
      <c r="X163" s="3" t="str">
        <f>IF($A163="ADD",IF(NOT(ISBLANK(W163)),_xlfn.XLOOKUP(W163,ud_buffer_type[lookupValue],ud_buffer_type[lookupKey],"ERROR"),""), "")</f>
        <v/>
      </c>
      <c r="Z163" s="3" t="str">
        <f>IF($A163="ADD",IF(NOT(ISBLANK(Y163)),_xlfn.XLOOKUP(Y163,ud_biodiversity_site_type[lookupValue],ud_biodiversity_site_type[lookupKey],"ERROR"),""), "")</f>
        <v/>
      </c>
      <c r="AB163" s="3" t="str">
        <f>IF($A163="ADD",IF(NOT(ISBLANK(AA163)),_xlfn.XLOOKUP(AA163,ud_vegetation[lookupValue],ud_vegetation[lookupKey],"ERROR"),""), "")</f>
        <v/>
      </c>
      <c r="AD163" s="3" t="str">
        <f>IF($A163="ADD",IF(NOT(ISBLANK(AC163)),_xlfn.XLOOKUP(AC163,ud_area_function[lookupValue],ud_area_function[lookupKey],"ERROR"),""), "")</f>
        <v/>
      </c>
      <c r="AF163" s="3" t="str">
        <f>IF($A163="ADD",IF(NOT(ISBLANK(AE163)),_xlfn.XLOOKUP(AE163,ud_area_function[lookupValue],ud_area_function[lookupKey],"ERROR"),""), "")</f>
        <v/>
      </c>
      <c r="AH163" s="3" t="str">
        <f>IF($A163="ADD",IF(NOT(ISBLANK(AG163)),_xlfn.XLOOKUP(AG163,ud_management_objective[lookupValue],ud_management_objective[lookupKey],"ERROR"),""), "")</f>
        <v/>
      </c>
      <c r="AJ163" s="3" t="str">
        <f>IF($A163="ADD",IF(NOT(ISBLANK(AI163)),_xlfn.XLOOKUP(AI163,ud_management_type[lookupValue],ud_management_type[lookupKey],"ERROR"),""), "")</f>
        <v/>
      </c>
      <c r="AK163" s="7"/>
      <c r="AM163" s="3" t="str">
        <f>IF($A163="ADD",IF(NOT(ISBLANK(AL163)),_xlfn.XLOOKUP(AL163,ud_condition[lookupValue],ud_condition[lookupKey],"ERROR"),""), "")</f>
        <v/>
      </c>
      <c r="AO163" s="3" t="str">
        <f>IF($A163="ADD",IF(NOT(ISBLANK(AN163)),_xlfn.XLOOKUP(AN163,ud_condtion_target[lookupValue],ud_condtion_target[lookupKey],"ERROR"),""), "")</f>
        <v/>
      </c>
      <c r="AQ163" s="3" t="str">
        <f>IF($A163="ADD",IF(NOT(ISBLANK(AP163)),_xlfn.XLOOKUP(AP163,ud_condition[lookupValue],ud_condition[lookupKey],"ERROR"),""), "")</f>
        <v/>
      </c>
      <c r="AS163" s="3" t="str">
        <f>IF($A163="ADD",IF(NOT(ISBLANK(AR163)),_xlfn.XLOOKUP(AR163,ud_monitoring_participant[lookupValue],ud_monitoring_participant[lookupKey],"ERROR"),""), "")</f>
        <v/>
      </c>
      <c r="AW163" s="3" t="str">
        <f>IF($A163="ADD",IF(NOT(ISBLANK(AV163)),_xlfn.XLOOKUP(AV163,ud_biodiversity_risk_note[lookupValue],ud_biodiversity_risk_note[lookupKey],"ERROR"),""), "")</f>
        <v/>
      </c>
      <c r="AZ163" s="3" t="str">
        <f>IF($A163="ADD",IF(NOT(ISBLANK(AY163)),_xlfn.XLOOKUP(AY163,ud_pest_animal_management[lookupValue],ud_pest_animal_management[lookupKey],"ERROR"),""), "")</f>
        <v/>
      </c>
      <c r="BA163" s="8"/>
      <c r="BB163" s="4" t="str">
        <f t="shared" ca="1" si="15"/>
        <v/>
      </c>
      <c r="BD163" s="3" t="str">
        <f>IF($A163="ADD",IF(NOT(ISBLANK(BC163)),_xlfn.XLOOKUP(BC163,ud_managed_by[lookupValue],ud_managed_by[lookupKey],"ERROR"),""), "")</f>
        <v/>
      </c>
      <c r="BE163" s="9"/>
      <c r="BF163" s="3" t="str">
        <f t="shared" si="16"/>
        <v/>
      </c>
      <c r="BG163" s="3" t="str">
        <f>IF($A163="","",IF((AND($A163="ADD",OR(BF163="",BF163="Excellent"))),"1",(_xlfn.XLOOKUP(BF163,condition[lookupValue],condition[lookupKey],""))))</f>
        <v/>
      </c>
      <c r="BH163" s="8" t="str">
        <f t="shared" si="17"/>
        <v/>
      </c>
      <c r="BI163" s="7"/>
    </row>
    <row r="164" spans="2:6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12"/>
        <v/>
      </c>
      <c r="O164" s="4"/>
      <c r="Q164" s="3" t="str">
        <f>IF($A164="ADD",IF(NOT(ISBLANK(P164)),_xlfn.XLOOKUP(P164,len_adjust_rsn[lookupValue],len_adjust_rsn[lookupKey],"ERROR"),""), "")</f>
        <v/>
      </c>
      <c r="R164" s="6" t="str">
        <f t="shared" si="13"/>
        <v/>
      </c>
      <c r="S164" s="6"/>
      <c r="T164" s="6" t="str">
        <f t="shared" si="14"/>
        <v/>
      </c>
      <c r="U164" s="7"/>
      <c r="V164" s="7"/>
      <c r="X164" s="3" t="str">
        <f>IF($A164="ADD",IF(NOT(ISBLANK(W164)),_xlfn.XLOOKUP(W164,ud_buffer_type[lookupValue],ud_buffer_type[lookupKey],"ERROR"),""), "")</f>
        <v/>
      </c>
      <c r="Z164" s="3" t="str">
        <f>IF($A164="ADD",IF(NOT(ISBLANK(Y164)),_xlfn.XLOOKUP(Y164,ud_biodiversity_site_type[lookupValue],ud_biodiversity_site_type[lookupKey],"ERROR"),""), "")</f>
        <v/>
      </c>
      <c r="AB164" s="3" t="str">
        <f>IF($A164="ADD",IF(NOT(ISBLANK(AA164)),_xlfn.XLOOKUP(AA164,ud_vegetation[lookupValue],ud_vegetation[lookupKey],"ERROR"),""), "")</f>
        <v/>
      </c>
      <c r="AD164" s="3" t="str">
        <f>IF($A164="ADD",IF(NOT(ISBLANK(AC164)),_xlfn.XLOOKUP(AC164,ud_area_function[lookupValue],ud_area_function[lookupKey],"ERROR"),""), "")</f>
        <v/>
      </c>
      <c r="AF164" s="3" t="str">
        <f>IF($A164="ADD",IF(NOT(ISBLANK(AE164)),_xlfn.XLOOKUP(AE164,ud_area_function[lookupValue],ud_area_function[lookupKey],"ERROR"),""), "")</f>
        <v/>
      </c>
      <c r="AH164" s="3" t="str">
        <f>IF($A164="ADD",IF(NOT(ISBLANK(AG164)),_xlfn.XLOOKUP(AG164,ud_management_objective[lookupValue],ud_management_objective[lookupKey],"ERROR"),""), "")</f>
        <v/>
      </c>
      <c r="AJ164" s="3" t="str">
        <f>IF($A164="ADD",IF(NOT(ISBLANK(AI164)),_xlfn.XLOOKUP(AI164,ud_management_type[lookupValue],ud_management_type[lookupKey],"ERROR"),""), "")</f>
        <v/>
      </c>
      <c r="AK164" s="7"/>
      <c r="AM164" s="3" t="str">
        <f>IF($A164="ADD",IF(NOT(ISBLANK(AL164)),_xlfn.XLOOKUP(AL164,ud_condition[lookupValue],ud_condition[lookupKey],"ERROR"),""), "")</f>
        <v/>
      </c>
      <c r="AO164" s="3" t="str">
        <f>IF($A164="ADD",IF(NOT(ISBLANK(AN164)),_xlfn.XLOOKUP(AN164,ud_condtion_target[lookupValue],ud_condtion_target[lookupKey],"ERROR"),""), "")</f>
        <v/>
      </c>
      <c r="AQ164" s="3" t="str">
        <f>IF($A164="ADD",IF(NOT(ISBLANK(AP164)),_xlfn.XLOOKUP(AP164,ud_condition[lookupValue],ud_condition[lookupKey],"ERROR"),""), "")</f>
        <v/>
      </c>
      <c r="AS164" s="3" t="str">
        <f>IF($A164="ADD",IF(NOT(ISBLANK(AR164)),_xlfn.XLOOKUP(AR164,ud_monitoring_participant[lookupValue],ud_monitoring_participant[lookupKey],"ERROR"),""), "")</f>
        <v/>
      </c>
      <c r="AW164" s="3" t="str">
        <f>IF($A164="ADD",IF(NOT(ISBLANK(AV164)),_xlfn.XLOOKUP(AV164,ud_biodiversity_risk_note[lookupValue],ud_biodiversity_risk_note[lookupKey],"ERROR"),""), "")</f>
        <v/>
      </c>
      <c r="AZ164" s="3" t="str">
        <f>IF($A164="ADD",IF(NOT(ISBLANK(AY164)),_xlfn.XLOOKUP(AY164,ud_pest_animal_management[lookupValue],ud_pest_animal_management[lookupKey],"ERROR"),""), "")</f>
        <v/>
      </c>
      <c r="BA164" s="8"/>
      <c r="BB164" s="4" t="str">
        <f t="shared" ca="1" si="15"/>
        <v/>
      </c>
      <c r="BD164" s="3" t="str">
        <f>IF($A164="ADD",IF(NOT(ISBLANK(BC164)),_xlfn.XLOOKUP(BC164,ud_managed_by[lookupValue],ud_managed_by[lookupKey],"ERROR"),""), "")</f>
        <v/>
      </c>
      <c r="BE164" s="9"/>
      <c r="BF164" s="3" t="str">
        <f t="shared" si="16"/>
        <v/>
      </c>
      <c r="BG164" s="3" t="str">
        <f>IF($A164="","",IF((AND($A164="ADD",OR(BF164="",BF164="Excellent"))),"1",(_xlfn.XLOOKUP(BF164,condition[lookupValue],condition[lookupKey],""))))</f>
        <v/>
      </c>
      <c r="BH164" s="8" t="str">
        <f t="shared" si="17"/>
        <v/>
      </c>
      <c r="BI164" s="7"/>
    </row>
    <row r="165" spans="2:6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12"/>
        <v/>
      </c>
      <c r="O165" s="4"/>
      <c r="Q165" s="3" t="str">
        <f>IF($A165="ADD",IF(NOT(ISBLANK(P165)),_xlfn.XLOOKUP(P165,len_adjust_rsn[lookupValue],len_adjust_rsn[lookupKey],"ERROR"),""), "")</f>
        <v/>
      </c>
      <c r="R165" s="6" t="str">
        <f t="shared" si="13"/>
        <v/>
      </c>
      <c r="S165" s="6"/>
      <c r="T165" s="6" t="str">
        <f t="shared" si="14"/>
        <v/>
      </c>
      <c r="U165" s="7"/>
      <c r="V165" s="7"/>
      <c r="X165" s="3" t="str">
        <f>IF($A165="ADD",IF(NOT(ISBLANK(W165)),_xlfn.XLOOKUP(W165,ud_buffer_type[lookupValue],ud_buffer_type[lookupKey],"ERROR"),""), "")</f>
        <v/>
      </c>
      <c r="Z165" s="3" t="str">
        <f>IF($A165="ADD",IF(NOT(ISBLANK(Y165)),_xlfn.XLOOKUP(Y165,ud_biodiversity_site_type[lookupValue],ud_biodiversity_site_type[lookupKey],"ERROR"),""), "")</f>
        <v/>
      </c>
      <c r="AB165" s="3" t="str">
        <f>IF($A165="ADD",IF(NOT(ISBLANK(AA165)),_xlfn.XLOOKUP(AA165,ud_vegetation[lookupValue],ud_vegetation[lookupKey],"ERROR"),""), "")</f>
        <v/>
      </c>
      <c r="AD165" s="3" t="str">
        <f>IF($A165="ADD",IF(NOT(ISBLANK(AC165)),_xlfn.XLOOKUP(AC165,ud_area_function[lookupValue],ud_area_function[lookupKey],"ERROR"),""), "")</f>
        <v/>
      </c>
      <c r="AF165" s="3" t="str">
        <f>IF($A165="ADD",IF(NOT(ISBLANK(AE165)),_xlfn.XLOOKUP(AE165,ud_area_function[lookupValue],ud_area_function[lookupKey],"ERROR"),""), "")</f>
        <v/>
      </c>
      <c r="AH165" s="3" t="str">
        <f>IF($A165="ADD",IF(NOT(ISBLANK(AG165)),_xlfn.XLOOKUP(AG165,ud_management_objective[lookupValue],ud_management_objective[lookupKey],"ERROR"),""), "")</f>
        <v/>
      </c>
      <c r="AJ165" s="3" t="str">
        <f>IF($A165="ADD",IF(NOT(ISBLANK(AI165)),_xlfn.XLOOKUP(AI165,ud_management_type[lookupValue],ud_management_type[lookupKey],"ERROR"),""), "")</f>
        <v/>
      </c>
      <c r="AK165" s="7"/>
      <c r="AM165" s="3" t="str">
        <f>IF($A165="ADD",IF(NOT(ISBLANK(AL165)),_xlfn.XLOOKUP(AL165,ud_condition[lookupValue],ud_condition[lookupKey],"ERROR"),""), "")</f>
        <v/>
      </c>
      <c r="AO165" s="3" t="str">
        <f>IF($A165="ADD",IF(NOT(ISBLANK(AN165)),_xlfn.XLOOKUP(AN165,ud_condtion_target[lookupValue],ud_condtion_target[lookupKey],"ERROR"),""), "")</f>
        <v/>
      </c>
      <c r="AQ165" s="3" t="str">
        <f>IF($A165="ADD",IF(NOT(ISBLANK(AP165)),_xlfn.XLOOKUP(AP165,ud_condition[lookupValue],ud_condition[lookupKey],"ERROR"),""), "")</f>
        <v/>
      </c>
      <c r="AS165" s="3" t="str">
        <f>IF($A165="ADD",IF(NOT(ISBLANK(AR165)),_xlfn.XLOOKUP(AR165,ud_monitoring_participant[lookupValue],ud_monitoring_participant[lookupKey],"ERROR"),""), "")</f>
        <v/>
      </c>
      <c r="AW165" s="3" t="str">
        <f>IF($A165="ADD",IF(NOT(ISBLANK(AV165)),_xlfn.XLOOKUP(AV165,ud_biodiversity_risk_note[lookupValue],ud_biodiversity_risk_note[lookupKey],"ERROR"),""), "")</f>
        <v/>
      </c>
      <c r="AZ165" s="3" t="str">
        <f>IF($A165="ADD",IF(NOT(ISBLANK(AY165)),_xlfn.XLOOKUP(AY165,ud_pest_animal_management[lookupValue],ud_pest_animal_management[lookupKey],"ERROR"),""), "")</f>
        <v/>
      </c>
      <c r="BA165" s="8"/>
      <c r="BB165" s="4" t="str">
        <f t="shared" ca="1" si="15"/>
        <v/>
      </c>
      <c r="BD165" s="3" t="str">
        <f>IF($A165="ADD",IF(NOT(ISBLANK(BC165)),_xlfn.XLOOKUP(BC165,ud_managed_by[lookupValue],ud_managed_by[lookupKey],"ERROR"),""), "")</f>
        <v/>
      </c>
      <c r="BE165" s="9"/>
      <c r="BF165" s="3" t="str">
        <f t="shared" si="16"/>
        <v/>
      </c>
      <c r="BG165" s="3" t="str">
        <f>IF($A165="","",IF((AND($A165="ADD",OR(BF165="",BF165="Excellent"))),"1",(_xlfn.XLOOKUP(BF165,condition[lookupValue],condition[lookupKey],""))))</f>
        <v/>
      </c>
      <c r="BH165" s="8" t="str">
        <f t="shared" si="17"/>
        <v/>
      </c>
      <c r="BI165" s="7"/>
    </row>
    <row r="166" spans="2:6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12"/>
        <v/>
      </c>
      <c r="O166" s="4"/>
      <c r="Q166" s="3" t="str">
        <f>IF($A166="ADD",IF(NOT(ISBLANK(P166)),_xlfn.XLOOKUP(P166,len_adjust_rsn[lookupValue],len_adjust_rsn[lookupKey],"ERROR"),""), "")</f>
        <v/>
      </c>
      <c r="R166" s="6" t="str">
        <f t="shared" si="13"/>
        <v/>
      </c>
      <c r="S166" s="6"/>
      <c r="T166" s="6" t="str">
        <f t="shared" si="14"/>
        <v/>
      </c>
      <c r="U166" s="7"/>
      <c r="V166" s="7"/>
      <c r="X166" s="3" t="str">
        <f>IF($A166="ADD",IF(NOT(ISBLANK(W166)),_xlfn.XLOOKUP(W166,ud_buffer_type[lookupValue],ud_buffer_type[lookupKey],"ERROR"),""), "")</f>
        <v/>
      </c>
      <c r="Z166" s="3" t="str">
        <f>IF($A166="ADD",IF(NOT(ISBLANK(Y166)),_xlfn.XLOOKUP(Y166,ud_biodiversity_site_type[lookupValue],ud_biodiversity_site_type[lookupKey],"ERROR"),""), "")</f>
        <v/>
      </c>
      <c r="AB166" s="3" t="str">
        <f>IF($A166="ADD",IF(NOT(ISBLANK(AA166)),_xlfn.XLOOKUP(AA166,ud_vegetation[lookupValue],ud_vegetation[lookupKey],"ERROR"),""), "")</f>
        <v/>
      </c>
      <c r="AD166" s="3" t="str">
        <f>IF($A166="ADD",IF(NOT(ISBLANK(AC166)),_xlfn.XLOOKUP(AC166,ud_area_function[lookupValue],ud_area_function[lookupKey],"ERROR"),""), "")</f>
        <v/>
      </c>
      <c r="AF166" s="3" t="str">
        <f>IF($A166="ADD",IF(NOT(ISBLANK(AE166)),_xlfn.XLOOKUP(AE166,ud_area_function[lookupValue],ud_area_function[lookupKey],"ERROR"),""), "")</f>
        <v/>
      </c>
      <c r="AH166" s="3" t="str">
        <f>IF($A166="ADD",IF(NOT(ISBLANK(AG166)),_xlfn.XLOOKUP(AG166,ud_management_objective[lookupValue],ud_management_objective[lookupKey],"ERROR"),""), "")</f>
        <v/>
      </c>
      <c r="AJ166" s="3" t="str">
        <f>IF($A166="ADD",IF(NOT(ISBLANK(AI166)),_xlfn.XLOOKUP(AI166,ud_management_type[lookupValue],ud_management_type[lookupKey],"ERROR"),""), "")</f>
        <v/>
      </c>
      <c r="AK166" s="7"/>
      <c r="AM166" s="3" t="str">
        <f>IF($A166="ADD",IF(NOT(ISBLANK(AL166)),_xlfn.XLOOKUP(AL166,ud_condition[lookupValue],ud_condition[lookupKey],"ERROR"),""), "")</f>
        <v/>
      </c>
      <c r="AO166" s="3" t="str">
        <f>IF($A166="ADD",IF(NOT(ISBLANK(AN166)),_xlfn.XLOOKUP(AN166,ud_condtion_target[lookupValue],ud_condtion_target[lookupKey],"ERROR"),""), "")</f>
        <v/>
      </c>
      <c r="AQ166" s="3" t="str">
        <f>IF($A166="ADD",IF(NOT(ISBLANK(AP166)),_xlfn.XLOOKUP(AP166,ud_condition[lookupValue],ud_condition[lookupKey],"ERROR"),""), "")</f>
        <v/>
      </c>
      <c r="AS166" s="3" t="str">
        <f>IF($A166="ADD",IF(NOT(ISBLANK(AR166)),_xlfn.XLOOKUP(AR166,ud_monitoring_participant[lookupValue],ud_monitoring_participant[lookupKey],"ERROR"),""), "")</f>
        <v/>
      </c>
      <c r="AW166" s="3" t="str">
        <f>IF($A166="ADD",IF(NOT(ISBLANK(AV166)),_xlfn.XLOOKUP(AV166,ud_biodiversity_risk_note[lookupValue],ud_biodiversity_risk_note[lookupKey],"ERROR"),""), "")</f>
        <v/>
      </c>
      <c r="AZ166" s="3" t="str">
        <f>IF($A166="ADD",IF(NOT(ISBLANK(AY166)),_xlfn.XLOOKUP(AY166,ud_pest_animal_management[lookupValue],ud_pest_animal_management[lookupKey],"ERROR"),""), "")</f>
        <v/>
      </c>
      <c r="BA166" s="8"/>
      <c r="BB166" s="4" t="str">
        <f t="shared" ca="1" si="15"/>
        <v/>
      </c>
      <c r="BD166" s="3" t="str">
        <f>IF($A166="ADD",IF(NOT(ISBLANK(BC166)),_xlfn.XLOOKUP(BC166,ud_managed_by[lookupValue],ud_managed_by[lookupKey],"ERROR"),""), "")</f>
        <v/>
      </c>
      <c r="BE166" s="9"/>
      <c r="BF166" s="3" t="str">
        <f t="shared" si="16"/>
        <v/>
      </c>
      <c r="BG166" s="3" t="str">
        <f>IF($A166="","",IF((AND($A166="ADD",OR(BF166="",BF166="Excellent"))),"1",(_xlfn.XLOOKUP(BF166,condition[lookupValue],condition[lookupKey],""))))</f>
        <v/>
      </c>
      <c r="BH166" s="8" t="str">
        <f t="shared" si="17"/>
        <v/>
      </c>
      <c r="BI166" s="7"/>
    </row>
    <row r="167" spans="2:6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12"/>
        <v/>
      </c>
      <c r="O167" s="4"/>
      <c r="Q167" s="3" t="str">
        <f>IF($A167="ADD",IF(NOT(ISBLANK(P167)),_xlfn.XLOOKUP(P167,len_adjust_rsn[lookupValue],len_adjust_rsn[lookupKey],"ERROR"),""), "")</f>
        <v/>
      </c>
      <c r="R167" s="6" t="str">
        <f t="shared" si="13"/>
        <v/>
      </c>
      <c r="S167" s="6"/>
      <c r="T167" s="6" t="str">
        <f t="shared" si="14"/>
        <v/>
      </c>
      <c r="U167" s="7"/>
      <c r="V167" s="7"/>
      <c r="X167" s="3" t="str">
        <f>IF($A167="ADD",IF(NOT(ISBLANK(W167)),_xlfn.XLOOKUP(W167,ud_buffer_type[lookupValue],ud_buffer_type[lookupKey],"ERROR"),""), "")</f>
        <v/>
      </c>
      <c r="Z167" s="3" t="str">
        <f>IF($A167="ADD",IF(NOT(ISBLANK(Y167)),_xlfn.XLOOKUP(Y167,ud_biodiversity_site_type[lookupValue],ud_biodiversity_site_type[lookupKey],"ERROR"),""), "")</f>
        <v/>
      </c>
      <c r="AB167" s="3" t="str">
        <f>IF($A167="ADD",IF(NOT(ISBLANK(AA167)),_xlfn.XLOOKUP(AA167,ud_vegetation[lookupValue],ud_vegetation[lookupKey],"ERROR"),""), "")</f>
        <v/>
      </c>
      <c r="AD167" s="3" t="str">
        <f>IF($A167="ADD",IF(NOT(ISBLANK(AC167)),_xlfn.XLOOKUP(AC167,ud_area_function[lookupValue],ud_area_function[lookupKey],"ERROR"),""), "")</f>
        <v/>
      </c>
      <c r="AF167" s="3" t="str">
        <f>IF($A167="ADD",IF(NOT(ISBLANK(AE167)),_xlfn.XLOOKUP(AE167,ud_area_function[lookupValue],ud_area_function[lookupKey],"ERROR"),""), "")</f>
        <v/>
      </c>
      <c r="AH167" s="3" t="str">
        <f>IF($A167="ADD",IF(NOT(ISBLANK(AG167)),_xlfn.XLOOKUP(AG167,ud_management_objective[lookupValue],ud_management_objective[lookupKey],"ERROR"),""), "")</f>
        <v/>
      </c>
      <c r="AJ167" s="3" t="str">
        <f>IF($A167="ADD",IF(NOT(ISBLANK(AI167)),_xlfn.XLOOKUP(AI167,ud_management_type[lookupValue],ud_management_type[lookupKey],"ERROR"),""), "")</f>
        <v/>
      </c>
      <c r="AK167" s="7"/>
      <c r="AM167" s="3" t="str">
        <f>IF($A167="ADD",IF(NOT(ISBLANK(AL167)),_xlfn.XLOOKUP(AL167,ud_condition[lookupValue],ud_condition[lookupKey],"ERROR"),""), "")</f>
        <v/>
      </c>
      <c r="AO167" s="3" t="str">
        <f>IF($A167="ADD",IF(NOT(ISBLANK(AN167)),_xlfn.XLOOKUP(AN167,ud_condtion_target[lookupValue],ud_condtion_target[lookupKey],"ERROR"),""), "")</f>
        <v/>
      </c>
      <c r="AQ167" s="3" t="str">
        <f>IF($A167="ADD",IF(NOT(ISBLANK(AP167)),_xlfn.XLOOKUP(AP167,ud_condition[lookupValue],ud_condition[lookupKey],"ERROR"),""), "")</f>
        <v/>
      </c>
      <c r="AS167" s="3" t="str">
        <f>IF($A167="ADD",IF(NOT(ISBLANK(AR167)),_xlfn.XLOOKUP(AR167,ud_monitoring_participant[lookupValue],ud_monitoring_participant[lookupKey],"ERROR"),""), "")</f>
        <v/>
      </c>
      <c r="AW167" s="3" t="str">
        <f>IF($A167="ADD",IF(NOT(ISBLANK(AV167)),_xlfn.XLOOKUP(AV167,ud_biodiversity_risk_note[lookupValue],ud_biodiversity_risk_note[lookupKey],"ERROR"),""), "")</f>
        <v/>
      </c>
      <c r="AZ167" s="3" t="str">
        <f>IF($A167="ADD",IF(NOT(ISBLANK(AY167)),_xlfn.XLOOKUP(AY167,ud_pest_animal_management[lookupValue],ud_pest_animal_management[lookupKey],"ERROR"),""), "")</f>
        <v/>
      </c>
      <c r="BA167" s="8"/>
      <c r="BB167" s="4" t="str">
        <f t="shared" ca="1" si="15"/>
        <v/>
      </c>
      <c r="BD167" s="3" t="str">
        <f>IF($A167="ADD",IF(NOT(ISBLANK(BC167)),_xlfn.XLOOKUP(BC167,ud_managed_by[lookupValue],ud_managed_by[lookupKey],"ERROR"),""), "")</f>
        <v/>
      </c>
      <c r="BE167" s="9"/>
      <c r="BF167" s="3" t="str">
        <f t="shared" si="16"/>
        <v/>
      </c>
      <c r="BG167" s="3" t="str">
        <f>IF($A167="","",IF((AND($A167="ADD",OR(BF167="",BF167="Excellent"))),"1",(_xlfn.XLOOKUP(BF167,condition[lookupValue],condition[lookupKey],""))))</f>
        <v/>
      </c>
      <c r="BH167" s="8" t="str">
        <f t="shared" si="17"/>
        <v/>
      </c>
      <c r="BI167" s="7"/>
    </row>
    <row r="168" spans="2:6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12"/>
        <v/>
      </c>
      <c r="O168" s="4"/>
      <c r="Q168" s="3" t="str">
        <f>IF($A168="ADD",IF(NOT(ISBLANK(P168)),_xlfn.XLOOKUP(P168,len_adjust_rsn[lookupValue],len_adjust_rsn[lookupKey],"ERROR"),""), "")</f>
        <v/>
      </c>
      <c r="R168" s="6" t="str">
        <f t="shared" si="13"/>
        <v/>
      </c>
      <c r="S168" s="6"/>
      <c r="T168" s="6" t="str">
        <f t="shared" si="14"/>
        <v/>
      </c>
      <c r="U168" s="7"/>
      <c r="V168" s="7"/>
      <c r="X168" s="3" t="str">
        <f>IF($A168="ADD",IF(NOT(ISBLANK(W168)),_xlfn.XLOOKUP(W168,ud_buffer_type[lookupValue],ud_buffer_type[lookupKey],"ERROR"),""), "")</f>
        <v/>
      </c>
      <c r="Z168" s="3" t="str">
        <f>IF($A168="ADD",IF(NOT(ISBLANK(Y168)),_xlfn.XLOOKUP(Y168,ud_biodiversity_site_type[lookupValue],ud_biodiversity_site_type[lookupKey],"ERROR"),""), "")</f>
        <v/>
      </c>
      <c r="AB168" s="3" t="str">
        <f>IF($A168="ADD",IF(NOT(ISBLANK(AA168)),_xlfn.XLOOKUP(AA168,ud_vegetation[lookupValue],ud_vegetation[lookupKey],"ERROR"),""), "")</f>
        <v/>
      </c>
      <c r="AD168" s="3" t="str">
        <f>IF($A168="ADD",IF(NOT(ISBLANK(AC168)),_xlfn.XLOOKUP(AC168,ud_area_function[lookupValue],ud_area_function[lookupKey],"ERROR"),""), "")</f>
        <v/>
      </c>
      <c r="AF168" s="3" t="str">
        <f>IF($A168="ADD",IF(NOT(ISBLANK(AE168)),_xlfn.XLOOKUP(AE168,ud_area_function[lookupValue],ud_area_function[lookupKey],"ERROR"),""), "")</f>
        <v/>
      </c>
      <c r="AH168" s="3" t="str">
        <f>IF($A168="ADD",IF(NOT(ISBLANK(AG168)),_xlfn.XLOOKUP(AG168,ud_management_objective[lookupValue],ud_management_objective[lookupKey],"ERROR"),""), "")</f>
        <v/>
      </c>
      <c r="AJ168" s="3" t="str">
        <f>IF($A168="ADD",IF(NOT(ISBLANK(AI168)),_xlfn.XLOOKUP(AI168,ud_management_type[lookupValue],ud_management_type[lookupKey],"ERROR"),""), "")</f>
        <v/>
      </c>
      <c r="AK168" s="7"/>
      <c r="AM168" s="3" t="str">
        <f>IF($A168="ADD",IF(NOT(ISBLANK(AL168)),_xlfn.XLOOKUP(AL168,ud_condition[lookupValue],ud_condition[lookupKey],"ERROR"),""), "")</f>
        <v/>
      </c>
      <c r="AO168" s="3" t="str">
        <f>IF($A168="ADD",IF(NOT(ISBLANK(AN168)),_xlfn.XLOOKUP(AN168,ud_condtion_target[lookupValue],ud_condtion_target[lookupKey],"ERROR"),""), "")</f>
        <v/>
      </c>
      <c r="AQ168" s="3" t="str">
        <f>IF($A168="ADD",IF(NOT(ISBLANK(AP168)),_xlfn.XLOOKUP(AP168,ud_condition[lookupValue],ud_condition[lookupKey],"ERROR"),""), "")</f>
        <v/>
      </c>
      <c r="AS168" s="3" t="str">
        <f>IF($A168="ADD",IF(NOT(ISBLANK(AR168)),_xlfn.XLOOKUP(AR168,ud_monitoring_participant[lookupValue],ud_monitoring_participant[lookupKey],"ERROR"),""), "")</f>
        <v/>
      </c>
      <c r="AW168" s="3" t="str">
        <f>IF($A168="ADD",IF(NOT(ISBLANK(AV168)),_xlfn.XLOOKUP(AV168,ud_biodiversity_risk_note[lookupValue],ud_biodiversity_risk_note[lookupKey],"ERROR"),""), "")</f>
        <v/>
      </c>
      <c r="AZ168" s="3" t="str">
        <f>IF($A168="ADD",IF(NOT(ISBLANK(AY168)),_xlfn.XLOOKUP(AY168,ud_pest_animal_management[lookupValue],ud_pest_animal_management[lookupKey],"ERROR"),""), "")</f>
        <v/>
      </c>
      <c r="BA168" s="8"/>
      <c r="BB168" s="4" t="str">
        <f t="shared" ca="1" si="15"/>
        <v/>
      </c>
      <c r="BD168" s="3" t="str">
        <f>IF($A168="ADD",IF(NOT(ISBLANK(BC168)),_xlfn.XLOOKUP(BC168,ud_managed_by[lookupValue],ud_managed_by[lookupKey],"ERROR"),""), "")</f>
        <v/>
      </c>
      <c r="BE168" s="9"/>
      <c r="BF168" s="3" t="str">
        <f t="shared" si="16"/>
        <v/>
      </c>
      <c r="BG168" s="3" t="str">
        <f>IF($A168="","",IF((AND($A168="ADD",OR(BF168="",BF168="Excellent"))),"1",(_xlfn.XLOOKUP(BF168,condition[lookupValue],condition[lookupKey],""))))</f>
        <v/>
      </c>
      <c r="BH168" s="8" t="str">
        <f t="shared" si="17"/>
        <v/>
      </c>
      <c r="BI168" s="7"/>
    </row>
    <row r="169" spans="2:6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12"/>
        <v/>
      </c>
      <c r="O169" s="4"/>
      <c r="Q169" s="3" t="str">
        <f>IF($A169="ADD",IF(NOT(ISBLANK(P169)),_xlfn.XLOOKUP(P169,len_adjust_rsn[lookupValue],len_adjust_rsn[lookupKey],"ERROR"),""), "")</f>
        <v/>
      </c>
      <c r="R169" s="6" t="str">
        <f t="shared" si="13"/>
        <v/>
      </c>
      <c r="S169" s="6"/>
      <c r="T169" s="6" t="str">
        <f t="shared" si="14"/>
        <v/>
      </c>
      <c r="U169" s="7"/>
      <c r="V169" s="7"/>
      <c r="X169" s="3" t="str">
        <f>IF($A169="ADD",IF(NOT(ISBLANK(W169)),_xlfn.XLOOKUP(W169,ud_buffer_type[lookupValue],ud_buffer_type[lookupKey],"ERROR"),""), "")</f>
        <v/>
      </c>
      <c r="Z169" s="3" t="str">
        <f>IF($A169="ADD",IF(NOT(ISBLANK(Y169)),_xlfn.XLOOKUP(Y169,ud_biodiversity_site_type[lookupValue],ud_biodiversity_site_type[lookupKey],"ERROR"),""), "")</f>
        <v/>
      </c>
      <c r="AB169" s="3" t="str">
        <f>IF($A169="ADD",IF(NOT(ISBLANK(AA169)),_xlfn.XLOOKUP(AA169,ud_vegetation[lookupValue],ud_vegetation[lookupKey],"ERROR"),""), "")</f>
        <v/>
      </c>
      <c r="AD169" s="3" t="str">
        <f>IF($A169="ADD",IF(NOT(ISBLANK(AC169)),_xlfn.XLOOKUP(AC169,ud_area_function[lookupValue],ud_area_function[lookupKey],"ERROR"),""), "")</f>
        <v/>
      </c>
      <c r="AF169" s="3" t="str">
        <f>IF($A169="ADD",IF(NOT(ISBLANK(AE169)),_xlfn.XLOOKUP(AE169,ud_area_function[lookupValue],ud_area_function[lookupKey],"ERROR"),""), "")</f>
        <v/>
      </c>
      <c r="AH169" s="3" t="str">
        <f>IF($A169="ADD",IF(NOT(ISBLANK(AG169)),_xlfn.XLOOKUP(AG169,ud_management_objective[lookupValue],ud_management_objective[lookupKey],"ERROR"),""), "")</f>
        <v/>
      </c>
      <c r="AJ169" s="3" t="str">
        <f>IF($A169="ADD",IF(NOT(ISBLANK(AI169)),_xlfn.XLOOKUP(AI169,ud_management_type[lookupValue],ud_management_type[lookupKey],"ERROR"),""), "")</f>
        <v/>
      </c>
      <c r="AK169" s="7"/>
      <c r="AM169" s="3" t="str">
        <f>IF($A169="ADD",IF(NOT(ISBLANK(AL169)),_xlfn.XLOOKUP(AL169,ud_condition[lookupValue],ud_condition[lookupKey],"ERROR"),""), "")</f>
        <v/>
      </c>
      <c r="AO169" s="3" t="str">
        <f>IF($A169="ADD",IF(NOT(ISBLANK(AN169)),_xlfn.XLOOKUP(AN169,ud_condtion_target[lookupValue],ud_condtion_target[lookupKey],"ERROR"),""), "")</f>
        <v/>
      </c>
      <c r="AQ169" s="3" t="str">
        <f>IF($A169="ADD",IF(NOT(ISBLANK(AP169)),_xlfn.XLOOKUP(AP169,ud_condition[lookupValue],ud_condition[lookupKey],"ERROR"),""), "")</f>
        <v/>
      </c>
      <c r="AS169" s="3" t="str">
        <f>IF($A169="ADD",IF(NOT(ISBLANK(AR169)),_xlfn.XLOOKUP(AR169,ud_monitoring_participant[lookupValue],ud_monitoring_participant[lookupKey],"ERROR"),""), "")</f>
        <v/>
      </c>
      <c r="AW169" s="3" t="str">
        <f>IF($A169="ADD",IF(NOT(ISBLANK(AV169)),_xlfn.XLOOKUP(AV169,ud_biodiversity_risk_note[lookupValue],ud_biodiversity_risk_note[lookupKey],"ERROR"),""), "")</f>
        <v/>
      </c>
      <c r="AZ169" s="3" t="str">
        <f>IF($A169="ADD",IF(NOT(ISBLANK(AY169)),_xlfn.XLOOKUP(AY169,ud_pest_animal_management[lookupValue],ud_pest_animal_management[lookupKey],"ERROR"),""), "")</f>
        <v/>
      </c>
      <c r="BA169" s="8"/>
      <c r="BB169" s="4" t="str">
        <f t="shared" ca="1" si="15"/>
        <v/>
      </c>
      <c r="BD169" s="3" t="str">
        <f>IF($A169="ADD",IF(NOT(ISBLANK(BC169)),_xlfn.XLOOKUP(BC169,ud_managed_by[lookupValue],ud_managed_by[lookupKey],"ERROR"),""), "")</f>
        <v/>
      </c>
      <c r="BE169" s="9"/>
      <c r="BF169" s="3" t="str">
        <f t="shared" si="16"/>
        <v/>
      </c>
      <c r="BG169" s="3" t="str">
        <f>IF($A169="","",IF((AND($A169="ADD",OR(BF169="",BF169="Excellent"))),"1",(_xlfn.XLOOKUP(BF169,condition[lookupValue],condition[lookupKey],""))))</f>
        <v/>
      </c>
      <c r="BH169" s="8" t="str">
        <f t="shared" si="17"/>
        <v/>
      </c>
      <c r="BI169" s="7"/>
    </row>
    <row r="170" spans="2:6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12"/>
        <v/>
      </c>
      <c r="O170" s="4"/>
      <c r="Q170" s="3" t="str">
        <f>IF($A170="ADD",IF(NOT(ISBLANK(P170)),_xlfn.XLOOKUP(P170,len_adjust_rsn[lookupValue],len_adjust_rsn[lookupKey],"ERROR"),""), "")</f>
        <v/>
      </c>
      <c r="R170" s="6" t="str">
        <f t="shared" si="13"/>
        <v/>
      </c>
      <c r="S170" s="6"/>
      <c r="T170" s="6" t="str">
        <f t="shared" si="14"/>
        <v/>
      </c>
      <c r="U170" s="7"/>
      <c r="V170" s="7"/>
      <c r="X170" s="3" t="str">
        <f>IF($A170="ADD",IF(NOT(ISBLANK(W170)),_xlfn.XLOOKUP(W170,ud_buffer_type[lookupValue],ud_buffer_type[lookupKey],"ERROR"),""), "")</f>
        <v/>
      </c>
      <c r="Z170" s="3" t="str">
        <f>IF($A170="ADD",IF(NOT(ISBLANK(Y170)),_xlfn.XLOOKUP(Y170,ud_biodiversity_site_type[lookupValue],ud_biodiversity_site_type[lookupKey],"ERROR"),""), "")</f>
        <v/>
      </c>
      <c r="AB170" s="3" t="str">
        <f>IF($A170="ADD",IF(NOT(ISBLANK(AA170)),_xlfn.XLOOKUP(AA170,ud_vegetation[lookupValue],ud_vegetation[lookupKey],"ERROR"),""), "")</f>
        <v/>
      </c>
      <c r="AD170" s="3" t="str">
        <f>IF($A170="ADD",IF(NOT(ISBLANK(AC170)),_xlfn.XLOOKUP(AC170,ud_area_function[lookupValue],ud_area_function[lookupKey],"ERROR"),""), "")</f>
        <v/>
      </c>
      <c r="AF170" s="3" t="str">
        <f>IF($A170="ADD",IF(NOT(ISBLANK(AE170)),_xlfn.XLOOKUP(AE170,ud_area_function[lookupValue],ud_area_function[lookupKey],"ERROR"),""), "")</f>
        <v/>
      </c>
      <c r="AH170" s="3" t="str">
        <f>IF($A170="ADD",IF(NOT(ISBLANK(AG170)),_xlfn.XLOOKUP(AG170,ud_management_objective[lookupValue],ud_management_objective[lookupKey],"ERROR"),""), "")</f>
        <v/>
      </c>
      <c r="AJ170" s="3" t="str">
        <f>IF($A170="ADD",IF(NOT(ISBLANK(AI170)),_xlfn.XLOOKUP(AI170,ud_management_type[lookupValue],ud_management_type[lookupKey],"ERROR"),""), "")</f>
        <v/>
      </c>
      <c r="AK170" s="7"/>
      <c r="AM170" s="3" t="str">
        <f>IF($A170="ADD",IF(NOT(ISBLANK(AL170)),_xlfn.XLOOKUP(AL170,ud_condition[lookupValue],ud_condition[lookupKey],"ERROR"),""), "")</f>
        <v/>
      </c>
      <c r="AO170" s="3" t="str">
        <f>IF($A170="ADD",IF(NOT(ISBLANK(AN170)),_xlfn.XLOOKUP(AN170,ud_condtion_target[lookupValue],ud_condtion_target[lookupKey],"ERROR"),""), "")</f>
        <v/>
      </c>
      <c r="AQ170" s="3" t="str">
        <f>IF($A170="ADD",IF(NOT(ISBLANK(AP170)),_xlfn.XLOOKUP(AP170,ud_condition[lookupValue],ud_condition[lookupKey],"ERROR"),""), "")</f>
        <v/>
      </c>
      <c r="AS170" s="3" t="str">
        <f>IF($A170="ADD",IF(NOT(ISBLANK(AR170)),_xlfn.XLOOKUP(AR170,ud_monitoring_participant[lookupValue],ud_monitoring_participant[lookupKey],"ERROR"),""), "")</f>
        <v/>
      </c>
      <c r="AW170" s="3" t="str">
        <f>IF($A170="ADD",IF(NOT(ISBLANK(AV170)),_xlfn.XLOOKUP(AV170,ud_biodiversity_risk_note[lookupValue],ud_biodiversity_risk_note[lookupKey],"ERROR"),""), "")</f>
        <v/>
      </c>
      <c r="AZ170" s="3" t="str">
        <f>IF($A170="ADD",IF(NOT(ISBLANK(AY170)),_xlfn.XLOOKUP(AY170,ud_pest_animal_management[lookupValue],ud_pest_animal_management[lookupKey],"ERROR"),""), "")</f>
        <v/>
      </c>
      <c r="BA170" s="8"/>
      <c r="BB170" s="4" t="str">
        <f t="shared" ca="1" si="15"/>
        <v/>
      </c>
      <c r="BD170" s="3" t="str">
        <f>IF($A170="ADD",IF(NOT(ISBLANK(BC170)),_xlfn.XLOOKUP(BC170,ud_managed_by[lookupValue],ud_managed_by[lookupKey],"ERROR"),""), "")</f>
        <v/>
      </c>
      <c r="BE170" s="9"/>
      <c r="BF170" s="3" t="str">
        <f t="shared" si="16"/>
        <v/>
      </c>
      <c r="BG170" s="3" t="str">
        <f>IF($A170="","",IF((AND($A170="ADD",OR(BF170="",BF170="Excellent"))),"1",(_xlfn.XLOOKUP(BF170,condition[lookupValue],condition[lookupKey],""))))</f>
        <v/>
      </c>
      <c r="BH170" s="8" t="str">
        <f t="shared" si="17"/>
        <v/>
      </c>
      <c r="BI170" s="7"/>
    </row>
    <row r="171" spans="2:6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12"/>
        <v/>
      </c>
      <c r="O171" s="4"/>
      <c r="Q171" s="3" t="str">
        <f>IF($A171="ADD",IF(NOT(ISBLANK(P171)),_xlfn.XLOOKUP(P171,len_adjust_rsn[lookupValue],len_adjust_rsn[lookupKey],"ERROR"),""), "")</f>
        <v/>
      </c>
      <c r="R171" s="6" t="str">
        <f t="shared" si="13"/>
        <v/>
      </c>
      <c r="S171" s="6"/>
      <c r="T171" s="6" t="str">
        <f t="shared" si="14"/>
        <v/>
      </c>
      <c r="U171" s="7"/>
      <c r="V171" s="7"/>
      <c r="X171" s="3" t="str">
        <f>IF($A171="ADD",IF(NOT(ISBLANK(W171)),_xlfn.XLOOKUP(W171,ud_buffer_type[lookupValue],ud_buffer_type[lookupKey],"ERROR"),""), "")</f>
        <v/>
      </c>
      <c r="Z171" s="3" t="str">
        <f>IF($A171="ADD",IF(NOT(ISBLANK(Y171)),_xlfn.XLOOKUP(Y171,ud_biodiversity_site_type[lookupValue],ud_biodiversity_site_type[lookupKey],"ERROR"),""), "")</f>
        <v/>
      </c>
      <c r="AB171" s="3" t="str">
        <f>IF($A171="ADD",IF(NOT(ISBLANK(AA171)),_xlfn.XLOOKUP(AA171,ud_vegetation[lookupValue],ud_vegetation[lookupKey],"ERROR"),""), "")</f>
        <v/>
      </c>
      <c r="AD171" s="3" t="str">
        <f>IF($A171="ADD",IF(NOT(ISBLANK(AC171)),_xlfn.XLOOKUP(AC171,ud_area_function[lookupValue],ud_area_function[lookupKey],"ERROR"),""), "")</f>
        <v/>
      </c>
      <c r="AF171" s="3" t="str">
        <f>IF($A171="ADD",IF(NOT(ISBLANK(AE171)),_xlfn.XLOOKUP(AE171,ud_area_function[lookupValue],ud_area_function[lookupKey],"ERROR"),""), "")</f>
        <v/>
      </c>
      <c r="AH171" s="3" t="str">
        <f>IF($A171="ADD",IF(NOT(ISBLANK(AG171)),_xlfn.XLOOKUP(AG171,ud_management_objective[lookupValue],ud_management_objective[lookupKey],"ERROR"),""), "")</f>
        <v/>
      </c>
      <c r="AJ171" s="3" t="str">
        <f>IF($A171="ADD",IF(NOT(ISBLANK(AI171)),_xlfn.XLOOKUP(AI171,ud_management_type[lookupValue],ud_management_type[lookupKey],"ERROR"),""), "")</f>
        <v/>
      </c>
      <c r="AK171" s="7"/>
      <c r="AM171" s="3" t="str">
        <f>IF($A171="ADD",IF(NOT(ISBLANK(AL171)),_xlfn.XLOOKUP(AL171,ud_condition[lookupValue],ud_condition[lookupKey],"ERROR"),""), "")</f>
        <v/>
      </c>
      <c r="AO171" s="3" t="str">
        <f>IF($A171="ADD",IF(NOT(ISBLANK(AN171)),_xlfn.XLOOKUP(AN171,ud_condtion_target[lookupValue],ud_condtion_target[lookupKey],"ERROR"),""), "")</f>
        <v/>
      </c>
      <c r="AQ171" s="3" t="str">
        <f>IF($A171="ADD",IF(NOT(ISBLANK(AP171)),_xlfn.XLOOKUP(AP171,ud_condition[lookupValue],ud_condition[lookupKey],"ERROR"),""), "")</f>
        <v/>
      </c>
      <c r="AS171" s="3" t="str">
        <f>IF($A171="ADD",IF(NOT(ISBLANK(AR171)),_xlfn.XLOOKUP(AR171,ud_monitoring_participant[lookupValue],ud_monitoring_participant[lookupKey],"ERROR"),""), "")</f>
        <v/>
      </c>
      <c r="AW171" s="3" t="str">
        <f>IF($A171="ADD",IF(NOT(ISBLANK(AV171)),_xlfn.XLOOKUP(AV171,ud_biodiversity_risk_note[lookupValue],ud_biodiversity_risk_note[lookupKey],"ERROR"),""), "")</f>
        <v/>
      </c>
      <c r="AZ171" s="3" t="str">
        <f>IF($A171="ADD",IF(NOT(ISBLANK(AY171)),_xlfn.XLOOKUP(AY171,ud_pest_animal_management[lookupValue],ud_pest_animal_management[lookupKey],"ERROR"),""), "")</f>
        <v/>
      </c>
      <c r="BA171" s="8"/>
      <c r="BB171" s="4" t="str">
        <f t="shared" ca="1" si="15"/>
        <v/>
      </c>
      <c r="BD171" s="3" t="str">
        <f>IF($A171="ADD",IF(NOT(ISBLANK(BC171)),_xlfn.XLOOKUP(BC171,ud_managed_by[lookupValue],ud_managed_by[lookupKey],"ERROR"),""), "")</f>
        <v/>
      </c>
      <c r="BE171" s="9"/>
      <c r="BF171" s="3" t="str">
        <f t="shared" si="16"/>
        <v/>
      </c>
      <c r="BG171" s="3" t="str">
        <f>IF($A171="","",IF((AND($A171="ADD",OR(BF171="",BF171="Excellent"))),"1",(_xlfn.XLOOKUP(BF171,condition[lookupValue],condition[lookupKey],""))))</f>
        <v/>
      </c>
      <c r="BH171" s="8" t="str">
        <f t="shared" si="17"/>
        <v/>
      </c>
      <c r="BI171" s="7"/>
    </row>
    <row r="172" spans="2:6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12"/>
        <v/>
      </c>
      <c r="O172" s="4"/>
      <c r="Q172" s="3" t="str">
        <f>IF($A172="ADD",IF(NOT(ISBLANK(P172)),_xlfn.XLOOKUP(P172,len_adjust_rsn[lookupValue],len_adjust_rsn[lookupKey],"ERROR"),""), "")</f>
        <v/>
      </c>
      <c r="R172" s="6" t="str">
        <f t="shared" si="13"/>
        <v/>
      </c>
      <c r="S172" s="6"/>
      <c r="T172" s="6" t="str">
        <f t="shared" si="14"/>
        <v/>
      </c>
      <c r="U172" s="7"/>
      <c r="V172" s="7"/>
      <c r="X172" s="3" t="str">
        <f>IF($A172="ADD",IF(NOT(ISBLANK(W172)),_xlfn.XLOOKUP(W172,ud_buffer_type[lookupValue],ud_buffer_type[lookupKey],"ERROR"),""), "")</f>
        <v/>
      </c>
      <c r="Z172" s="3" t="str">
        <f>IF($A172="ADD",IF(NOT(ISBLANK(Y172)),_xlfn.XLOOKUP(Y172,ud_biodiversity_site_type[lookupValue],ud_biodiversity_site_type[lookupKey],"ERROR"),""), "")</f>
        <v/>
      </c>
      <c r="AB172" s="3" t="str">
        <f>IF($A172="ADD",IF(NOT(ISBLANK(AA172)),_xlfn.XLOOKUP(AA172,ud_vegetation[lookupValue],ud_vegetation[lookupKey],"ERROR"),""), "")</f>
        <v/>
      </c>
      <c r="AD172" s="3" t="str">
        <f>IF($A172="ADD",IF(NOT(ISBLANK(AC172)),_xlfn.XLOOKUP(AC172,ud_area_function[lookupValue],ud_area_function[lookupKey],"ERROR"),""), "")</f>
        <v/>
      </c>
      <c r="AF172" s="3" t="str">
        <f>IF($A172="ADD",IF(NOT(ISBLANK(AE172)),_xlfn.XLOOKUP(AE172,ud_area_function[lookupValue],ud_area_function[lookupKey],"ERROR"),""), "")</f>
        <v/>
      </c>
      <c r="AH172" s="3" t="str">
        <f>IF($A172="ADD",IF(NOT(ISBLANK(AG172)),_xlfn.XLOOKUP(AG172,ud_management_objective[lookupValue],ud_management_objective[lookupKey],"ERROR"),""), "")</f>
        <v/>
      </c>
      <c r="AJ172" s="3" t="str">
        <f>IF($A172="ADD",IF(NOT(ISBLANK(AI172)),_xlfn.XLOOKUP(AI172,ud_management_type[lookupValue],ud_management_type[lookupKey],"ERROR"),""), "")</f>
        <v/>
      </c>
      <c r="AK172" s="7"/>
      <c r="AM172" s="3" t="str">
        <f>IF($A172="ADD",IF(NOT(ISBLANK(AL172)),_xlfn.XLOOKUP(AL172,ud_condition[lookupValue],ud_condition[lookupKey],"ERROR"),""), "")</f>
        <v/>
      </c>
      <c r="AO172" s="3" t="str">
        <f>IF($A172="ADD",IF(NOT(ISBLANK(AN172)),_xlfn.XLOOKUP(AN172,ud_condtion_target[lookupValue],ud_condtion_target[lookupKey],"ERROR"),""), "")</f>
        <v/>
      </c>
      <c r="AQ172" s="3" t="str">
        <f>IF($A172="ADD",IF(NOT(ISBLANK(AP172)),_xlfn.XLOOKUP(AP172,ud_condition[lookupValue],ud_condition[lookupKey],"ERROR"),""), "")</f>
        <v/>
      </c>
      <c r="AS172" s="3" t="str">
        <f>IF($A172="ADD",IF(NOT(ISBLANK(AR172)),_xlfn.XLOOKUP(AR172,ud_monitoring_participant[lookupValue],ud_monitoring_participant[lookupKey],"ERROR"),""), "")</f>
        <v/>
      </c>
      <c r="AW172" s="3" t="str">
        <f>IF($A172="ADD",IF(NOT(ISBLANK(AV172)),_xlfn.XLOOKUP(AV172,ud_biodiversity_risk_note[lookupValue],ud_biodiversity_risk_note[lookupKey],"ERROR"),""), "")</f>
        <v/>
      </c>
      <c r="AZ172" s="3" t="str">
        <f>IF($A172="ADD",IF(NOT(ISBLANK(AY172)),_xlfn.XLOOKUP(AY172,ud_pest_animal_management[lookupValue],ud_pest_animal_management[lookupKey],"ERROR"),""), "")</f>
        <v/>
      </c>
      <c r="BA172" s="8"/>
      <c r="BB172" s="4" t="str">
        <f t="shared" ca="1" si="15"/>
        <v/>
      </c>
      <c r="BD172" s="3" t="str">
        <f>IF($A172="ADD",IF(NOT(ISBLANK(BC172)),_xlfn.XLOOKUP(BC172,ud_managed_by[lookupValue],ud_managed_by[lookupKey],"ERROR"),""), "")</f>
        <v/>
      </c>
      <c r="BE172" s="9"/>
      <c r="BF172" s="3" t="str">
        <f t="shared" si="16"/>
        <v/>
      </c>
      <c r="BG172" s="3" t="str">
        <f>IF($A172="","",IF((AND($A172="ADD",OR(BF172="",BF172="Excellent"))),"1",(_xlfn.XLOOKUP(BF172,condition[lookupValue],condition[lookupKey],""))))</f>
        <v/>
      </c>
      <c r="BH172" s="8" t="str">
        <f t="shared" si="17"/>
        <v/>
      </c>
      <c r="BI172" s="7"/>
    </row>
    <row r="173" spans="2:6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12"/>
        <v/>
      </c>
      <c r="O173" s="4"/>
      <c r="Q173" s="3" t="str">
        <f>IF($A173="ADD",IF(NOT(ISBLANK(P173)),_xlfn.XLOOKUP(P173,len_adjust_rsn[lookupValue],len_adjust_rsn[lookupKey],"ERROR"),""), "")</f>
        <v/>
      </c>
      <c r="R173" s="6" t="str">
        <f t="shared" si="13"/>
        <v/>
      </c>
      <c r="S173" s="6"/>
      <c r="T173" s="6" t="str">
        <f t="shared" si="14"/>
        <v/>
      </c>
      <c r="U173" s="7"/>
      <c r="V173" s="7"/>
      <c r="X173" s="3" t="str">
        <f>IF($A173="ADD",IF(NOT(ISBLANK(W173)),_xlfn.XLOOKUP(W173,ud_buffer_type[lookupValue],ud_buffer_type[lookupKey],"ERROR"),""), "")</f>
        <v/>
      </c>
      <c r="Z173" s="3" t="str">
        <f>IF($A173="ADD",IF(NOT(ISBLANK(Y173)),_xlfn.XLOOKUP(Y173,ud_biodiversity_site_type[lookupValue],ud_biodiversity_site_type[lookupKey],"ERROR"),""), "")</f>
        <v/>
      </c>
      <c r="AB173" s="3" t="str">
        <f>IF($A173="ADD",IF(NOT(ISBLANK(AA173)),_xlfn.XLOOKUP(AA173,ud_vegetation[lookupValue],ud_vegetation[lookupKey],"ERROR"),""), "")</f>
        <v/>
      </c>
      <c r="AD173" s="3" t="str">
        <f>IF($A173="ADD",IF(NOT(ISBLANK(AC173)),_xlfn.XLOOKUP(AC173,ud_area_function[lookupValue],ud_area_function[lookupKey],"ERROR"),""), "")</f>
        <v/>
      </c>
      <c r="AF173" s="3" t="str">
        <f>IF($A173="ADD",IF(NOT(ISBLANK(AE173)),_xlfn.XLOOKUP(AE173,ud_area_function[lookupValue],ud_area_function[lookupKey],"ERROR"),""), "")</f>
        <v/>
      </c>
      <c r="AH173" s="3" t="str">
        <f>IF($A173="ADD",IF(NOT(ISBLANK(AG173)),_xlfn.XLOOKUP(AG173,ud_management_objective[lookupValue],ud_management_objective[lookupKey],"ERROR"),""), "")</f>
        <v/>
      </c>
      <c r="AJ173" s="3" t="str">
        <f>IF($A173="ADD",IF(NOT(ISBLANK(AI173)),_xlfn.XLOOKUP(AI173,ud_management_type[lookupValue],ud_management_type[lookupKey],"ERROR"),""), "")</f>
        <v/>
      </c>
      <c r="AK173" s="7"/>
      <c r="AM173" s="3" t="str">
        <f>IF($A173="ADD",IF(NOT(ISBLANK(AL173)),_xlfn.XLOOKUP(AL173,ud_condition[lookupValue],ud_condition[lookupKey],"ERROR"),""), "")</f>
        <v/>
      </c>
      <c r="AO173" s="3" t="str">
        <f>IF($A173="ADD",IF(NOT(ISBLANK(AN173)),_xlfn.XLOOKUP(AN173,ud_condtion_target[lookupValue],ud_condtion_target[lookupKey],"ERROR"),""), "")</f>
        <v/>
      </c>
      <c r="AQ173" s="3" t="str">
        <f>IF($A173="ADD",IF(NOT(ISBLANK(AP173)),_xlfn.XLOOKUP(AP173,ud_condition[lookupValue],ud_condition[lookupKey],"ERROR"),""), "")</f>
        <v/>
      </c>
      <c r="AS173" s="3" t="str">
        <f>IF($A173="ADD",IF(NOT(ISBLANK(AR173)),_xlfn.XLOOKUP(AR173,ud_monitoring_participant[lookupValue],ud_monitoring_participant[lookupKey],"ERROR"),""), "")</f>
        <v/>
      </c>
      <c r="AW173" s="3" t="str">
        <f>IF($A173="ADD",IF(NOT(ISBLANK(AV173)),_xlfn.XLOOKUP(AV173,ud_biodiversity_risk_note[lookupValue],ud_biodiversity_risk_note[lookupKey],"ERROR"),""), "")</f>
        <v/>
      </c>
      <c r="AZ173" s="3" t="str">
        <f>IF($A173="ADD",IF(NOT(ISBLANK(AY173)),_xlfn.XLOOKUP(AY173,ud_pest_animal_management[lookupValue],ud_pest_animal_management[lookupKey],"ERROR"),""), "")</f>
        <v/>
      </c>
      <c r="BA173" s="8"/>
      <c r="BB173" s="4" t="str">
        <f t="shared" ca="1" si="15"/>
        <v/>
      </c>
      <c r="BD173" s="3" t="str">
        <f>IF($A173="ADD",IF(NOT(ISBLANK(BC173)),_xlfn.XLOOKUP(BC173,ud_managed_by[lookupValue],ud_managed_by[lookupKey],"ERROR"),""), "")</f>
        <v/>
      </c>
      <c r="BE173" s="9"/>
      <c r="BF173" s="3" t="str">
        <f t="shared" si="16"/>
        <v/>
      </c>
      <c r="BG173" s="3" t="str">
        <f>IF($A173="","",IF((AND($A173="ADD",OR(BF173="",BF173="Excellent"))),"1",(_xlfn.XLOOKUP(BF173,condition[lookupValue],condition[lookupKey],""))))</f>
        <v/>
      </c>
      <c r="BH173" s="8" t="str">
        <f t="shared" si="17"/>
        <v/>
      </c>
      <c r="BI173" s="7"/>
    </row>
    <row r="174" spans="2:6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12"/>
        <v/>
      </c>
      <c r="O174" s="4"/>
      <c r="Q174" s="3" t="str">
        <f>IF($A174="ADD",IF(NOT(ISBLANK(P174)),_xlfn.XLOOKUP(P174,len_adjust_rsn[lookupValue],len_adjust_rsn[lookupKey],"ERROR"),""), "")</f>
        <v/>
      </c>
      <c r="R174" s="6" t="str">
        <f t="shared" si="13"/>
        <v/>
      </c>
      <c r="S174" s="6"/>
      <c r="T174" s="6" t="str">
        <f t="shared" si="14"/>
        <v/>
      </c>
      <c r="U174" s="7"/>
      <c r="V174" s="7"/>
      <c r="X174" s="3" t="str">
        <f>IF($A174="ADD",IF(NOT(ISBLANK(W174)),_xlfn.XLOOKUP(W174,ud_buffer_type[lookupValue],ud_buffer_type[lookupKey],"ERROR"),""), "")</f>
        <v/>
      </c>
      <c r="Z174" s="3" t="str">
        <f>IF($A174="ADD",IF(NOT(ISBLANK(Y174)),_xlfn.XLOOKUP(Y174,ud_biodiversity_site_type[lookupValue],ud_biodiversity_site_type[lookupKey],"ERROR"),""), "")</f>
        <v/>
      </c>
      <c r="AB174" s="3" t="str">
        <f>IF($A174="ADD",IF(NOT(ISBLANK(AA174)),_xlfn.XLOOKUP(AA174,ud_vegetation[lookupValue],ud_vegetation[lookupKey],"ERROR"),""), "")</f>
        <v/>
      </c>
      <c r="AD174" s="3" t="str">
        <f>IF($A174="ADD",IF(NOT(ISBLANK(AC174)),_xlfn.XLOOKUP(AC174,ud_area_function[lookupValue],ud_area_function[lookupKey],"ERROR"),""), "")</f>
        <v/>
      </c>
      <c r="AF174" s="3" t="str">
        <f>IF($A174="ADD",IF(NOT(ISBLANK(AE174)),_xlfn.XLOOKUP(AE174,ud_area_function[lookupValue],ud_area_function[lookupKey],"ERROR"),""), "")</f>
        <v/>
      </c>
      <c r="AH174" s="3" t="str">
        <f>IF($A174="ADD",IF(NOT(ISBLANK(AG174)),_xlfn.XLOOKUP(AG174,ud_management_objective[lookupValue],ud_management_objective[lookupKey],"ERROR"),""), "")</f>
        <v/>
      </c>
      <c r="AJ174" s="3" t="str">
        <f>IF($A174="ADD",IF(NOT(ISBLANK(AI174)),_xlfn.XLOOKUP(AI174,ud_management_type[lookupValue],ud_management_type[lookupKey],"ERROR"),""), "")</f>
        <v/>
      </c>
      <c r="AK174" s="7"/>
      <c r="AM174" s="3" t="str">
        <f>IF($A174="ADD",IF(NOT(ISBLANK(AL174)),_xlfn.XLOOKUP(AL174,ud_condition[lookupValue],ud_condition[lookupKey],"ERROR"),""), "")</f>
        <v/>
      </c>
      <c r="AO174" s="3" t="str">
        <f>IF($A174="ADD",IF(NOT(ISBLANK(AN174)),_xlfn.XLOOKUP(AN174,ud_condtion_target[lookupValue],ud_condtion_target[lookupKey],"ERROR"),""), "")</f>
        <v/>
      </c>
      <c r="AQ174" s="3" t="str">
        <f>IF($A174="ADD",IF(NOT(ISBLANK(AP174)),_xlfn.XLOOKUP(AP174,ud_condition[lookupValue],ud_condition[lookupKey],"ERROR"),""), "")</f>
        <v/>
      </c>
      <c r="AS174" s="3" t="str">
        <f>IF($A174="ADD",IF(NOT(ISBLANK(AR174)),_xlfn.XLOOKUP(AR174,ud_monitoring_participant[lookupValue],ud_monitoring_participant[lookupKey],"ERROR"),""), "")</f>
        <v/>
      </c>
      <c r="AW174" s="3" t="str">
        <f>IF($A174="ADD",IF(NOT(ISBLANK(AV174)),_xlfn.XLOOKUP(AV174,ud_biodiversity_risk_note[lookupValue],ud_biodiversity_risk_note[lookupKey],"ERROR"),""), "")</f>
        <v/>
      </c>
      <c r="AZ174" s="3" t="str">
        <f>IF($A174="ADD",IF(NOT(ISBLANK(AY174)),_xlfn.XLOOKUP(AY174,ud_pest_animal_management[lookupValue],ud_pest_animal_management[lookupKey],"ERROR"),""), "")</f>
        <v/>
      </c>
      <c r="BA174" s="8"/>
      <c r="BB174" s="4" t="str">
        <f t="shared" ca="1" si="15"/>
        <v/>
      </c>
      <c r="BD174" s="3" t="str">
        <f>IF($A174="ADD",IF(NOT(ISBLANK(BC174)),_xlfn.XLOOKUP(BC174,ud_managed_by[lookupValue],ud_managed_by[lookupKey],"ERROR"),""), "")</f>
        <v/>
      </c>
      <c r="BE174" s="9"/>
      <c r="BF174" s="3" t="str">
        <f t="shared" si="16"/>
        <v/>
      </c>
      <c r="BG174" s="3" t="str">
        <f>IF($A174="","",IF((AND($A174="ADD",OR(BF174="",BF174="Excellent"))),"1",(_xlfn.XLOOKUP(BF174,condition[lookupValue],condition[lookupKey],""))))</f>
        <v/>
      </c>
      <c r="BH174" s="8" t="str">
        <f t="shared" si="17"/>
        <v/>
      </c>
      <c r="BI174" s="7"/>
    </row>
    <row r="175" spans="2:6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12"/>
        <v/>
      </c>
      <c r="O175" s="4"/>
      <c r="Q175" s="3" t="str">
        <f>IF($A175="ADD",IF(NOT(ISBLANK(P175)),_xlfn.XLOOKUP(P175,len_adjust_rsn[lookupValue],len_adjust_rsn[lookupKey],"ERROR"),""), "")</f>
        <v/>
      </c>
      <c r="R175" s="6" t="str">
        <f t="shared" si="13"/>
        <v/>
      </c>
      <c r="S175" s="6"/>
      <c r="T175" s="6" t="str">
        <f t="shared" si="14"/>
        <v/>
      </c>
      <c r="U175" s="7"/>
      <c r="V175" s="7"/>
      <c r="X175" s="3" t="str">
        <f>IF($A175="ADD",IF(NOT(ISBLANK(W175)),_xlfn.XLOOKUP(W175,ud_buffer_type[lookupValue],ud_buffer_type[lookupKey],"ERROR"),""), "")</f>
        <v/>
      </c>
      <c r="Z175" s="3" t="str">
        <f>IF($A175="ADD",IF(NOT(ISBLANK(Y175)),_xlfn.XLOOKUP(Y175,ud_biodiversity_site_type[lookupValue],ud_biodiversity_site_type[lookupKey],"ERROR"),""), "")</f>
        <v/>
      </c>
      <c r="AB175" s="3" t="str">
        <f>IF($A175="ADD",IF(NOT(ISBLANK(AA175)),_xlfn.XLOOKUP(AA175,ud_vegetation[lookupValue],ud_vegetation[lookupKey],"ERROR"),""), "")</f>
        <v/>
      </c>
      <c r="AD175" s="3" t="str">
        <f>IF($A175="ADD",IF(NOT(ISBLANK(AC175)),_xlfn.XLOOKUP(AC175,ud_area_function[lookupValue],ud_area_function[lookupKey],"ERROR"),""), "")</f>
        <v/>
      </c>
      <c r="AF175" s="3" t="str">
        <f>IF($A175="ADD",IF(NOT(ISBLANK(AE175)),_xlfn.XLOOKUP(AE175,ud_area_function[lookupValue],ud_area_function[lookupKey],"ERROR"),""), "")</f>
        <v/>
      </c>
      <c r="AH175" s="3" t="str">
        <f>IF($A175="ADD",IF(NOT(ISBLANK(AG175)),_xlfn.XLOOKUP(AG175,ud_management_objective[lookupValue],ud_management_objective[lookupKey],"ERROR"),""), "")</f>
        <v/>
      </c>
      <c r="AJ175" s="3" t="str">
        <f>IF($A175="ADD",IF(NOT(ISBLANK(AI175)),_xlfn.XLOOKUP(AI175,ud_management_type[lookupValue],ud_management_type[lookupKey],"ERROR"),""), "")</f>
        <v/>
      </c>
      <c r="AK175" s="7"/>
      <c r="AM175" s="3" t="str">
        <f>IF($A175="ADD",IF(NOT(ISBLANK(AL175)),_xlfn.XLOOKUP(AL175,ud_condition[lookupValue],ud_condition[lookupKey],"ERROR"),""), "")</f>
        <v/>
      </c>
      <c r="AO175" s="3" t="str">
        <f>IF($A175="ADD",IF(NOT(ISBLANK(AN175)),_xlfn.XLOOKUP(AN175,ud_condtion_target[lookupValue],ud_condtion_target[lookupKey],"ERROR"),""), "")</f>
        <v/>
      </c>
      <c r="AQ175" s="3" t="str">
        <f>IF($A175="ADD",IF(NOT(ISBLANK(AP175)),_xlfn.XLOOKUP(AP175,ud_condition[lookupValue],ud_condition[lookupKey],"ERROR"),""), "")</f>
        <v/>
      </c>
      <c r="AS175" s="3" t="str">
        <f>IF($A175="ADD",IF(NOT(ISBLANK(AR175)),_xlfn.XLOOKUP(AR175,ud_monitoring_participant[lookupValue],ud_monitoring_participant[lookupKey],"ERROR"),""), "")</f>
        <v/>
      </c>
      <c r="AW175" s="3" t="str">
        <f>IF($A175="ADD",IF(NOT(ISBLANK(AV175)),_xlfn.XLOOKUP(AV175,ud_biodiversity_risk_note[lookupValue],ud_biodiversity_risk_note[lookupKey],"ERROR"),""), "")</f>
        <v/>
      </c>
      <c r="AZ175" s="3" t="str">
        <f>IF($A175="ADD",IF(NOT(ISBLANK(AY175)),_xlfn.XLOOKUP(AY175,ud_pest_animal_management[lookupValue],ud_pest_animal_management[lookupKey],"ERROR"),""), "")</f>
        <v/>
      </c>
      <c r="BA175" s="8"/>
      <c r="BB175" s="4" t="str">
        <f t="shared" ca="1" si="15"/>
        <v/>
      </c>
      <c r="BD175" s="3" t="str">
        <f>IF($A175="ADD",IF(NOT(ISBLANK(BC175)),_xlfn.XLOOKUP(BC175,ud_managed_by[lookupValue],ud_managed_by[lookupKey],"ERROR"),""), "")</f>
        <v/>
      </c>
      <c r="BE175" s="9"/>
      <c r="BF175" s="3" t="str">
        <f t="shared" si="16"/>
        <v/>
      </c>
      <c r="BG175" s="3" t="str">
        <f>IF($A175="","",IF((AND($A175="ADD",OR(BF175="",BF175="Excellent"))),"1",(_xlfn.XLOOKUP(BF175,condition[lookupValue],condition[lookupKey],""))))</f>
        <v/>
      </c>
      <c r="BH175" s="8" t="str">
        <f t="shared" si="17"/>
        <v/>
      </c>
      <c r="BI175" s="7"/>
    </row>
    <row r="176" spans="2:6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12"/>
        <v/>
      </c>
      <c r="O176" s="4"/>
      <c r="Q176" s="3" t="str">
        <f>IF($A176="ADD",IF(NOT(ISBLANK(P176)),_xlfn.XLOOKUP(P176,len_adjust_rsn[lookupValue],len_adjust_rsn[lookupKey],"ERROR"),""), "")</f>
        <v/>
      </c>
      <c r="R176" s="6" t="str">
        <f t="shared" si="13"/>
        <v/>
      </c>
      <c r="S176" s="6"/>
      <c r="T176" s="6" t="str">
        <f t="shared" si="14"/>
        <v/>
      </c>
      <c r="U176" s="7"/>
      <c r="V176" s="7"/>
      <c r="X176" s="3" t="str">
        <f>IF($A176="ADD",IF(NOT(ISBLANK(W176)),_xlfn.XLOOKUP(W176,ud_buffer_type[lookupValue],ud_buffer_type[lookupKey],"ERROR"),""), "")</f>
        <v/>
      </c>
      <c r="Z176" s="3" t="str">
        <f>IF($A176="ADD",IF(NOT(ISBLANK(Y176)),_xlfn.XLOOKUP(Y176,ud_biodiversity_site_type[lookupValue],ud_biodiversity_site_type[lookupKey],"ERROR"),""), "")</f>
        <v/>
      </c>
      <c r="AB176" s="3" t="str">
        <f>IF($A176="ADD",IF(NOT(ISBLANK(AA176)),_xlfn.XLOOKUP(AA176,ud_vegetation[lookupValue],ud_vegetation[lookupKey],"ERROR"),""), "")</f>
        <v/>
      </c>
      <c r="AD176" s="3" t="str">
        <f>IF($A176="ADD",IF(NOT(ISBLANK(AC176)),_xlfn.XLOOKUP(AC176,ud_area_function[lookupValue],ud_area_function[lookupKey],"ERROR"),""), "")</f>
        <v/>
      </c>
      <c r="AF176" s="3" t="str">
        <f>IF($A176="ADD",IF(NOT(ISBLANK(AE176)),_xlfn.XLOOKUP(AE176,ud_area_function[lookupValue],ud_area_function[lookupKey],"ERROR"),""), "")</f>
        <v/>
      </c>
      <c r="AH176" s="3" t="str">
        <f>IF($A176="ADD",IF(NOT(ISBLANK(AG176)),_xlfn.XLOOKUP(AG176,ud_management_objective[lookupValue],ud_management_objective[lookupKey],"ERROR"),""), "")</f>
        <v/>
      </c>
      <c r="AJ176" s="3" t="str">
        <f>IF($A176="ADD",IF(NOT(ISBLANK(AI176)),_xlfn.XLOOKUP(AI176,ud_management_type[lookupValue],ud_management_type[lookupKey],"ERROR"),""), "")</f>
        <v/>
      </c>
      <c r="AK176" s="7"/>
      <c r="AM176" s="3" t="str">
        <f>IF($A176="ADD",IF(NOT(ISBLANK(AL176)),_xlfn.XLOOKUP(AL176,ud_condition[lookupValue],ud_condition[lookupKey],"ERROR"),""), "")</f>
        <v/>
      </c>
      <c r="AO176" s="3" t="str">
        <f>IF($A176="ADD",IF(NOT(ISBLANK(AN176)),_xlfn.XLOOKUP(AN176,ud_condtion_target[lookupValue],ud_condtion_target[lookupKey],"ERROR"),""), "")</f>
        <v/>
      </c>
      <c r="AQ176" s="3" t="str">
        <f>IF($A176="ADD",IF(NOT(ISBLANK(AP176)),_xlfn.XLOOKUP(AP176,ud_condition[lookupValue],ud_condition[lookupKey],"ERROR"),""), "")</f>
        <v/>
      </c>
      <c r="AS176" s="3" t="str">
        <f>IF($A176="ADD",IF(NOT(ISBLANK(AR176)),_xlfn.XLOOKUP(AR176,ud_monitoring_participant[lookupValue],ud_monitoring_participant[lookupKey],"ERROR"),""), "")</f>
        <v/>
      </c>
      <c r="AW176" s="3" t="str">
        <f>IF($A176="ADD",IF(NOT(ISBLANK(AV176)),_xlfn.XLOOKUP(AV176,ud_biodiversity_risk_note[lookupValue],ud_biodiversity_risk_note[lookupKey],"ERROR"),""), "")</f>
        <v/>
      </c>
      <c r="AZ176" s="3" t="str">
        <f>IF($A176="ADD",IF(NOT(ISBLANK(AY176)),_xlfn.XLOOKUP(AY176,ud_pest_animal_management[lookupValue],ud_pest_animal_management[lookupKey],"ERROR"),""), "")</f>
        <v/>
      </c>
      <c r="BA176" s="8"/>
      <c r="BB176" s="4" t="str">
        <f t="shared" ca="1" si="15"/>
        <v/>
      </c>
      <c r="BD176" s="3" t="str">
        <f>IF($A176="ADD",IF(NOT(ISBLANK(BC176)),_xlfn.XLOOKUP(BC176,ud_managed_by[lookupValue],ud_managed_by[lookupKey],"ERROR"),""), "")</f>
        <v/>
      </c>
      <c r="BE176" s="9"/>
      <c r="BF176" s="3" t="str">
        <f t="shared" si="16"/>
        <v/>
      </c>
      <c r="BG176" s="3" t="str">
        <f>IF($A176="","",IF((AND($A176="ADD",OR(BF176="",BF176="Excellent"))),"1",(_xlfn.XLOOKUP(BF176,condition[lookupValue],condition[lookupKey],""))))</f>
        <v/>
      </c>
      <c r="BH176" s="8" t="str">
        <f t="shared" si="17"/>
        <v/>
      </c>
      <c r="BI176" s="7"/>
    </row>
    <row r="177" spans="2:6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12"/>
        <v/>
      </c>
      <c r="O177" s="4"/>
      <c r="Q177" s="3" t="str">
        <f>IF($A177="ADD",IF(NOT(ISBLANK(P177)),_xlfn.XLOOKUP(P177,len_adjust_rsn[lookupValue],len_adjust_rsn[lookupKey],"ERROR"),""), "")</f>
        <v/>
      </c>
      <c r="R177" s="6" t="str">
        <f t="shared" si="13"/>
        <v/>
      </c>
      <c r="S177" s="6"/>
      <c r="T177" s="6" t="str">
        <f t="shared" si="14"/>
        <v/>
      </c>
      <c r="U177" s="7"/>
      <c r="V177" s="7"/>
      <c r="X177" s="3" t="str">
        <f>IF($A177="ADD",IF(NOT(ISBLANK(W177)),_xlfn.XLOOKUP(W177,ud_buffer_type[lookupValue],ud_buffer_type[lookupKey],"ERROR"),""), "")</f>
        <v/>
      </c>
      <c r="Z177" s="3" t="str">
        <f>IF($A177="ADD",IF(NOT(ISBLANK(Y177)),_xlfn.XLOOKUP(Y177,ud_biodiversity_site_type[lookupValue],ud_biodiversity_site_type[lookupKey],"ERROR"),""), "")</f>
        <v/>
      </c>
      <c r="AB177" s="3" t="str">
        <f>IF($A177="ADD",IF(NOT(ISBLANK(AA177)),_xlfn.XLOOKUP(AA177,ud_vegetation[lookupValue],ud_vegetation[lookupKey],"ERROR"),""), "")</f>
        <v/>
      </c>
      <c r="AD177" s="3" t="str">
        <f>IF($A177="ADD",IF(NOT(ISBLANK(AC177)),_xlfn.XLOOKUP(AC177,ud_area_function[lookupValue],ud_area_function[lookupKey],"ERROR"),""), "")</f>
        <v/>
      </c>
      <c r="AF177" s="3" t="str">
        <f>IF($A177="ADD",IF(NOT(ISBLANK(AE177)),_xlfn.XLOOKUP(AE177,ud_area_function[lookupValue],ud_area_function[lookupKey],"ERROR"),""), "")</f>
        <v/>
      </c>
      <c r="AH177" s="3" t="str">
        <f>IF($A177="ADD",IF(NOT(ISBLANK(AG177)),_xlfn.XLOOKUP(AG177,ud_management_objective[lookupValue],ud_management_objective[lookupKey],"ERROR"),""), "")</f>
        <v/>
      </c>
      <c r="AJ177" s="3" t="str">
        <f>IF($A177="ADD",IF(NOT(ISBLANK(AI177)),_xlfn.XLOOKUP(AI177,ud_management_type[lookupValue],ud_management_type[lookupKey],"ERROR"),""), "")</f>
        <v/>
      </c>
      <c r="AK177" s="7"/>
      <c r="AM177" s="3" t="str">
        <f>IF($A177="ADD",IF(NOT(ISBLANK(AL177)),_xlfn.XLOOKUP(AL177,ud_condition[lookupValue],ud_condition[lookupKey],"ERROR"),""), "")</f>
        <v/>
      </c>
      <c r="AO177" s="3" t="str">
        <f>IF($A177="ADD",IF(NOT(ISBLANK(AN177)),_xlfn.XLOOKUP(AN177,ud_condtion_target[lookupValue],ud_condtion_target[lookupKey],"ERROR"),""), "")</f>
        <v/>
      </c>
      <c r="AQ177" s="3" t="str">
        <f>IF($A177="ADD",IF(NOT(ISBLANK(AP177)),_xlfn.XLOOKUP(AP177,ud_condition[lookupValue],ud_condition[lookupKey],"ERROR"),""), "")</f>
        <v/>
      </c>
      <c r="AS177" s="3" t="str">
        <f>IF($A177="ADD",IF(NOT(ISBLANK(AR177)),_xlfn.XLOOKUP(AR177,ud_monitoring_participant[lookupValue],ud_monitoring_participant[lookupKey],"ERROR"),""), "")</f>
        <v/>
      </c>
      <c r="AW177" s="3" t="str">
        <f>IF($A177="ADD",IF(NOT(ISBLANK(AV177)),_xlfn.XLOOKUP(AV177,ud_biodiversity_risk_note[lookupValue],ud_biodiversity_risk_note[lookupKey],"ERROR"),""), "")</f>
        <v/>
      </c>
      <c r="AZ177" s="3" t="str">
        <f>IF($A177="ADD",IF(NOT(ISBLANK(AY177)),_xlfn.XLOOKUP(AY177,ud_pest_animal_management[lookupValue],ud_pest_animal_management[lookupKey],"ERROR"),""), "")</f>
        <v/>
      </c>
      <c r="BA177" s="8"/>
      <c r="BB177" s="4" t="str">
        <f t="shared" ca="1" si="15"/>
        <v/>
      </c>
      <c r="BD177" s="3" t="str">
        <f>IF($A177="ADD",IF(NOT(ISBLANK(BC177)),_xlfn.XLOOKUP(BC177,ud_managed_by[lookupValue],ud_managed_by[lookupKey],"ERROR"),""), "")</f>
        <v/>
      </c>
      <c r="BE177" s="9"/>
      <c r="BF177" s="3" t="str">
        <f t="shared" si="16"/>
        <v/>
      </c>
      <c r="BG177" s="3" t="str">
        <f>IF($A177="","",IF((AND($A177="ADD",OR(BF177="",BF177="Excellent"))),"1",(_xlfn.XLOOKUP(BF177,condition[lookupValue],condition[lookupKey],""))))</f>
        <v/>
      </c>
      <c r="BH177" s="8" t="str">
        <f t="shared" si="17"/>
        <v/>
      </c>
      <c r="BI177" s="7"/>
    </row>
    <row r="178" spans="2:6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12"/>
        <v/>
      </c>
      <c r="O178" s="4"/>
      <c r="Q178" s="3" t="str">
        <f>IF($A178="ADD",IF(NOT(ISBLANK(P178)),_xlfn.XLOOKUP(P178,len_adjust_rsn[lookupValue],len_adjust_rsn[lookupKey],"ERROR"),""), "")</f>
        <v/>
      </c>
      <c r="R178" s="6" t="str">
        <f t="shared" si="13"/>
        <v/>
      </c>
      <c r="S178" s="6"/>
      <c r="T178" s="6" t="str">
        <f t="shared" si="14"/>
        <v/>
      </c>
      <c r="U178" s="7"/>
      <c r="V178" s="7"/>
      <c r="X178" s="3" t="str">
        <f>IF($A178="ADD",IF(NOT(ISBLANK(W178)),_xlfn.XLOOKUP(W178,ud_buffer_type[lookupValue],ud_buffer_type[lookupKey],"ERROR"),""), "")</f>
        <v/>
      </c>
      <c r="Z178" s="3" t="str">
        <f>IF($A178="ADD",IF(NOT(ISBLANK(Y178)),_xlfn.XLOOKUP(Y178,ud_biodiversity_site_type[lookupValue],ud_biodiversity_site_type[lookupKey],"ERROR"),""), "")</f>
        <v/>
      </c>
      <c r="AB178" s="3" t="str">
        <f>IF($A178="ADD",IF(NOT(ISBLANK(AA178)),_xlfn.XLOOKUP(AA178,ud_vegetation[lookupValue],ud_vegetation[lookupKey],"ERROR"),""), "")</f>
        <v/>
      </c>
      <c r="AD178" s="3" t="str">
        <f>IF($A178="ADD",IF(NOT(ISBLANK(AC178)),_xlfn.XLOOKUP(AC178,ud_area_function[lookupValue],ud_area_function[lookupKey],"ERROR"),""), "")</f>
        <v/>
      </c>
      <c r="AF178" s="3" t="str">
        <f>IF($A178="ADD",IF(NOT(ISBLANK(AE178)),_xlfn.XLOOKUP(AE178,ud_area_function[lookupValue],ud_area_function[lookupKey],"ERROR"),""), "")</f>
        <v/>
      </c>
      <c r="AH178" s="3" t="str">
        <f>IF($A178="ADD",IF(NOT(ISBLANK(AG178)),_xlfn.XLOOKUP(AG178,ud_management_objective[lookupValue],ud_management_objective[lookupKey],"ERROR"),""), "")</f>
        <v/>
      </c>
      <c r="AJ178" s="3" t="str">
        <f>IF($A178="ADD",IF(NOT(ISBLANK(AI178)),_xlfn.XLOOKUP(AI178,ud_management_type[lookupValue],ud_management_type[lookupKey],"ERROR"),""), "")</f>
        <v/>
      </c>
      <c r="AK178" s="7"/>
      <c r="AM178" s="3" t="str">
        <f>IF($A178="ADD",IF(NOT(ISBLANK(AL178)),_xlfn.XLOOKUP(AL178,ud_condition[lookupValue],ud_condition[lookupKey],"ERROR"),""), "")</f>
        <v/>
      </c>
      <c r="AO178" s="3" t="str">
        <f>IF($A178="ADD",IF(NOT(ISBLANK(AN178)),_xlfn.XLOOKUP(AN178,ud_condtion_target[lookupValue],ud_condtion_target[lookupKey],"ERROR"),""), "")</f>
        <v/>
      </c>
      <c r="AQ178" s="3" t="str">
        <f>IF($A178="ADD",IF(NOT(ISBLANK(AP178)),_xlfn.XLOOKUP(AP178,ud_condition[lookupValue],ud_condition[lookupKey],"ERROR"),""), "")</f>
        <v/>
      </c>
      <c r="AS178" s="3" t="str">
        <f>IF($A178="ADD",IF(NOT(ISBLANK(AR178)),_xlfn.XLOOKUP(AR178,ud_monitoring_participant[lookupValue],ud_monitoring_participant[lookupKey],"ERROR"),""), "")</f>
        <v/>
      </c>
      <c r="AW178" s="3" t="str">
        <f>IF($A178="ADD",IF(NOT(ISBLANK(AV178)),_xlfn.XLOOKUP(AV178,ud_biodiversity_risk_note[lookupValue],ud_biodiversity_risk_note[lookupKey],"ERROR"),""), "")</f>
        <v/>
      </c>
      <c r="AZ178" s="3" t="str">
        <f>IF($A178="ADD",IF(NOT(ISBLANK(AY178)),_xlfn.XLOOKUP(AY178,ud_pest_animal_management[lookupValue],ud_pest_animal_management[lookupKey],"ERROR"),""), "")</f>
        <v/>
      </c>
      <c r="BA178" s="8"/>
      <c r="BB178" s="4" t="str">
        <f t="shared" ca="1" si="15"/>
        <v/>
      </c>
      <c r="BD178" s="3" t="str">
        <f>IF($A178="ADD",IF(NOT(ISBLANK(BC178)),_xlfn.XLOOKUP(BC178,ud_managed_by[lookupValue],ud_managed_by[lookupKey],"ERROR"),""), "")</f>
        <v/>
      </c>
      <c r="BE178" s="9"/>
      <c r="BF178" s="3" t="str">
        <f t="shared" si="16"/>
        <v/>
      </c>
      <c r="BG178" s="3" t="str">
        <f>IF($A178="","",IF((AND($A178="ADD",OR(BF178="",BF178="Excellent"))),"1",(_xlfn.XLOOKUP(BF178,condition[lookupValue],condition[lookupKey],""))))</f>
        <v/>
      </c>
      <c r="BH178" s="8" t="str">
        <f t="shared" si="17"/>
        <v/>
      </c>
      <c r="BI178" s="7"/>
    </row>
    <row r="179" spans="2:6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12"/>
        <v/>
      </c>
      <c r="O179" s="4"/>
      <c r="Q179" s="3" t="str">
        <f>IF($A179="ADD",IF(NOT(ISBLANK(P179)),_xlfn.XLOOKUP(P179,len_adjust_rsn[lookupValue],len_adjust_rsn[lookupKey],"ERROR"),""), "")</f>
        <v/>
      </c>
      <c r="R179" s="6" t="str">
        <f t="shared" si="13"/>
        <v/>
      </c>
      <c r="S179" s="6"/>
      <c r="T179" s="6" t="str">
        <f t="shared" si="14"/>
        <v/>
      </c>
      <c r="U179" s="7"/>
      <c r="V179" s="7"/>
      <c r="X179" s="3" t="str">
        <f>IF($A179="ADD",IF(NOT(ISBLANK(W179)),_xlfn.XLOOKUP(W179,ud_buffer_type[lookupValue],ud_buffer_type[lookupKey],"ERROR"),""), "")</f>
        <v/>
      </c>
      <c r="Z179" s="3" t="str">
        <f>IF($A179="ADD",IF(NOT(ISBLANK(Y179)),_xlfn.XLOOKUP(Y179,ud_biodiversity_site_type[lookupValue],ud_biodiversity_site_type[lookupKey],"ERROR"),""), "")</f>
        <v/>
      </c>
      <c r="AB179" s="3" t="str">
        <f>IF($A179="ADD",IF(NOT(ISBLANK(AA179)),_xlfn.XLOOKUP(AA179,ud_vegetation[lookupValue],ud_vegetation[lookupKey],"ERROR"),""), "")</f>
        <v/>
      </c>
      <c r="AD179" s="3" t="str">
        <f>IF($A179="ADD",IF(NOT(ISBLANK(AC179)),_xlfn.XLOOKUP(AC179,ud_area_function[lookupValue],ud_area_function[lookupKey],"ERROR"),""), "")</f>
        <v/>
      </c>
      <c r="AF179" s="3" t="str">
        <f>IF($A179="ADD",IF(NOT(ISBLANK(AE179)),_xlfn.XLOOKUP(AE179,ud_area_function[lookupValue],ud_area_function[lookupKey],"ERROR"),""), "")</f>
        <v/>
      </c>
      <c r="AH179" s="3" t="str">
        <f>IF($A179="ADD",IF(NOT(ISBLANK(AG179)),_xlfn.XLOOKUP(AG179,ud_management_objective[lookupValue],ud_management_objective[lookupKey],"ERROR"),""), "")</f>
        <v/>
      </c>
      <c r="AJ179" s="3" t="str">
        <f>IF($A179="ADD",IF(NOT(ISBLANK(AI179)),_xlfn.XLOOKUP(AI179,ud_management_type[lookupValue],ud_management_type[lookupKey],"ERROR"),""), "")</f>
        <v/>
      </c>
      <c r="AK179" s="7"/>
      <c r="AM179" s="3" t="str">
        <f>IF($A179="ADD",IF(NOT(ISBLANK(AL179)),_xlfn.XLOOKUP(AL179,ud_condition[lookupValue],ud_condition[lookupKey],"ERROR"),""), "")</f>
        <v/>
      </c>
      <c r="AO179" s="3" t="str">
        <f>IF($A179="ADD",IF(NOT(ISBLANK(AN179)),_xlfn.XLOOKUP(AN179,ud_condtion_target[lookupValue],ud_condtion_target[lookupKey],"ERROR"),""), "")</f>
        <v/>
      </c>
      <c r="AQ179" s="3" t="str">
        <f>IF($A179="ADD",IF(NOT(ISBLANK(AP179)),_xlfn.XLOOKUP(AP179,ud_condition[lookupValue],ud_condition[lookupKey],"ERROR"),""), "")</f>
        <v/>
      </c>
      <c r="AS179" s="3" t="str">
        <f>IF($A179="ADD",IF(NOT(ISBLANK(AR179)),_xlfn.XLOOKUP(AR179,ud_monitoring_participant[lookupValue],ud_monitoring_participant[lookupKey],"ERROR"),""), "")</f>
        <v/>
      </c>
      <c r="AW179" s="3" t="str">
        <f>IF($A179="ADD",IF(NOT(ISBLANK(AV179)),_xlfn.XLOOKUP(AV179,ud_biodiversity_risk_note[lookupValue],ud_biodiversity_risk_note[lookupKey],"ERROR"),""), "")</f>
        <v/>
      </c>
      <c r="AZ179" s="3" t="str">
        <f>IF($A179="ADD",IF(NOT(ISBLANK(AY179)),_xlfn.XLOOKUP(AY179,ud_pest_animal_management[lookupValue],ud_pest_animal_management[lookupKey],"ERROR"),""), "")</f>
        <v/>
      </c>
      <c r="BA179" s="8"/>
      <c r="BB179" s="4" t="str">
        <f t="shared" ca="1" si="15"/>
        <v/>
      </c>
      <c r="BD179" s="3" t="str">
        <f>IF($A179="ADD",IF(NOT(ISBLANK(BC179)),_xlfn.XLOOKUP(BC179,ud_managed_by[lookupValue],ud_managed_by[lookupKey],"ERROR"),""), "")</f>
        <v/>
      </c>
      <c r="BE179" s="9"/>
      <c r="BF179" s="3" t="str">
        <f t="shared" si="16"/>
        <v/>
      </c>
      <c r="BG179" s="3" t="str">
        <f>IF($A179="","",IF((AND($A179="ADD",OR(BF179="",BF179="Excellent"))),"1",(_xlfn.XLOOKUP(BF179,condition[lookupValue],condition[lookupKey],""))))</f>
        <v/>
      </c>
      <c r="BH179" s="8" t="str">
        <f t="shared" si="17"/>
        <v/>
      </c>
      <c r="BI179" s="7"/>
    </row>
    <row r="180" spans="2:6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12"/>
        <v/>
      </c>
      <c r="O180" s="4"/>
      <c r="Q180" s="3" t="str">
        <f>IF($A180="ADD",IF(NOT(ISBLANK(P180)),_xlfn.XLOOKUP(P180,len_adjust_rsn[lookupValue],len_adjust_rsn[lookupKey],"ERROR"),""), "")</f>
        <v/>
      </c>
      <c r="R180" s="6" t="str">
        <f t="shared" si="13"/>
        <v/>
      </c>
      <c r="S180" s="6"/>
      <c r="T180" s="6" t="str">
        <f t="shared" si="14"/>
        <v/>
      </c>
      <c r="U180" s="7"/>
      <c r="V180" s="7"/>
      <c r="X180" s="3" t="str">
        <f>IF($A180="ADD",IF(NOT(ISBLANK(W180)),_xlfn.XLOOKUP(W180,ud_buffer_type[lookupValue],ud_buffer_type[lookupKey],"ERROR"),""), "")</f>
        <v/>
      </c>
      <c r="Z180" s="3" t="str">
        <f>IF($A180="ADD",IF(NOT(ISBLANK(Y180)),_xlfn.XLOOKUP(Y180,ud_biodiversity_site_type[lookupValue],ud_biodiversity_site_type[lookupKey],"ERROR"),""), "")</f>
        <v/>
      </c>
      <c r="AB180" s="3" t="str">
        <f>IF($A180="ADD",IF(NOT(ISBLANK(AA180)),_xlfn.XLOOKUP(AA180,ud_vegetation[lookupValue],ud_vegetation[lookupKey],"ERROR"),""), "")</f>
        <v/>
      </c>
      <c r="AD180" s="3" t="str">
        <f>IF($A180="ADD",IF(NOT(ISBLANK(AC180)),_xlfn.XLOOKUP(AC180,ud_area_function[lookupValue],ud_area_function[lookupKey],"ERROR"),""), "")</f>
        <v/>
      </c>
      <c r="AF180" s="3" t="str">
        <f>IF($A180="ADD",IF(NOT(ISBLANK(AE180)),_xlfn.XLOOKUP(AE180,ud_area_function[lookupValue],ud_area_function[lookupKey],"ERROR"),""), "")</f>
        <v/>
      </c>
      <c r="AH180" s="3" t="str">
        <f>IF($A180="ADD",IF(NOT(ISBLANK(AG180)),_xlfn.XLOOKUP(AG180,ud_management_objective[lookupValue],ud_management_objective[lookupKey],"ERROR"),""), "")</f>
        <v/>
      </c>
      <c r="AJ180" s="3" t="str">
        <f>IF($A180="ADD",IF(NOT(ISBLANK(AI180)),_xlfn.XLOOKUP(AI180,ud_management_type[lookupValue],ud_management_type[lookupKey],"ERROR"),""), "")</f>
        <v/>
      </c>
      <c r="AK180" s="7"/>
      <c r="AM180" s="3" t="str">
        <f>IF($A180="ADD",IF(NOT(ISBLANK(AL180)),_xlfn.XLOOKUP(AL180,ud_condition[lookupValue],ud_condition[lookupKey],"ERROR"),""), "")</f>
        <v/>
      </c>
      <c r="AO180" s="3" t="str">
        <f>IF($A180="ADD",IF(NOT(ISBLANK(AN180)),_xlfn.XLOOKUP(AN180,ud_condtion_target[lookupValue],ud_condtion_target[lookupKey],"ERROR"),""), "")</f>
        <v/>
      </c>
      <c r="AQ180" s="3" t="str">
        <f>IF($A180="ADD",IF(NOT(ISBLANK(AP180)),_xlfn.XLOOKUP(AP180,ud_condition[lookupValue],ud_condition[lookupKey],"ERROR"),""), "")</f>
        <v/>
      </c>
      <c r="AS180" s="3" t="str">
        <f>IF($A180="ADD",IF(NOT(ISBLANK(AR180)),_xlfn.XLOOKUP(AR180,ud_monitoring_participant[lookupValue],ud_monitoring_participant[lookupKey],"ERROR"),""), "")</f>
        <v/>
      </c>
      <c r="AW180" s="3" t="str">
        <f>IF($A180="ADD",IF(NOT(ISBLANK(AV180)),_xlfn.XLOOKUP(AV180,ud_biodiversity_risk_note[lookupValue],ud_biodiversity_risk_note[lookupKey],"ERROR"),""), "")</f>
        <v/>
      </c>
      <c r="AZ180" s="3" t="str">
        <f>IF($A180="ADD",IF(NOT(ISBLANK(AY180)),_xlfn.XLOOKUP(AY180,ud_pest_animal_management[lookupValue],ud_pest_animal_management[lookupKey],"ERROR"),""), "")</f>
        <v/>
      </c>
      <c r="BA180" s="8"/>
      <c r="BB180" s="4" t="str">
        <f t="shared" ca="1" si="15"/>
        <v/>
      </c>
      <c r="BD180" s="3" t="str">
        <f>IF($A180="ADD",IF(NOT(ISBLANK(BC180)),_xlfn.XLOOKUP(BC180,ud_managed_by[lookupValue],ud_managed_by[lookupKey],"ERROR"),""), "")</f>
        <v/>
      </c>
      <c r="BE180" s="9"/>
      <c r="BF180" s="3" t="str">
        <f t="shared" si="16"/>
        <v/>
      </c>
      <c r="BG180" s="3" t="str">
        <f>IF($A180="","",IF((AND($A180="ADD",OR(BF180="",BF180="Excellent"))),"1",(_xlfn.XLOOKUP(BF180,condition[lookupValue],condition[lookupKey],""))))</f>
        <v/>
      </c>
      <c r="BH180" s="8" t="str">
        <f t="shared" si="17"/>
        <v/>
      </c>
      <c r="BI180" s="7"/>
    </row>
    <row r="181" spans="2:6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12"/>
        <v/>
      </c>
      <c r="O181" s="4"/>
      <c r="Q181" s="3" t="str">
        <f>IF($A181="ADD",IF(NOT(ISBLANK(P181)),_xlfn.XLOOKUP(P181,len_adjust_rsn[lookupValue],len_adjust_rsn[lookupKey],"ERROR"),""), "")</f>
        <v/>
      </c>
      <c r="R181" s="6" t="str">
        <f t="shared" si="13"/>
        <v/>
      </c>
      <c r="S181" s="6"/>
      <c r="T181" s="6" t="str">
        <f t="shared" si="14"/>
        <v/>
      </c>
      <c r="U181" s="7"/>
      <c r="V181" s="7"/>
      <c r="X181" s="3" t="str">
        <f>IF($A181="ADD",IF(NOT(ISBLANK(W181)),_xlfn.XLOOKUP(W181,ud_buffer_type[lookupValue],ud_buffer_type[lookupKey],"ERROR"),""), "")</f>
        <v/>
      </c>
      <c r="Z181" s="3" t="str">
        <f>IF($A181="ADD",IF(NOT(ISBLANK(Y181)),_xlfn.XLOOKUP(Y181,ud_biodiversity_site_type[lookupValue],ud_biodiversity_site_type[lookupKey],"ERROR"),""), "")</f>
        <v/>
      </c>
      <c r="AB181" s="3" t="str">
        <f>IF($A181="ADD",IF(NOT(ISBLANK(AA181)),_xlfn.XLOOKUP(AA181,ud_vegetation[lookupValue],ud_vegetation[lookupKey],"ERROR"),""), "")</f>
        <v/>
      </c>
      <c r="AD181" s="3" t="str">
        <f>IF($A181="ADD",IF(NOT(ISBLANK(AC181)),_xlfn.XLOOKUP(AC181,ud_area_function[lookupValue],ud_area_function[lookupKey],"ERROR"),""), "")</f>
        <v/>
      </c>
      <c r="AF181" s="3" t="str">
        <f>IF($A181="ADD",IF(NOT(ISBLANK(AE181)),_xlfn.XLOOKUP(AE181,ud_area_function[lookupValue],ud_area_function[lookupKey],"ERROR"),""), "")</f>
        <v/>
      </c>
      <c r="AH181" s="3" t="str">
        <f>IF($A181="ADD",IF(NOT(ISBLANK(AG181)),_xlfn.XLOOKUP(AG181,ud_management_objective[lookupValue],ud_management_objective[lookupKey],"ERROR"),""), "")</f>
        <v/>
      </c>
      <c r="AJ181" s="3" t="str">
        <f>IF($A181="ADD",IF(NOT(ISBLANK(AI181)),_xlfn.XLOOKUP(AI181,ud_management_type[lookupValue],ud_management_type[lookupKey],"ERROR"),""), "")</f>
        <v/>
      </c>
      <c r="AK181" s="7"/>
      <c r="AM181" s="3" t="str">
        <f>IF($A181="ADD",IF(NOT(ISBLANK(AL181)),_xlfn.XLOOKUP(AL181,ud_condition[lookupValue],ud_condition[lookupKey],"ERROR"),""), "")</f>
        <v/>
      </c>
      <c r="AO181" s="3" t="str">
        <f>IF($A181="ADD",IF(NOT(ISBLANK(AN181)),_xlfn.XLOOKUP(AN181,ud_condtion_target[lookupValue],ud_condtion_target[lookupKey],"ERROR"),""), "")</f>
        <v/>
      </c>
      <c r="AQ181" s="3" t="str">
        <f>IF($A181="ADD",IF(NOT(ISBLANK(AP181)),_xlfn.XLOOKUP(AP181,ud_condition[lookupValue],ud_condition[lookupKey],"ERROR"),""), "")</f>
        <v/>
      </c>
      <c r="AS181" s="3" t="str">
        <f>IF($A181="ADD",IF(NOT(ISBLANK(AR181)),_xlfn.XLOOKUP(AR181,ud_monitoring_participant[lookupValue],ud_monitoring_participant[lookupKey],"ERROR"),""), "")</f>
        <v/>
      </c>
      <c r="AW181" s="3" t="str">
        <f>IF($A181="ADD",IF(NOT(ISBLANK(AV181)),_xlfn.XLOOKUP(AV181,ud_biodiversity_risk_note[lookupValue],ud_biodiversity_risk_note[lookupKey],"ERROR"),""), "")</f>
        <v/>
      </c>
      <c r="AZ181" s="3" t="str">
        <f>IF($A181="ADD",IF(NOT(ISBLANK(AY181)),_xlfn.XLOOKUP(AY181,ud_pest_animal_management[lookupValue],ud_pest_animal_management[lookupKey],"ERROR"),""), "")</f>
        <v/>
      </c>
      <c r="BA181" s="8"/>
      <c r="BB181" s="4" t="str">
        <f t="shared" ca="1" si="15"/>
        <v/>
      </c>
      <c r="BD181" s="3" t="str">
        <f>IF($A181="ADD",IF(NOT(ISBLANK(BC181)),_xlfn.XLOOKUP(BC181,ud_managed_by[lookupValue],ud_managed_by[lookupKey],"ERROR"),""), "")</f>
        <v/>
      </c>
      <c r="BE181" s="9"/>
      <c r="BF181" s="3" t="str">
        <f t="shared" si="16"/>
        <v/>
      </c>
      <c r="BG181" s="3" t="str">
        <f>IF($A181="","",IF((AND($A181="ADD",OR(BF181="",BF181="Excellent"))),"1",(_xlfn.XLOOKUP(BF181,condition[lookupValue],condition[lookupKey],""))))</f>
        <v/>
      </c>
      <c r="BH181" s="8" t="str">
        <f t="shared" si="17"/>
        <v/>
      </c>
      <c r="BI181" s="7"/>
    </row>
    <row r="182" spans="2:6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12"/>
        <v/>
      </c>
      <c r="O182" s="4"/>
      <c r="Q182" s="3" t="str">
        <f>IF($A182="ADD",IF(NOT(ISBLANK(P182)),_xlfn.XLOOKUP(P182,len_adjust_rsn[lookupValue],len_adjust_rsn[lookupKey],"ERROR"),""), "")</f>
        <v/>
      </c>
      <c r="R182" s="6" t="str">
        <f t="shared" si="13"/>
        <v/>
      </c>
      <c r="S182" s="6"/>
      <c r="T182" s="6" t="str">
        <f t="shared" si="14"/>
        <v/>
      </c>
      <c r="U182" s="7"/>
      <c r="V182" s="7"/>
      <c r="X182" s="3" t="str">
        <f>IF($A182="ADD",IF(NOT(ISBLANK(W182)),_xlfn.XLOOKUP(W182,ud_buffer_type[lookupValue],ud_buffer_type[lookupKey],"ERROR"),""), "")</f>
        <v/>
      </c>
      <c r="Z182" s="3" t="str">
        <f>IF($A182="ADD",IF(NOT(ISBLANK(Y182)),_xlfn.XLOOKUP(Y182,ud_biodiversity_site_type[lookupValue],ud_biodiversity_site_type[lookupKey],"ERROR"),""), "")</f>
        <v/>
      </c>
      <c r="AB182" s="3" t="str">
        <f>IF($A182="ADD",IF(NOT(ISBLANK(AA182)),_xlfn.XLOOKUP(AA182,ud_vegetation[lookupValue],ud_vegetation[lookupKey],"ERROR"),""), "")</f>
        <v/>
      </c>
      <c r="AD182" s="3" t="str">
        <f>IF($A182="ADD",IF(NOT(ISBLANK(AC182)),_xlfn.XLOOKUP(AC182,ud_area_function[lookupValue],ud_area_function[lookupKey],"ERROR"),""), "")</f>
        <v/>
      </c>
      <c r="AF182" s="3" t="str">
        <f>IF($A182="ADD",IF(NOT(ISBLANK(AE182)),_xlfn.XLOOKUP(AE182,ud_area_function[lookupValue],ud_area_function[lookupKey],"ERROR"),""), "")</f>
        <v/>
      </c>
      <c r="AH182" s="3" t="str">
        <f>IF($A182="ADD",IF(NOT(ISBLANK(AG182)),_xlfn.XLOOKUP(AG182,ud_management_objective[lookupValue],ud_management_objective[lookupKey],"ERROR"),""), "")</f>
        <v/>
      </c>
      <c r="AJ182" s="3" t="str">
        <f>IF($A182="ADD",IF(NOT(ISBLANK(AI182)),_xlfn.XLOOKUP(AI182,ud_management_type[lookupValue],ud_management_type[lookupKey],"ERROR"),""), "")</f>
        <v/>
      </c>
      <c r="AK182" s="7"/>
      <c r="AM182" s="3" t="str">
        <f>IF($A182="ADD",IF(NOT(ISBLANK(AL182)),_xlfn.XLOOKUP(AL182,ud_condition[lookupValue],ud_condition[lookupKey],"ERROR"),""), "")</f>
        <v/>
      </c>
      <c r="AO182" s="3" t="str">
        <f>IF($A182="ADD",IF(NOT(ISBLANK(AN182)),_xlfn.XLOOKUP(AN182,ud_condtion_target[lookupValue],ud_condtion_target[lookupKey],"ERROR"),""), "")</f>
        <v/>
      </c>
      <c r="AQ182" s="3" t="str">
        <f>IF($A182="ADD",IF(NOT(ISBLANK(AP182)),_xlfn.XLOOKUP(AP182,ud_condition[lookupValue],ud_condition[lookupKey],"ERROR"),""), "")</f>
        <v/>
      </c>
      <c r="AS182" s="3" t="str">
        <f>IF($A182="ADD",IF(NOT(ISBLANK(AR182)),_xlfn.XLOOKUP(AR182,ud_monitoring_participant[lookupValue],ud_monitoring_participant[lookupKey],"ERROR"),""), "")</f>
        <v/>
      </c>
      <c r="AW182" s="3" t="str">
        <f>IF($A182="ADD",IF(NOT(ISBLANK(AV182)),_xlfn.XLOOKUP(AV182,ud_biodiversity_risk_note[lookupValue],ud_biodiversity_risk_note[lookupKey],"ERROR"),""), "")</f>
        <v/>
      </c>
      <c r="AZ182" s="3" t="str">
        <f>IF($A182="ADD",IF(NOT(ISBLANK(AY182)),_xlfn.XLOOKUP(AY182,ud_pest_animal_management[lookupValue],ud_pest_animal_management[lookupKey],"ERROR"),""), "")</f>
        <v/>
      </c>
      <c r="BA182" s="8"/>
      <c r="BB182" s="4" t="str">
        <f t="shared" ca="1" si="15"/>
        <v/>
      </c>
      <c r="BD182" s="3" t="str">
        <f>IF($A182="ADD",IF(NOT(ISBLANK(BC182)),_xlfn.XLOOKUP(BC182,ud_managed_by[lookupValue],ud_managed_by[lookupKey],"ERROR"),""), "")</f>
        <v/>
      </c>
      <c r="BE182" s="9"/>
      <c r="BF182" s="3" t="str">
        <f t="shared" si="16"/>
        <v/>
      </c>
      <c r="BG182" s="3" t="str">
        <f>IF($A182="","",IF((AND($A182="ADD",OR(BF182="",BF182="Excellent"))),"1",(_xlfn.XLOOKUP(BF182,condition[lookupValue],condition[lookupKey],""))))</f>
        <v/>
      </c>
      <c r="BH182" s="8" t="str">
        <f t="shared" si="17"/>
        <v/>
      </c>
      <c r="BI182" s="7"/>
    </row>
    <row r="183" spans="2:6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12"/>
        <v/>
      </c>
      <c r="O183" s="4"/>
      <c r="Q183" s="3" t="str">
        <f>IF($A183="ADD",IF(NOT(ISBLANK(P183)),_xlfn.XLOOKUP(P183,len_adjust_rsn[lookupValue],len_adjust_rsn[lookupKey],"ERROR"),""), "")</f>
        <v/>
      </c>
      <c r="R183" s="6" t="str">
        <f t="shared" si="13"/>
        <v/>
      </c>
      <c r="S183" s="6"/>
      <c r="T183" s="6" t="str">
        <f t="shared" si="14"/>
        <v/>
      </c>
      <c r="U183" s="7"/>
      <c r="V183" s="7"/>
      <c r="X183" s="3" t="str">
        <f>IF($A183="ADD",IF(NOT(ISBLANK(W183)),_xlfn.XLOOKUP(W183,ud_buffer_type[lookupValue],ud_buffer_type[lookupKey],"ERROR"),""), "")</f>
        <v/>
      </c>
      <c r="Z183" s="3" t="str">
        <f>IF($A183="ADD",IF(NOT(ISBLANK(Y183)),_xlfn.XLOOKUP(Y183,ud_biodiversity_site_type[lookupValue],ud_biodiversity_site_type[lookupKey],"ERROR"),""), "")</f>
        <v/>
      </c>
      <c r="AB183" s="3" t="str">
        <f>IF($A183="ADD",IF(NOT(ISBLANK(AA183)),_xlfn.XLOOKUP(AA183,ud_vegetation[lookupValue],ud_vegetation[lookupKey],"ERROR"),""), "")</f>
        <v/>
      </c>
      <c r="AD183" s="3" t="str">
        <f>IF($A183="ADD",IF(NOT(ISBLANK(AC183)),_xlfn.XLOOKUP(AC183,ud_area_function[lookupValue],ud_area_function[lookupKey],"ERROR"),""), "")</f>
        <v/>
      </c>
      <c r="AF183" s="3" t="str">
        <f>IF($A183="ADD",IF(NOT(ISBLANK(AE183)),_xlfn.XLOOKUP(AE183,ud_area_function[lookupValue],ud_area_function[lookupKey],"ERROR"),""), "")</f>
        <v/>
      </c>
      <c r="AH183" s="3" t="str">
        <f>IF($A183="ADD",IF(NOT(ISBLANK(AG183)),_xlfn.XLOOKUP(AG183,ud_management_objective[lookupValue],ud_management_objective[lookupKey],"ERROR"),""), "")</f>
        <v/>
      </c>
      <c r="AJ183" s="3" t="str">
        <f>IF($A183="ADD",IF(NOT(ISBLANK(AI183)),_xlfn.XLOOKUP(AI183,ud_management_type[lookupValue],ud_management_type[lookupKey],"ERROR"),""), "")</f>
        <v/>
      </c>
      <c r="AK183" s="7"/>
      <c r="AM183" s="3" t="str">
        <f>IF($A183="ADD",IF(NOT(ISBLANK(AL183)),_xlfn.XLOOKUP(AL183,ud_condition[lookupValue],ud_condition[lookupKey],"ERROR"),""), "")</f>
        <v/>
      </c>
      <c r="AO183" s="3" t="str">
        <f>IF($A183="ADD",IF(NOT(ISBLANK(AN183)),_xlfn.XLOOKUP(AN183,ud_condtion_target[lookupValue],ud_condtion_target[lookupKey],"ERROR"),""), "")</f>
        <v/>
      </c>
      <c r="AQ183" s="3" t="str">
        <f>IF($A183="ADD",IF(NOT(ISBLANK(AP183)),_xlfn.XLOOKUP(AP183,ud_condition[lookupValue],ud_condition[lookupKey],"ERROR"),""), "")</f>
        <v/>
      </c>
      <c r="AS183" s="3" t="str">
        <f>IF($A183="ADD",IF(NOT(ISBLANK(AR183)),_xlfn.XLOOKUP(AR183,ud_monitoring_participant[lookupValue],ud_monitoring_participant[lookupKey],"ERROR"),""), "")</f>
        <v/>
      </c>
      <c r="AW183" s="3" t="str">
        <f>IF($A183="ADD",IF(NOT(ISBLANK(AV183)),_xlfn.XLOOKUP(AV183,ud_biodiversity_risk_note[lookupValue],ud_biodiversity_risk_note[lookupKey],"ERROR"),""), "")</f>
        <v/>
      </c>
      <c r="AZ183" s="3" t="str">
        <f>IF($A183="ADD",IF(NOT(ISBLANK(AY183)),_xlfn.XLOOKUP(AY183,ud_pest_animal_management[lookupValue],ud_pest_animal_management[lookupKey],"ERROR"),""), "")</f>
        <v/>
      </c>
      <c r="BA183" s="8"/>
      <c r="BB183" s="4" t="str">
        <f t="shared" ca="1" si="15"/>
        <v/>
      </c>
      <c r="BD183" s="3" t="str">
        <f>IF($A183="ADD",IF(NOT(ISBLANK(BC183)),_xlfn.XLOOKUP(BC183,ud_managed_by[lookupValue],ud_managed_by[lookupKey],"ERROR"),""), "")</f>
        <v/>
      </c>
      <c r="BE183" s="9"/>
      <c r="BF183" s="3" t="str">
        <f t="shared" si="16"/>
        <v/>
      </c>
      <c r="BG183" s="3" t="str">
        <f>IF($A183="","",IF((AND($A183="ADD",OR(BF183="",BF183="Excellent"))),"1",(_xlfn.XLOOKUP(BF183,condition[lookupValue],condition[lookupKey],""))))</f>
        <v/>
      </c>
      <c r="BH183" s="8" t="str">
        <f t="shared" si="17"/>
        <v/>
      </c>
      <c r="BI183" s="7"/>
    </row>
    <row r="184" spans="2:6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12"/>
        <v/>
      </c>
      <c r="O184" s="4"/>
      <c r="Q184" s="3" t="str">
        <f>IF($A184="ADD",IF(NOT(ISBLANK(P184)),_xlfn.XLOOKUP(P184,len_adjust_rsn[lookupValue],len_adjust_rsn[lookupKey],"ERROR"),""), "")</f>
        <v/>
      </c>
      <c r="R184" s="6" t="str">
        <f t="shared" si="13"/>
        <v/>
      </c>
      <c r="S184" s="6"/>
      <c r="T184" s="6" t="str">
        <f t="shared" si="14"/>
        <v/>
      </c>
      <c r="U184" s="7"/>
      <c r="V184" s="7"/>
      <c r="X184" s="3" t="str">
        <f>IF($A184="ADD",IF(NOT(ISBLANK(W184)),_xlfn.XLOOKUP(W184,ud_buffer_type[lookupValue],ud_buffer_type[lookupKey],"ERROR"),""), "")</f>
        <v/>
      </c>
      <c r="Z184" s="3" t="str">
        <f>IF($A184="ADD",IF(NOT(ISBLANK(Y184)),_xlfn.XLOOKUP(Y184,ud_biodiversity_site_type[lookupValue],ud_biodiversity_site_type[lookupKey],"ERROR"),""), "")</f>
        <v/>
      </c>
      <c r="AB184" s="3" t="str">
        <f>IF($A184="ADD",IF(NOT(ISBLANK(AA184)),_xlfn.XLOOKUP(AA184,ud_vegetation[lookupValue],ud_vegetation[lookupKey],"ERROR"),""), "")</f>
        <v/>
      </c>
      <c r="AD184" s="3" t="str">
        <f>IF($A184="ADD",IF(NOT(ISBLANK(AC184)),_xlfn.XLOOKUP(AC184,ud_area_function[lookupValue],ud_area_function[lookupKey],"ERROR"),""), "")</f>
        <v/>
      </c>
      <c r="AF184" s="3" t="str">
        <f>IF($A184="ADD",IF(NOT(ISBLANK(AE184)),_xlfn.XLOOKUP(AE184,ud_area_function[lookupValue],ud_area_function[lookupKey],"ERROR"),""), "")</f>
        <v/>
      </c>
      <c r="AH184" s="3" t="str">
        <f>IF($A184="ADD",IF(NOT(ISBLANK(AG184)),_xlfn.XLOOKUP(AG184,ud_management_objective[lookupValue],ud_management_objective[lookupKey],"ERROR"),""), "")</f>
        <v/>
      </c>
      <c r="AJ184" s="3" t="str">
        <f>IF($A184="ADD",IF(NOT(ISBLANK(AI184)),_xlfn.XLOOKUP(AI184,ud_management_type[lookupValue],ud_management_type[lookupKey],"ERROR"),""), "")</f>
        <v/>
      </c>
      <c r="AK184" s="7"/>
      <c r="AM184" s="3" t="str">
        <f>IF($A184="ADD",IF(NOT(ISBLANK(AL184)),_xlfn.XLOOKUP(AL184,ud_condition[lookupValue],ud_condition[lookupKey],"ERROR"),""), "")</f>
        <v/>
      </c>
      <c r="AO184" s="3" t="str">
        <f>IF($A184="ADD",IF(NOT(ISBLANK(AN184)),_xlfn.XLOOKUP(AN184,ud_condtion_target[lookupValue],ud_condtion_target[lookupKey],"ERROR"),""), "")</f>
        <v/>
      </c>
      <c r="AQ184" s="3" t="str">
        <f>IF($A184="ADD",IF(NOT(ISBLANK(AP184)),_xlfn.XLOOKUP(AP184,ud_condition[lookupValue],ud_condition[lookupKey],"ERROR"),""), "")</f>
        <v/>
      </c>
      <c r="AS184" s="3" t="str">
        <f>IF($A184="ADD",IF(NOT(ISBLANK(AR184)),_xlfn.XLOOKUP(AR184,ud_monitoring_participant[lookupValue],ud_monitoring_participant[lookupKey],"ERROR"),""), "")</f>
        <v/>
      </c>
      <c r="AW184" s="3" t="str">
        <f>IF($A184="ADD",IF(NOT(ISBLANK(AV184)),_xlfn.XLOOKUP(AV184,ud_biodiversity_risk_note[lookupValue],ud_biodiversity_risk_note[lookupKey],"ERROR"),""), "")</f>
        <v/>
      </c>
      <c r="AZ184" s="3" t="str">
        <f>IF($A184="ADD",IF(NOT(ISBLANK(AY184)),_xlfn.XLOOKUP(AY184,ud_pest_animal_management[lookupValue],ud_pest_animal_management[lookupKey],"ERROR"),""), "")</f>
        <v/>
      </c>
      <c r="BA184" s="8"/>
      <c r="BB184" s="4" t="str">
        <f t="shared" ca="1" si="15"/>
        <v/>
      </c>
      <c r="BD184" s="3" t="str">
        <f>IF($A184="ADD",IF(NOT(ISBLANK(BC184)),_xlfn.XLOOKUP(BC184,ud_managed_by[lookupValue],ud_managed_by[lookupKey],"ERROR"),""), "")</f>
        <v/>
      </c>
      <c r="BE184" s="9"/>
      <c r="BF184" s="3" t="str">
        <f t="shared" si="16"/>
        <v/>
      </c>
      <c r="BG184" s="3" t="str">
        <f>IF($A184="","",IF((AND($A184="ADD",OR(BF184="",BF184="Excellent"))),"1",(_xlfn.XLOOKUP(BF184,condition[lookupValue],condition[lookupKey],""))))</f>
        <v/>
      </c>
      <c r="BH184" s="8" t="str">
        <f t="shared" si="17"/>
        <v/>
      </c>
      <c r="BI184" s="7"/>
    </row>
    <row r="185" spans="2:6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12"/>
        <v/>
      </c>
      <c r="O185" s="4"/>
      <c r="Q185" s="3" t="str">
        <f>IF($A185="ADD",IF(NOT(ISBLANK(P185)),_xlfn.XLOOKUP(P185,len_adjust_rsn[lookupValue],len_adjust_rsn[lookupKey],"ERROR"),""), "")</f>
        <v/>
      </c>
      <c r="R185" s="6" t="str">
        <f t="shared" si="13"/>
        <v/>
      </c>
      <c r="S185" s="6"/>
      <c r="T185" s="6" t="str">
        <f t="shared" si="14"/>
        <v/>
      </c>
      <c r="U185" s="7"/>
      <c r="V185" s="7"/>
      <c r="X185" s="3" t="str">
        <f>IF($A185="ADD",IF(NOT(ISBLANK(W185)),_xlfn.XLOOKUP(W185,ud_buffer_type[lookupValue],ud_buffer_type[lookupKey],"ERROR"),""), "")</f>
        <v/>
      </c>
      <c r="Z185" s="3" t="str">
        <f>IF($A185="ADD",IF(NOT(ISBLANK(Y185)),_xlfn.XLOOKUP(Y185,ud_biodiversity_site_type[lookupValue],ud_biodiversity_site_type[lookupKey],"ERROR"),""), "")</f>
        <v/>
      </c>
      <c r="AB185" s="3" t="str">
        <f>IF($A185="ADD",IF(NOT(ISBLANK(AA185)),_xlfn.XLOOKUP(AA185,ud_vegetation[lookupValue],ud_vegetation[lookupKey],"ERROR"),""), "")</f>
        <v/>
      </c>
      <c r="AD185" s="3" t="str">
        <f>IF($A185="ADD",IF(NOT(ISBLANK(AC185)),_xlfn.XLOOKUP(AC185,ud_area_function[lookupValue],ud_area_function[lookupKey],"ERROR"),""), "")</f>
        <v/>
      </c>
      <c r="AF185" s="3" t="str">
        <f>IF($A185="ADD",IF(NOT(ISBLANK(AE185)),_xlfn.XLOOKUP(AE185,ud_area_function[lookupValue],ud_area_function[lookupKey],"ERROR"),""), "")</f>
        <v/>
      </c>
      <c r="AH185" s="3" t="str">
        <f>IF($A185="ADD",IF(NOT(ISBLANK(AG185)),_xlfn.XLOOKUP(AG185,ud_management_objective[lookupValue],ud_management_objective[lookupKey],"ERROR"),""), "")</f>
        <v/>
      </c>
      <c r="AJ185" s="3" t="str">
        <f>IF($A185="ADD",IF(NOT(ISBLANK(AI185)),_xlfn.XLOOKUP(AI185,ud_management_type[lookupValue],ud_management_type[lookupKey],"ERROR"),""), "")</f>
        <v/>
      </c>
      <c r="AK185" s="7"/>
      <c r="AM185" s="3" t="str">
        <f>IF($A185="ADD",IF(NOT(ISBLANK(AL185)),_xlfn.XLOOKUP(AL185,ud_condition[lookupValue],ud_condition[lookupKey],"ERROR"),""), "")</f>
        <v/>
      </c>
      <c r="AO185" s="3" t="str">
        <f>IF($A185="ADD",IF(NOT(ISBLANK(AN185)),_xlfn.XLOOKUP(AN185,ud_condtion_target[lookupValue],ud_condtion_target[lookupKey],"ERROR"),""), "")</f>
        <v/>
      </c>
      <c r="AQ185" s="3" t="str">
        <f>IF($A185="ADD",IF(NOT(ISBLANK(AP185)),_xlfn.XLOOKUP(AP185,ud_condition[lookupValue],ud_condition[lookupKey],"ERROR"),""), "")</f>
        <v/>
      </c>
      <c r="AS185" s="3" t="str">
        <f>IF($A185="ADD",IF(NOT(ISBLANK(AR185)),_xlfn.XLOOKUP(AR185,ud_monitoring_participant[lookupValue],ud_monitoring_participant[lookupKey],"ERROR"),""), "")</f>
        <v/>
      </c>
      <c r="AW185" s="3" t="str">
        <f>IF($A185="ADD",IF(NOT(ISBLANK(AV185)),_xlfn.XLOOKUP(AV185,ud_biodiversity_risk_note[lookupValue],ud_biodiversity_risk_note[lookupKey],"ERROR"),""), "")</f>
        <v/>
      </c>
      <c r="AZ185" s="3" t="str">
        <f>IF($A185="ADD",IF(NOT(ISBLANK(AY185)),_xlfn.XLOOKUP(AY185,ud_pest_animal_management[lookupValue],ud_pest_animal_management[lookupKey],"ERROR"),""), "")</f>
        <v/>
      </c>
      <c r="BA185" s="8"/>
      <c r="BB185" s="4" t="str">
        <f t="shared" ca="1" si="15"/>
        <v/>
      </c>
      <c r="BD185" s="3" t="str">
        <f>IF($A185="ADD",IF(NOT(ISBLANK(BC185)),_xlfn.XLOOKUP(BC185,ud_managed_by[lookupValue],ud_managed_by[lookupKey],"ERROR"),""), "")</f>
        <v/>
      </c>
      <c r="BE185" s="9"/>
      <c r="BF185" s="3" t="str">
        <f t="shared" si="16"/>
        <v/>
      </c>
      <c r="BG185" s="3" t="str">
        <f>IF($A185="","",IF((AND($A185="ADD",OR(BF185="",BF185="Excellent"))),"1",(_xlfn.XLOOKUP(BF185,condition[lookupValue],condition[lookupKey],""))))</f>
        <v/>
      </c>
      <c r="BH185" s="8" t="str">
        <f t="shared" si="17"/>
        <v/>
      </c>
      <c r="BI185" s="7"/>
    </row>
    <row r="186" spans="2:6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12"/>
        <v/>
      </c>
      <c r="O186" s="4"/>
      <c r="Q186" s="3" t="str">
        <f>IF($A186="ADD",IF(NOT(ISBLANK(P186)),_xlfn.XLOOKUP(P186,len_adjust_rsn[lookupValue],len_adjust_rsn[lookupKey],"ERROR"),""), "")</f>
        <v/>
      </c>
      <c r="R186" s="6" t="str">
        <f t="shared" si="13"/>
        <v/>
      </c>
      <c r="S186" s="6"/>
      <c r="T186" s="6" t="str">
        <f t="shared" si="14"/>
        <v/>
      </c>
      <c r="U186" s="7"/>
      <c r="V186" s="7"/>
      <c r="X186" s="3" t="str">
        <f>IF($A186="ADD",IF(NOT(ISBLANK(W186)),_xlfn.XLOOKUP(W186,ud_buffer_type[lookupValue],ud_buffer_type[lookupKey],"ERROR"),""), "")</f>
        <v/>
      </c>
      <c r="Z186" s="3" t="str">
        <f>IF($A186="ADD",IF(NOT(ISBLANK(Y186)),_xlfn.XLOOKUP(Y186,ud_biodiversity_site_type[lookupValue],ud_biodiversity_site_type[lookupKey],"ERROR"),""), "")</f>
        <v/>
      </c>
      <c r="AB186" s="3" t="str">
        <f>IF($A186="ADD",IF(NOT(ISBLANK(AA186)),_xlfn.XLOOKUP(AA186,ud_vegetation[lookupValue],ud_vegetation[lookupKey],"ERROR"),""), "")</f>
        <v/>
      </c>
      <c r="AD186" s="3" t="str">
        <f>IF($A186="ADD",IF(NOT(ISBLANK(AC186)),_xlfn.XLOOKUP(AC186,ud_area_function[lookupValue],ud_area_function[lookupKey],"ERROR"),""), "")</f>
        <v/>
      </c>
      <c r="AF186" s="3" t="str">
        <f>IF($A186="ADD",IF(NOT(ISBLANK(AE186)),_xlfn.XLOOKUP(AE186,ud_area_function[lookupValue],ud_area_function[lookupKey],"ERROR"),""), "")</f>
        <v/>
      </c>
      <c r="AH186" s="3" t="str">
        <f>IF($A186="ADD",IF(NOT(ISBLANK(AG186)),_xlfn.XLOOKUP(AG186,ud_management_objective[lookupValue],ud_management_objective[lookupKey],"ERROR"),""), "")</f>
        <v/>
      </c>
      <c r="AJ186" s="3" t="str">
        <f>IF($A186="ADD",IF(NOT(ISBLANK(AI186)),_xlfn.XLOOKUP(AI186,ud_management_type[lookupValue],ud_management_type[lookupKey],"ERROR"),""), "")</f>
        <v/>
      </c>
      <c r="AK186" s="7"/>
      <c r="AM186" s="3" t="str">
        <f>IF($A186="ADD",IF(NOT(ISBLANK(AL186)),_xlfn.XLOOKUP(AL186,ud_condition[lookupValue],ud_condition[lookupKey],"ERROR"),""), "")</f>
        <v/>
      </c>
      <c r="AO186" s="3" t="str">
        <f>IF($A186="ADD",IF(NOT(ISBLANK(AN186)),_xlfn.XLOOKUP(AN186,ud_condtion_target[lookupValue],ud_condtion_target[lookupKey],"ERROR"),""), "")</f>
        <v/>
      </c>
      <c r="AQ186" s="3" t="str">
        <f>IF($A186="ADD",IF(NOT(ISBLANK(AP186)),_xlfn.XLOOKUP(AP186,ud_condition[lookupValue],ud_condition[lookupKey],"ERROR"),""), "")</f>
        <v/>
      </c>
      <c r="AS186" s="3" t="str">
        <f>IF($A186="ADD",IF(NOT(ISBLANK(AR186)),_xlfn.XLOOKUP(AR186,ud_monitoring_participant[lookupValue],ud_monitoring_participant[lookupKey],"ERROR"),""), "")</f>
        <v/>
      </c>
      <c r="AW186" s="3" t="str">
        <f>IF($A186="ADD",IF(NOT(ISBLANK(AV186)),_xlfn.XLOOKUP(AV186,ud_biodiversity_risk_note[lookupValue],ud_biodiversity_risk_note[lookupKey],"ERROR"),""), "")</f>
        <v/>
      </c>
      <c r="AZ186" s="3" t="str">
        <f>IF($A186="ADD",IF(NOT(ISBLANK(AY186)),_xlfn.XLOOKUP(AY186,ud_pest_animal_management[lookupValue],ud_pest_animal_management[lookupKey],"ERROR"),""), "")</f>
        <v/>
      </c>
      <c r="BA186" s="8"/>
      <c r="BB186" s="4" t="str">
        <f t="shared" ca="1" si="15"/>
        <v/>
      </c>
      <c r="BD186" s="3" t="str">
        <f>IF($A186="ADD",IF(NOT(ISBLANK(BC186)),_xlfn.XLOOKUP(BC186,ud_managed_by[lookupValue],ud_managed_by[lookupKey],"ERROR"),""), "")</f>
        <v/>
      </c>
      <c r="BE186" s="9"/>
      <c r="BF186" s="3" t="str">
        <f t="shared" si="16"/>
        <v/>
      </c>
      <c r="BG186" s="3" t="str">
        <f>IF($A186="","",IF((AND($A186="ADD",OR(BF186="",BF186="Excellent"))),"1",(_xlfn.XLOOKUP(BF186,condition[lookupValue],condition[lookupKey],""))))</f>
        <v/>
      </c>
      <c r="BH186" s="8" t="str">
        <f t="shared" si="17"/>
        <v/>
      </c>
      <c r="BI186" s="7"/>
    </row>
    <row r="187" spans="2:6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12"/>
        <v/>
      </c>
      <c r="O187" s="4"/>
      <c r="Q187" s="3" t="str">
        <f>IF($A187="ADD",IF(NOT(ISBLANK(P187)),_xlfn.XLOOKUP(P187,len_adjust_rsn[lookupValue],len_adjust_rsn[lookupKey],"ERROR"),""), "")</f>
        <v/>
      </c>
      <c r="R187" s="6" t="str">
        <f t="shared" si="13"/>
        <v/>
      </c>
      <c r="S187" s="6"/>
      <c r="T187" s="6" t="str">
        <f t="shared" si="14"/>
        <v/>
      </c>
      <c r="U187" s="7"/>
      <c r="V187" s="7"/>
      <c r="X187" s="3" t="str">
        <f>IF($A187="ADD",IF(NOT(ISBLANK(W187)),_xlfn.XLOOKUP(W187,ud_buffer_type[lookupValue],ud_buffer_type[lookupKey],"ERROR"),""), "")</f>
        <v/>
      </c>
      <c r="Z187" s="3" t="str">
        <f>IF($A187="ADD",IF(NOT(ISBLANK(Y187)),_xlfn.XLOOKUP(Y187,ud_biodiversity_site_type[lookupValue],ud_biodiversity_site_type[lookupKey],"ERROR"),""), "")</f>
        <v/>
      </c>
      <c r="AB187" s="3" t="str">
        <f>IF($A187="ADD",IF(NOT(ISBLANK(AA187)),_xlfn.XLOOKUP(AA187,ud_vegetation[lookupValue],ud_vegetation[lookupKey],"ERROR"),""), "")</f>
        <v/>
      </c>
      <c r="AD187" s="3" t="str">
        <f>IF($A187="ADD",IF(NOT(ISBLANK(AC187)),_xlfn.XLOOKUP(AC187,ud_area_function[lookupValue],ud_area_function[lookupKey],"ERROR"),""), "")</f>
        <v/>
      </c>
      <c r="AF187" s="3" t="str">
        <f>IF($A187="ADD",IF(NOT(ISBLANK(AE187)),_xlfn.XLOOKUP(AE187,ud_area_function[lookupValue],ud_area_function[lookupKey],"ERROR"),""), "")</f>
        <v/>
      </c>
      <c r="AH187" s="3" t="str">
        <f>IF($A187="ADD",IF(NOT(ISBLANK(AG187)),_xlfn.XLOOKUP(AG187,ud_management_objective[lookupValue],ud_management_objective[lookupKey],"ERROR"),""), "")</f>
        <v/>
      </c>
      <c r="AJ187" s="3" t="str">
        <f>IF($A187="ADD",IF(NOT(ISBLANK(AI187)),_xlfn.XLOOKUP(AI187,ud_management_type[lookupValue],ud_management_type[lookupKey],"ERROR"),""), "")</f>
        <v/>
      </c>
      <c r="AK187" s="7"/>
      <c r="AM187" s="3" t="str">
        <f>IF($A187="ADD",IF(NOT(ISBLANK(AL187)),_xlfn.XLOOKUP(AL187,ud_condition[lookupValue],ud_condition[lookupKey],"ERROR"),""), "")</f>
        <v/>
      </c>
      <c r="AO187" s="3" t="str">
        <f>IF($A187="ADD",IF(NOT(ISBLANK(AN187)),_xlfn.XLOOKUP(AN187,ud_condtion_target[lookupValue],ud_condtion_target[lookupKey],"ERROR"),""), "")</f>
        <v/>
      </c>
      <c r="AQ187" s="3" t="str">
        <f>IF($A187="ADD",IF(NOT(ISBLANK(AP187)),_xlfn.XLOOKUP(AP187,ud_condition[lookupValue],ud_condition[lookupKey],"ERROR"),""), "")</f>
        <v/>
      </c>
      <c r="AS187" s="3" t="str">
        <f>IF($A187="ADD",IF(NOT(ISBLANK(AR187)),_xlfn.XLOOKUP(AR187,ud_monitoring_participant[lookupValue],ud_monitoring_participant[lookupKey],"ERROR"),""), "")</f>
        <v/>
      </c>
      <c r="AW187" s="3" t="str">
        <f>IF($A187="ADD",IF(NOT(ISBLANK(AV187)),_xlfn.XLOOKUP(AV187,ud_biodiversity_risk_note[lookupValue],ud_biodiversity_risk_note[lookupKey],"ERROR"),""), "")</f>
        <v/>
      </c>
      <c r="AZ187" s="3" t="str">
        <f>IF($A187="ADD",IF(NOT(ISBLANK(AY187)),_xlfn.XLOOKUP(AY187,ud_pest_animal_management[lookupValue],ud_pest_animal_management[lookupKey],"ERROR"),""), "")</f>
        <v/>
      </c>
      <c r="BA187" s="8"/>
      <c r="BB187" s="4" t="str">
        <f t="shared" ca="1" si="15"/>
        <v/>
      </c>
      <c r="BD187" s="3" t="str">
        <f>IF($A187="ADD",IF(NOT(ISBLANK(BC187)),_xlfn.XLOOKUP(BC187,ud_managed_by[lookupValue],ud_managed_by[lookupKey],"ERROR"),""), "")</f>
        <v/>
      </c>
      <c r="BE187" s="9"/>
      <c r="BF187" s="3" t="str">
        <f t="shared" si="16"/>
        <v/>
      </c>
      <c r="BG187" s="3" t="str">
        <f>IF($A187="","",IF((AND($A187="ADD",OR(BF187="",BF187="Excellent"))),"1",(_xlfn.XLOOKUP(BF187,condition[lookupValue],condition[lookupKey],""))))</f>
        <v/>
      </c>
      <c r="BH187" s="8" t="str">
        <f t="shared" si="17"/>
        <v/>
      </c>
      <c r="BI187" s="7"/>
    </row>
    <row r="188" spans="2:6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12"/>
        <v/>
      </c>
      <c r="O188" s="4"/>
      <c r="Q188" s="3" t="str">
        <f>IF($A188="ADD",IF(NOT(ISBLANK(P188)),_xlfn.XLOOKUP(P188,len_adjust_rsn[lookupValue],len_adjust_rsn[lookupKey],"ERROR"),""), "")</f>
        <v/>
      </c>
      <c r="R188" s="6" t="str">
        <f t="shared" si="13"/>
        <v/>
      </c>
      <c r="S188" s="6"/>
      <c r="T188" s="6" t="str">
        <f t="shared" si="14"/>
        <v/>
      </c>
      <c r="U188" s="7"/>
      <c r="V188" s="7"/>
      <c r="X188" s="3" t="str">
        <f>IF($A188="ADD",IF(NOT(ISBLANK(W188)),_xlfn.XLOOKUP(W188,ud_buffer_type[lookupValue],ud_buffer_type[lookupKey],"ERROR"),""), "")</f>
        <v/>
      </c>
      <c r="Z188" s="3" t="str">
        <f>IF($A188="ADD",IF(NOT(ISBLANK(Y188)),_xlfn.XLOOKUP(Y188,ud_biodiversity_site_type[lookupValue],ud_biodiversity_site_type[lookupKey],"ERROR"),""), "")</f>
        <v/>
      </c>
      <c r="AB188" s="3" t="str">
        <f>IF($A188="ADD",IF(NOT(ISBLANK(AA188)),_xlfn.XLOOKUP(AA188,ud_vegetation[lookupValue],ud_vegetation[lookupKey],"ERROR"),""), "")</f>
        <v/>
      </c>
      <c r="AD188" s="3" t="str">
        <f>IF($A188="ADD",IF(NOT(ISBLANK(AC188)),_xlfn.XLOOKUP(AC188,ud_area_function[lookupValue],ud_area_function[lookupKey],"ERROR"),""), "")</f>
        <v/>
      </c>
      <c r="AF188" s="3" t="str">
        <f>IF($A188="ADD",IF(NOT(ISBLANK(AE188)),_xlfn.XLOOKUP(AE188,ud_area_function[lookupValue],ud_area_function[lookupKey],"ERROR"),""), "")</f>
        <v/>
      </c>
      <c r="AH188" s="3" t="str">
        <f>IF($A188="ADD",IF(NOT(ISBLANK(AG188)),_xlfn.XLOOKUP(AG188,ud_management_objective[lookupValue],ud_management_objective[lookupKey],"ERROR"),""), "")</f>
        <v/>
      </c>
      <c r="AJ188" s="3" t="str">
        <f>IF($A188="ADD",IF(NOT(ISBLANK(AI188)),_xlfn.XLOOKUP(AI188,ud_management_type[lookupValue],ud_management_type[lookupKey],"ERROR"),""), "")</f>
        <v/>
      </c>
      <c r="AK188" s="7"/>
      <c r="AM188" s="3" t="str">
        <f>IF($A188="ADD",IF(NOT(ISBLANK(AL188)),_xlfn.XLOOKUP(AL188,ud_condition[lookupValue],ud_condition[lookupKey],"ERROR"),""), "")</f>
        <v/>
      </c>
      <c r="AO188" s="3" t="str">
        <f>IF($A188="ADD",IF(NOT(ISBLANK(AN188)),_xlfn.XLOOKUP(AN188,ud_condtion_target[lookupValue],ud_condtion_target[lookupKey],"ERROR"),""), "")</f>
        <v/>
      </c>
      <c r="AQ188" s="3" t="str">
        <f>IF($A188="ADD",IF(NOT(ISBLANK(AP188)),_xlfn.XLOOKUP(AP188,ud_condition[lookupValue],ud_condition[lookupKey],"ERROR"),""), "")</f>
        <v/>
      </c>
      <c r="AS188" s="3" t="str">
        <f>IF($A188="ADD",IF(NOT(ISBLANK(AR188)),_xlfn.XLOOKUP(AR188,ud_monitoring_participant[lookupValue],ud_monitoring_participant[lookupKey],"ERROR"),""), "")</f>
        <v/>
      </c>
      <c r="AW188" s="3" t="str">
        <f>IF($A188="ADD",IF(NOT(ISBLANK(AV188)),_xlfn.XLOOKUP(AV188,ud_biodiversity_risk_note[lookupValue],ud_biodiversity_risk_note[lookupKey],"ERROR"),""), "")</f>
        <v/>
      </c>
      <c r="AZ188" s="3" t="str">
        <f>IF($A188="ADD",IF(NOT(ISBLANK(AY188)),_xlfn.XLOOKUP(AY188,ud_pest_animal_management[lookupValue],ud_pest_animal_management[lookupKey],"ERROR"),""), "")</f>
        <v/>
      </c>
      <c r="BA188" s="8"/>
      <c r="BB188" s="4" t="str">
        <f t="shared" ca="1" si="15"/>
        <v/>
      </c>
      <c r="BD188" s="3" t="str">
        <f>IF($A188="ADD",IF(NOT(ISBLANK(BC188)),_xlfn.XLOOKUP(BC188,ud_managed_by[lookupValue],ud_managed_by[lookupKey],"ERROR"),""), "")</f>
        <v/>
      </c>
      <c r="BE188" s="9"/>
      <c r="BF188" s="3" t="str">
        <f t="shared" si="16"/>
        <v/>
      </c>
      <c r="BG188" s="3" t="str">
        <f>IF($A188="","",IF((AND($A188="ADD",OR(BF188="",BF188="Excellent"))),"1",(_xlfn.XLOOKUP(BF188,condition[lookupValue],condition[lookupKey],""))))</f>
        <v/>
      </c>
      <c r="BH188" s="8" t="str">
        <f t="shared" si="17"/>
        <v/>
      </c>
      <c r="BI188" s="7"/>
    </row>
    <row r="189" spans="2:6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12"/>
        <v/>
      </c>
      <c r="O189" s="4"/>
      <c r="Q189" s="3" t="str">
        <f>IF($A189="ADD",IF(NOT(ISBLANK(P189)),_xlfn.XLOOKUP(P189,len_adjust_rsn[lookupValue],len_adjust_rsn[lookupKey],"ERROR"),""), "")</f>
        <v/>
      </c>
      <c r="R189" s="6" t="str">
        <f t="shared" si="13"/>
        <v/>
      </c>
      <c r="S189" s="6"/>
      <c r="T189" s="6" t="str">
        <f t="shared" si="14"/>
        <v/>
      </c>
      <c r="U189" s="7"/>
      <c r="V189" s="7"/>
      <c r="X189" s="3" t="str">
        <f>IF($A189="ADD",IF(NOT(ISBLANK(W189)),_xlfn.XLOOKUP(W189,ud_buffer_type[lookupValue],ud_buffer_type[lookupKey],"ERROR"),""), "")</f>
        <v/>
      </c>
      <c r="Z189" s="3" t="str">
        <f>IF($A189="ADD",IF(NOT(ISBLANK(Y189)),_xlfn.XLOOKUP(Y189,ud_biodiversity_site_type[lookupValue],ud_biodiversity_site_type[lookupKey],"ERROR"),""), "")</f>
        <v/>
      </c>
      <c r="AB189" s="3" t="str">
        <f>IF($A189="ADD",IF(NOT(ISBLANK(AA189)),_xlfn.XLOOKUP(AA189,ud_vegetation[lookupValue],ud_vegetation[lookupKey],"ERROR"),""), "")</f>
        <v/>
      </c>
      <c r="AD189" s="3" t="str">
        <f>IF($A189="ADD",IF(NOT(ISBLANK(AC189)),_xlfn.XLOOKUP(AC189,ud_area_function[lookupValue],ud_area_function[lookupKey],"ERROR"),""), "")</f>
        <v/>
      </c>
      <c r="AF189" s="3" t="str">
        <f>IF($A189="ADD",IF(NOT(ISBLANK(AE189)),_xlfn.XLOOKUP(AE189,ud_area_function[lookupValue],ud_area_function[lookupKey],"ERROR"),""), "")</f>
        <v/>
      </c>
      <c r="AH189" s="3" t="str">
        <f>IF($A189="ADD",IF(NOT(ISBLANK(AG189)),_xlfn.XLOOKUP(AG189,ud_management_objective[lookupValue],ud_management_objective[lookupKey],"ERROR"),""), "")</f>
        <v/>
      </c>
      <c r="AJ189" s="3" t="str">
        <f>IF($A189="ADD",IF(NOT(ISBLANK(AI189)),_xlfn.XLOOKUP(AI189,ud_management_type[lookupValue],ud_management_type[lookupKey],"ERROR"),""), "")</f>
        <v/>
      </c>
      <c r="AK189" s="7"/>
      <c r="AM189" s="3" t="str">
        <f>IF($A189="ADD",IF(NOT(ISBLANK(AL189)),_xlfn.XLOOKUP(AL189,ud_condition[lookupValue],ud_condition[lookupKey],"ERROR"),""), "")</f>
        <v/>
      </c>
      <c r="AO189" s="3" t="str">
        <f>IF($A189="ADD",IF(NOT(ISBLANK(AN189)),_xlfn.XLOOKUP(AN189,ud_condtion_target[lookupValue],ud_condtion_target[lookupKey],"ERROR"),""), "")</f>
        <v/>
      </c>
      <c r="AQ189" s="3" t="str">
        <f>IF($A189="ADD",IF(NOT(ISBLANK(AP189)),_xlfn.XLOOKUP(AP189,ud_condition[lookupValue],ud_condition[lookupKey],"ERROR"),""), "")</f>
        <v/>
      </c>
      <c r="AS189" s="3" t="str">
        <f>IF($A189="ADD",IF(NOT(ISBLANK(AR189)),_xlfn.XLOOKUP(AR189,ud_monitoring_participant[lookupValue],ud_monitoring_participant[lookupKey],"ERROR"),""), "")</f>
        <v/>
      </c>
      <c r="AW189" s="3" t="str">
        <f>IF($A189="ADD",IF(NOT(ISBLANK(AV189)),_xlfn.XLOOKUP(AV189,ud_biodiversity_risk_note[lookupValue],ud_biodiversity_risk_note[lookupKey],"ERROR"),""), "")</f>
        <v/>
      </c>
      <c r="AZ189" s="3" t="str">
        <f>IF($A189="ADD",IF(NOT(ISBLANK(AY189)),_xlfn.XLOOKUP(AY189,ud_pest_animal_management[lookupValue],ud_pest_animal_management[lookupKey],"ERROR"),""), "")</f>
        <v/>
      </c>
      <c r="BA189" s="8"/>
      <c r="BB189" s="4" t="str">
        <f t="shared" ca="1" si="15"/>
        <v/>
      </c>
      <c r="BD189" s="3" t="str">
        <f>IF($A189="ADD",IF(NOT(ISBLANK(BC189)),_xlfn.XLOOKUP(BC189,ud_managed_by[lookupValue],ud_managed_by[lookupKey],"ERROR"),""), "")</f>
        <v/>
      </c>
      <c r="BE189" s="9"/>
      <c r="BF189" s="3" t="str">
        <f t="shared" si="16"/>
        <v/>
      </c>
      <c r="BG189" s="3" t="str">
        <f>IF($A189="","",IF((AND($A189="ADD",OR(BF189="",BF189="Excellent"))),"1",(_xlfn.XLOOKUP(BF189,condition[lookupValue],condition[lookupKey],""))))</f>
        <v/>
      </c>
      <c r="BH189" s="8" t="str">
        <f t="shared" si="17"/>
        <v/>
      </c>
      <c r="BI189" s="7"/>
    </row>
    <row r="190" spans="2:6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12"/>
        <v/>
      </c>
      <c r="O190" s="4"/>
      <c r="Q190" s="3" t="str">
        <f>IF($A190="ADD",IF(NOT(ISBLANK(P190)),_xlfn.XLOOKUP(P190,len_adjust_rsn[lookupValue],len_adjust_rsn[lookupKey],"ERROR"),""), "")</f>
        <v/>
      </c>
      <c r="R190" s="6" t="str">
        <f t="shared" si="13"/>
        <v/>
      </c>
      <c r="S190" s="6"/>
      <c r="T190" s="6" t="str">
        <f t="shared" si="14"/>
        <v/>
      </c>
      <c r="U190" s="7"/>
      <c r="V190" s="7"/>
      <c r="X190" s="3" t="str">
        <f>IF($A190="ADD",IF(NOT(ISBLANK(W190)),_xlfn.XLOOKUP(W190,ud_buffer_type[lookupValue],ud_buffer_type[lookupKey],"ERROR"),""), "")</f>
        <v/>
      </c>
      <c r="Z190" s="3" t="str">
        <f>IF($A190="ADD",IF(NOT(ISBLANK(Y190)),_xlfn.XLOOKUP(Y190,ud_biodiversity_site_type[lookupValue],ud_biodiversity_site_type[lookupKey],"ERROR"),""), "")</f>
        <v/>
      </c>
      <c r="AB190" s="3" t="str">
        <f>IF($A190="ADD",IF(NOT(ISBLANK(AA190)),_xlfn.XLOOKUP(AA190,ud_vegetation[lookupValue],ud_vegetation[lookupKey],"ERROR"),""), "")</f>
        <v/>
      </c>
      <c r="AD190" s="3" t="str">
        <f>IF($A190="ADD",IF(NOT(ISBLANK(AC190)),_xlfn.XLOOKUP(AC190,ud_area_function[lookupValue],ud_area_function[lookupKey],"ERROR"),""), "")</f>
        <v/>
      </c>
      <c r="AF190" s="3" t="str">
        <f>IF($A190="ADD",IF(NOT(ISBLANK(AE190)),_xlfn.XLOOKUP(AE190,ud_area_function[lookupValue],ud_area_function[lookupKey],"ERROR"),""), "")</f>
        <v/>
      </c>
      <c r="AH190" s="3" t="str">
        <f>IF($A190="ADD",IF(NOT(ISBLANK(AG190)),_xlfn.XLOOKUP(AG190,ud_management_objective[lookupValue],ud_management_objective[lookupKey],"ERROR"),""), "")</f>
        <v/>
      </c>
      <c r="AJ190" s="3" t="str">
        <f>IF($A190="ADD",IF(NOT(ISBLANK(AI190)),_xlfn.XLOOKUP(AI190,ud_management_type[lookupValue],ud_management_type[lookupKey],"ERROR"),""), "")</f>
        <v/>
      </c>
      <c r="AK190" s="7"/>
      <c r="AM190" s="3" t="str">
        <f>IF($A190="ADD",IF(NOT(ISBLANK(AL190)),_xlfn.XLOOKUP(AL190,ud_condition[lookupValue],ud_condition[lookupKey],"ERROR"),""), "")</f>
        <v/>
      </c>
      <c r="AO190" s="3" t="str">
        <f>IF($A190="ADD",IF(NOT(ISBLANK(AN190)),_xlfn.XLOOKUP(AN190,ud_condtion_target[lookupValue],ud_condtion_target[lookupKey],"ERROR"),""), "")</f>
        <v/>
      </c>
      <c r="AQ190" s="3" t="str">
        <f>IF($A190="ADD",IF(NOT(ISBLANK(AP190)),_xlfn.XLOOKUP(AP190,ud_condition[lookupValue],ud_condition[lookupKey],"ERROR"),""), "")</f>
        <v/>
      </c>
      <c r="AS190" s="3" t="str">
        <f>IF($A190="ADD",IF(NOT(ISBLANK(AR190)),_xlfn.XLOOKUP(AR190,ud_monitoring_participant[lookupValue],ud_monitoring_participant[lookupKey],"ERROR"),""), "")</f>
        <v/>
      </c>
      <c r="AW190" s="3" t="str">
        <f>IF($A190="ADD",IF(NOT(ISBLANK(AV190)),_xlfn.XLOOKUP(AV190,ud_biodiversity_risk_note[lookupValue],ud_biodiversity_risk_note[lookupKey],"ERROR"),""), "")</f>
        <v/>
      </c>
      <c r="AZ190" s="3" t="str">
        <f>IF($A190="ADD",IF(NOT(ISBLANK(AY190)),_xlfn.XLOOKUP(AY190,ud_pest_animal_management[lookupValue],ud_pest_animal_management[lookupKey],"ERROR"),""), "")</f>
        <v/>
      </c>
      <c r="BA190" s="8"/>
      <c r="BB190" s="4" t="str">
        <f t="shared" ca="1" si="15"/>
        <v/>
      </c>
      <c r="BD190" s="3" t="str">
        <f>IF($A190="ADD",IF(NOT(ISBLANK(BC190)),_xlfn.XLOOKUP(BC190,ud_managed_by[lookupValue],ud_managed_by[lookupKey],"ERROR"),""), "")</f>
        <v/>
      </c>
      <c r="BE190" s="9"/>
      <c r="BF190" s="3" t="str">
        <f t="shared" si="16"/>
        <v/>
      </c>
      <c r="BG190" s="3" t="str">
        <f>IF($A190="","",IF((AND($A190="ADD",OR(BF190="",BF190="Excellent"))),"1",(_xlfn.XLOOKUP(BF190,condition[lookupValue],condition[lookupKey],""))))</f>
        <v/>
      </c>
      <c r="BH190" s="8" t="str">
        <f t="shared" si="17"/>
        <v/>
      </c>
      <c r="BI190" s="7"/>
    </row>
    <row r="191" spans="2:6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12"/>
        <v/>
      </c>
      <c r="O191" s="4"/>
      <c r="Q191" s="3" t="str">
        <f>IF($A191="ADD",IF(NOT(ISBLANK(P191)),_xlfn.XLOOKUP(P191,len_adjust_rsn[lookupValue],len_adjust_rsn[lookupKey],"ERROR"),""), "")</f>
        <v/>
      </c>
      <c r="R191" s="6" t="str">
        <f t="shared" si="13"/>
        <v/>
      </c>
      <c r="S191" s="6"/>
      <c r="T191" s="6" t="str">
        <f t="shared" si="14"/>
        <v/>
      </c>
      <c r="U191" s="7"/>
      <c r="V191" s="7"/>
      <c r="X191" s="3" t="str">
        <f>IF($A191="ADD",IF(NOT(ISBLANK(W191)),_xlfn.XLOOKUP(W191,ud_buffer_type[lookupValue],ud_buffer_type[lookupKey],"ERROR"),""), "")</f>
        <v/>
      </c>
      <c r="Z191" s="3" t="str">
        <f>IF($A191="ADD",IF(NOT(ISBLANK(Y191)),_xlfn.XLOOKUP(Y191,ud_biodiversity_site_type[lookupValue],ud_biodiversity_site_type[lookupKey],"ERROR"),""), "")</f>
        <v/>
      </c>
      <c r="AB191" s="3" t="str">
        <f>IF($A191="ADD",IF(NOT(ISBLANK(AA191)),_xlfn.XLOOKUP(AA191,ud_vegetation[lookupValue],ud_vegetation[lookupKey],"ERROR"),""), "")</f>
        <v/>
      </c>
      <c r="AD191" s="3" t="str">
        <f>IF($A191="ADD",IF(NOT(ISBLANK(AC191)),_xlfn.XLOOKUP(AC191,ud_area_function[lookupValue],ud_area_function[lookupKey],"ERROR"),""), "")</f>
        <v/>
      </c>
      <c r="AF191" s="3" t="str">
        <f>IF($A191="ADD",IF(NOT(ISBLANK(AE191)),_xlfn.XLOOKUP(AE191,ud_area_function[lookupValue],ud_area_function[lookupKey],"ERROR"),""), "")</f>
        <v/>
      </c>
      <c r="AH191" s="3" t="str">
        <f>IF($A191="ADD",IF(NOT(ISBLANK(AG191)),_xlfn.XLOOKUP(AG191,ud_management_objective[lookupValue],ud_management_objective[lookupKey],"ERROR"),""), "")</f>
        <v/>
      </c>
      <c r="AJ191" s="3" t="str">
        <f>IF($A191="ADD",IF(NOT(ISBLANK(AI191)),_xlfn.XLOOKUP(AI191,ud_management_type[lookupValue],ud_management_type[lookupKey],"ERROR"),""), "")</f>
        <v/>
      </c>
      <c r="AK191" s="7"/>
      <c r="AM191" s="3" t="str">
        <f>IF($A191="ADD",IF(NOT(ISBLANK(AL191)),_xlfn.XLOOKUP(AL191,ud_condition[lookupValue],ud_condition[lookupKey],"ERROR"),""), "")</f>
        <v/>
      </c>
      <c r="AO191" s="3" t="str">
        <f>IF($A191="ADD",IF(NOT(ISBLANK(AN191)),_xlfn.XLOOKUP(AN191,ud_condtion_target[lookupValue],ud_condtion_target[lookupKey],"ERROR"),""), "")</f>
        <v/>
      </c>
      <c r="AQ191" s="3" t="str">
        <f>IF($A191="ADD",IF(NOT(ISBLANK(AP191)),_xlfn.XLOOKUP(AP191,ud_condition[lookupValue],ud_condition[lookupKey],"ERROR"),""), "")</f>
        <v/>
      </c>
      <c r="AS191" s="3" t="str">
        <f>IF($A191="ADD",IF(NOT(ISBLANK(AR191)),_xlfn.XLOOKUP(AR191,ud_monitoring_participant[lookupValue],ud_monitoring_participant[lookupKey],"ERROR"),""), "")</f>
        <v/>
      </c>
      <c r="AW191" s="3" t="str">
        <f>IF($A191="ADD",IF(NOT(ISBLANK(AV191)),_xlfn.XLOOKUP(AV191,ud_biodiversity_risk_note[lookupValue],ud_biodiversity_risk_note[lookupKey],"ERROR"),""), "")</f>
        <v/>
      </c>
      <c r="AZ191" s="3" t="str">
        <f>IF($A191="ADD",IF(NOT(ISBLANK(AY191)),_xlfn.XLOOKUP(AY191,ud_pest_animal_management[lookupValue],ud_pest_animal_management[lookupKey],"ERROR"),""), "")</f>
        <v/>
      </c>
      <c r="BA191" s="8"/>
      <c r="BB191" s="4" t="str">
        <f t="shared" ca="1" si="15"/>
        <v/>
      </c>
      <c r="BD191" s="3" t="str">
        <f>IF($A191="ADD",IF(NOT(ISBLANK(BC191)),_xlfn.XLOOKUP(BC191,ud_managed_by[lookupValue],ud_managed_by[lookupKey],"ERROR"),""), "")</f>
        <v/>
      </c>
      <c r="BE191" s="9"/>
      <c r="BF191" s="3" t="str">
        <f t="shared" si="16"/>
        <v/>
      </c>
      <c r="BG191" s="3" t="str">
        <f>IF($A191="","",IF((AND($A191="ADD",OR(BF191="",BF191="Excellent"))),"1",(_xlfn.XLOOKUP(BF191,condition[lookupValue],condition[lookupKey],""))))</f>
        <v/>
      </c>
      <c r="BH191" s="8" t="str">
        <f t="shared" si="17"/>
        <v/>
      </c>
      <c r="BI191" s="7"/>
    </row>
    <row r="192" spans="2:6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12"/>
        <v/>
      </c>
      <c r="O192" s="4"/>
      <c r="Q192" s="3" t="str">
        <f>IF($A192="ADD",IF(NOT(ISBLANK(P192)),_xlfn.XLOOKUP(P192,len_adjust_rsn[lookupValue],len_adjust_rsn[lookupKey],"ERROR"),""), "")</f>
        <v/>
      </c>
      <c r="R192" s="6" t="str">
        <f t="shared" si="13"/>
        <v/>
      </c>
      <c r="S192" s="6"/>
      <c r="T192" s="6" t="str">
        <f t="shared" si="14"/>
        <v/>
      </c>
      <c r="U192" s="7"/>
      <c r="V192" s="7"/>
      <c r="X192" s="3" t="str">
        <f>IF($A192="ADD",IF(NOT(ISBLANK(W192)),_xlfn.XLOOKUP(W192,ud_buffer_type[lookupValue],ud_buffer_type[lookupKey],"ERROR"),""), "")</f>
        <v/>
      </c>
      <c r="Z192" s="3" t="str">
        <f>IF($A192="ADD",IF(NOT(ISBLANK(Y192)),_xlfn.XLOOKUP(Y192,ud_biodiversity_site_type[lookupValue],ud_biodiversity_site_type[lookupKey],"ERROR"),""), "")</f>
        <v/>
      </c>
      <c r="AB192" s="3" t="str">
        <f>IF($A192="ADD",IF(NOT(ISBLANK(AA192)),_xlfn.XLOOKUP(AA192,ud_vegetation[lookupValue],ud_vegetation[lookupKey],"ERROR"),""), "")</f>
        <v/>
      </c>
      <c r="AD192" s="3" t="str">
        <f>IF($A192="ADD",IF(NOT(ISBLANK(AC192)),_xlfn.XLOOKUP(AC192,ud_area_function[lookupValue],ud_area_function[lookupKey],"ERROR"),""), "")</f>
        <v/>
      </c>
      <c r="AF192" s="3" t="str">
        <f>IF($A192="ADD",IF(NOT(ISBLANK(AE192)),_xlfn.XLOOKUP(AE192,ud_area_function[lookupValue],ud_area_function[lookupKey],"ERROR"),""), "")</f>
        <v/>
      </c>
      <c r="AH192" s="3" t="str">
        <f>IF($A192="ADD",IF(NOT(ISBLANK(AG192)),_xlfn.XLOOKUP(AG192,ud_management_objective[lookupValue],ud_management_objective[lookupKey],"ERROR"),""), "")</f>
        <v/>
      </c>
      <c r="AJ192" s="3" t="str">
        <f>IF($A192="ADD",IF(NOT(ISBLANK(AI192)),_xlfn.XLOOKUP(AI192,ud_management_type[lookupValue],ud_management_type[lookupKey],"ERROR"),""), "")</f>
        <v/>
      </c>
      <c r="AK192" s="7"/>
      <c r="AM192" s="3" t="str">
        <f>IF($A192="ADD",IF(NOT(ISBLANK(AL192)),_xlfn.XLOOKUP(AL192,ud_condition[lookupValue],ud_condition[lookupKey],"ERROR"),""), "")</f>
        <v/>
      </c>
      <c r="AO192" s="3" t="str">
        <f>IF($A192="ADD",IF(NOT(ISBLANK(AN192)),_xlfn.XLOOKUP(AN192,ud_condtion_target[lookupValue],ud_condtion_target[lookupKey],"ERROR"),""), "")</f>
        <v/>
      </c>
      <c r="AQ192" s="3" t="str">
        <f>IF($A192="ADD",IF(NOT(ISBLANK(AP192)),_xlfn.XLOOKUP(AP192,ud_condition[lookupValue],ud_condition[lookupKey],"ERROR"),""), "")</f>
        <v/>
      </c>
      <c r="AS192" s="3" t="str">
        <f>IF($A192="ADD",IF(NOT(ISBLANK(AR192)),_xlfn.XLOOKUP(AR192,ud_monitoring_participant[lookupValue],ud_monitoring_participant[lookupKey],"ERROR"),""), "")</f>
        <v/>
      </c>
      <c r="AW192" s="3" t="str">
        <f>IF($A192="ADD",IF(NOT(ISBLANK(AV192)),_xlfn.XLOOKUP(AV192,ud_biodiversity_risk_note[lookupValue],ud_biodiversity_risk_note[lookupKey],"ERROR"),""), "")</f>
        <v/>
      </c>
      <c r="AZ192" s="3" t="str">
        <f>IF($A192="ADD",IF(NOT(ISBLANK(AY192)),_xlfn.XLOOKUP(AY192,ud_pest_animal_management[lookupValue],ud_pest_animal_management[lookupKey],"ERROR"),""), "")</f>
        <v/>
      </c>
      <c r="BA192" s="8"/>
      <c r="BB192" s="4" t="str">
        <f t="shared" ca="1" si="15"/>
        <v/>
      </c>
      <c r="BD192" s="3" t="str">
        <f>IF($A192="ADD",IF(NOT(ISBLANK(BC192)),_xlfn.XLOOKUP(BC192,ud_managed_by[lookupValue],ud_managed_by[lookupKey],"ERROR"),""), "")</f>
        <v/>
      </c>
      <c r="BE192" s="9"/>
      <c r="BF192" s="3" t="str">
        <f t="shared" si="16"/>
        <v/>
      </c>
      <c r="BG192" s="3" t="str">
        <f>IF($A192="","",IF((AND($A192="ADD",OR(BF192="",BF192="Excellent"))),"1",(_xlfn.XLOOKUP(BF192,condition[lookupValue],condition[lookupKey],""))))</f>
        <v/>
      </c>
      <c r="BH192" s="8" t="str">
        <f t="shared" si="17"/>
        <v/>
      </c>
      <c r="BI192" s="7"/>
    </row>
    <row r="193" spans="2:6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12"/>
        <v/>
      </c>
      <c r="O193" s="4"/>
      <c r="Q193" s="3" t="str">
        <f>IF($A193="ADD",IF(NOT(ISBLANK(P193)),_xlfn.XLOOKUP(P193,len_adjust_rsn[lookupValue],len_adjust_rsn[lookupKey],"ERROR"),""), "")</f>
        <v/>
      </c>
      <c r="R193" s="6" t="str">
        <f t="shared" si="13"/>
        <v/>
      </c>
      <c r="S193" s="6"/>
      <c r="T193" s="6" t="str">
        <f t="shared" si="14"/>
        <v/>
      </c>
      <c r="U193" s="7"/>
      <c r="V193" s="7"/>
      <c r="X193" s="3" t="str">
        <f>IF($A193="ADD",IF(NOT(ISBLANK(W193)),_xlfn.XLOOKUP(W193,ud_buffer_type[lookupValue],ud_buffer_type[lookupKey],"ERROR"),""), "")</f>
        <v/>
      </c>
      <c r="Z193" s="3" t="str">
        <f>IF($A193="ADD",IF(NOT(ISBLANK(Y193)),_xlfn.XLOOKUP(Y193,ud_biodiversity_site_type[lookupValue],ud_biodiversity_site_type[lookupKey],"ERROR"),""), "")</f>
        <v/>
      </c>
      <c r="AB193" s="3" t="str">
        <f>IF($A193="ADD",IF(NOT(ISBLANK(AA193)),_xlfn.XLOOKUP(AA193,ud_vegetation[lookupValue],ud_vegetation[lookupKey],"ERROR"),""), "")</f>
        <v/>
      </c>
      <c r="AD193" s="3" t="str">
        <f>IF($A193="ADD",IF(NOT(ISBLANK(AC193)),_xlfn.XLOOKUP(AC193,ud_area_function[lookupValue],ud_area_function[lookupKey],"ERROR"),""), "")</f>
        <v/>
      </c>
      <c r="AF193" s="3" t="str">
        <f>IF($A193="ADD",IF(NOT(ISBLANK(AE193)),_xlfn.XLOOKUP(AE193,ud_area_function[lookupValue],ud_area_function[lookupKey],"ERROR"),""), "")</f>
        <v/>
      </c>
      <c r="AH193" s="3" t="str">
        <f>IF($A193="ADD",IF(NOT(ISBLANK(AG193)),_xlfn.XLOOKUP(AG193,ud_management_objective[lookupValue],ud_management_objective[lookupKey],"ERROR"),""), "")</f>
        <v/>
      </c>
      <c r="AJ193" s="3" t="str">
        <f>IF($A193="ADD",IF(NOT(ISBLANK(AI193)),_xlfn.XLOOKUP(AI193,ud_management_type[lookupValue],ud_management_type[lookupKey],"ERROR"),""), "")</f>
        <v/>
      </c>
      <c r="AK193" s="7"/>
      <c r="AM193" s="3" t="str">
        <f>IF($A193="ADD",IF(NOT(ISBLANK(AL193)),_xlfn.XLOOKUP(AL193,ud_condition[lookupValue],ud_condition[lookupKey],"ERROR"),""), "")</f>
        <v/>
      </c>
      <c r="AO193" s="3" t="str">
        <f>IF($A193="ADD",IF(NOT(ISBLANK(AN193)),_xlfn.XLOOKUP(AN193,ud_condtion_target[lookupValue],ud_condtion_target[lookupKey],"ERROR"),""), "")</f>
        <v/>
      </c>
      <c r="AQ193" s="3" t="str">
        <f>IF($A193="ADD",IF(NOT(ISBLANK(AP193)),_xlfn.XLOOKUP(AP193,ud_condition[lookupValue],ud_condition[lookupKey],"ERROR"),""), "")</f>
        <v/>
      </c>
      <c r="AS193" s="3" t="str">
        <f>IF($A193="ADD",IF(NOT(ISBLANK(AR193)),_xlfn.XLOOKUP(AR193,ud_monitoring_participant[lookupValue],ud_monitoring_participant[lookupKey],"ERROR"),""), "")</f>
        <v/>
      </c>
      <c r="AW193" s="3" t="str">
        <f>IF($A193="ADD",IF(NOT(ISBLANK(AV193)),_xlfn.XLOOKUP(AV193,ud_biodiversity_risk_note[lookupValue],ud_biodiversity_risk_note[lookupKey],"ERROR"),""), "")</f>
        <v/>
      </c>
      <c r="AZ193" s="3" t="str">
        <f>IF($A193="ADD",IF(NOT(ISBLANK(AY193)),_xlfn.XLOOKUP(AY193,ud_pest_animal_management[lookupValue],ud_pest_animal_management[lookupKey],"ERROR"),""), "")</f>
        <v/>
      </c>
      <c r="BA193" s="8"/>
      <c r="BB193" s="4" t="str">
        <f t="shared" ca="1" si="15"/>
        <v/>
      </c>
      <c r="BD193" s="3" t="str">
        <f>IF($A193="ADD",IF(NOT(ISBLANK(BC193)),_xlfn.XLOOKUP(BC193,ud_managed_by[lookupValue],ud_managed_by[lookupKey],"ERROR"),""), "")</f>
        <v/>
      </c>
      <c r="BE193" s="9"/>
      <c r="BF193" s="3" t="str">
        <f t="shared" si="16"/>
        <v/>
      </c>
      <c r="BG193" s="3" t="str">
        <f>IF($A193="","",IF((AND($A193="ADD",OR(BF193="",BF193="Excellent"))),"1",(_xlfn.XLOOKUP(BF193,condition[lookupValue],condition[lookupKey],""))))</f>
        <v/>
      </c>
      <c r="BH193" s="8" t="str">
        <f t="shared" si="17"/>
        <v/>
      </c>
      <c r="BI193" s="7"/>
    </row>
    <row r="194" spans="2:6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12"/>
        <v/>
      </c>
      <c r="O194" s="4"/>
      <c r="Q194" s="3" t="str">
        <f>IF($A194="ADD",IF(NOT(ISBLANK(P194)),_xlfn.XLOOKUP(P194,len_adjust_rsn[lookupValue],len_adjust_rsn[lookupKey],"ERROR"),""), "")</f>
        <v/>
      </c>
      <c r="R194" s="6" t="str">
        <f t="shared" si="13"/>
        <v/>
      </c>
      <c r="S194" s="6"/>
      <c r="T194" s="6" t="str">
        <f t="shared" si="14"/>
        <v/>
      </c>
      <c r="U194" s="7"/>
      <c r="V194" s="7"/>
      <c r="X194" s="3" t="str">
        <f>IF($A194="ADD",IF(NOT(ISBLANK(W194)),_xlfn.XLOOKUP(W194,ud_buffer_type[lookupValue],ud_buffer_type[lookupKey],"ERROR"),""), "")</f>
        <v/>
      </c>
      <c r="Z194" s="3" t="str">
        <f>IF($A194="ADD",IF(NOT(ISBLANK(Y194)),_xlfn.XLOOKUP(Y194,ud_biodiversity_site_type[lookupValue],ud_biodiversity_site_type[lookupKey],"ERROR"),""), "")</f>
        <v/>
      </c>
      <c r="AB194" s="3" t="str">
        <f>IF($A194="ADD",IF(NOT(ISBLANK(AA194)),_xlfn.XLOOKUP(AA194,ud_vegetation[lookupValue],ud_vegetation[lookupKey],"ERROR"),""), "")</f>
        <v/>
      </c>
      <c r="AD194" s="3" t="str">
        <f>IF($A194="ADD",IF(NOT(ISBLANK(AC194)),_xlfn.XLOOKUP(AC194,ud_area_function[lookupValue],ud_area_function[lookupKey],"ERROR"),""), "")</f>
        <v/>
      </c>
      <c r="AF194" s="3" t="str">
        <f>IF($A194="ADD",IF(NOT(ISBLANK(AE194)),_xlfn.XLOOKUP(AE194,ud_area_function[lookupValue],ud_area_function[lookupKey],"ERROR"),""), "")</f>
        <v/>
      </c>
      <c r="AH194" s="3" t="str">
        <f>IF($A194="ADD",IF(NOT(ISBLANK(AG194)),_xlfn.XLOOKUP(AG194,ud_management_objective[lookupValue],ud_management_objective[lookupKey],"ERROR"),""), "")</f>
        <v/>
      </c>
      <c r="AJ194" s="3" t="str">
        <f>IF($A194="ADD",IF(NOT(ISBLANK(AI194)),_xlfn.XLOOKUP(AI194,ud_management_type[lookupValue],ud_management_type[lookupKey],"ERROR"),""), "")</f>
        <v/>
      </c>
      <c r="AK194" s="7"/>
      <c r="AM194" s="3" t="str">
        <f>IF($A194="ADD",IF(NOT(ISBLANK(AL194)),_xlfn.XLOOKUP(AL194,ud_condition[lookupValue],ud_condition[lookupKey],"ERROR"),""), "")</f>
        <v/>
      </c>
      <c r="AO194" s="3" t="str">
        <f>IF($A194="ADD",IF(NOT(ISBLANK(AN194)),_xlfn.XLOOKUP(AN194,ud_condtion_target[lookupValue],ud_condtion_target[lookupKey],"ERROR"),""), "")</f>
        <v/>
      </c>
      <c r="AQ194" s="3" t="str">
        <f>IF($A194="ADD",IF(NOT(ISBLANK(AP194)),_xlfn.XLOOKUP(AP194,ud_condition[lookupValue],ud_condition[lookupKey],"ERROR"),""), "")</f>
        <v/>
      </c>
      <c r="AS194" s="3" t="str">
        <f>IF($A194="ADD",IF(NOT(ISBLANK(AR194)),_xlfn.XLOOKUP(AR194,ud_monitoring_participant[lookupValue],ud_monitoring_participant[lookupKey],"ERROR"),""), "")</f>
        <v/>
      </c>
      <c r="AW194" s="3" t="str">
        <f>IF($A194="ADD",IF(NOT(ISBLANK(AV194)),_xlfn.XLOOKUP(AV194,ud_biodiversity_risk_note[lookupValue],ud_biodiversity_risk_note[lookupKey],"ERROR"),""), "")</f>
        <v/>
      </c>
      <c r="AZ194" s="3" t="str">
        <f>IF($A194="ADD",IF(NOT(ISBLANK(AY194)),_xlfn.XLOOKUP(AY194,ud_pest_animal_management[lookupValue],ud_pest_animal_management[lookupKey],"ERROR"),""), "")</f>
        <v/>
      </c>
      <c r="BA194" s="8"/>
      <c r="BB194" s="4" t="str">
        <f t="shared" ca="1" si="15"/>
        <v/>
      </c>
      <c r="BD194" s="3" t="str">
        <f>IF($A194="ADD",IF(NOT(ISBLANK(BC194)),_xlfn.XLOOKUP(BC194,ud_managed_by[lookupValue],ud_managed_by[lookupKey],"ERROR"),""), "")</f>
        <v/>
      </c>
      <c r="BE194" s="9"/>
      <c r="BF194" s="3" t="str">
        <f t="shared" si="16"/>
        <v/>
      </c>
      <c r="BG194" s="3" t="str">
        <f>IF($A194="","",IF((AND($A194="ADD",OR(BF194="",BF194="Excellent"))),"1",(_xlfn.XLOOKUP(BF194,condition[lookupValue],condition[lookupKey],""))))</f>
        <v/>
      </c>
      <c r="BH194" s="8" t="str">
        <f t="shared" si="17"/>
        <v/>
      </c>
      <c r="BI194" s="7"/>
    </row>
    <row r="195" spans="2:6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12"/>
        <v/>
      </c>
      <c r="O195" s="4"/>
      <c r="Q195" s="3" t="str">
        <f>IF($A195="ADD",IF(NOT(ISBLANK(P195)),_xlfn.XLOOKUP(P195,len_adjust_rsn[lookupValue],len_adjust_rsn[lookupKey],"ERROR"),""), "")</f>
        <v/>
      </c>
      <c r="R195" s="6" t="str">
        <f t="shared" si="13"/>
        <v/>
      </c>
      <c r="S195" s="6"/>
      <c r="T195" s="6" t="str">
        <f t="shared" si="14"/>
        <v/>
      </c>
      <c r="U195" s="7"/>
      <c r="V195" s="7"/>
      <c r="X195" s="3" t="str">
        <f>IF($A195="ADD",IF(NOT(ISBLANK(W195)),_xlfn.XLOOKUP(W195,ud_buffer_type[lookupValue],ud_buffer_type[lookupKey],"ERROR"),""), "")</f>
        <v/>
      </c>
      <c r="Z195" s="3" t="str">
        <f>IF($A195="ADD",IF(NOT(ISBLANK(Y195)),_xlfn.XLOOKUP(Y195,ud_biodiversity_site_type[lookupValue],ud_biodiversity_site_type[lookupKey],"ERROR"),""), "")</f>
        <v/>
      </c>
      <c r="AB195" s="3" t="str">
        <f>IF($A195="ADD",IF(NOT(ISBLANK(AA195)),_xlfn.XLOOKUP(AA195,ud_vegetation[lookupValue],ud_vegetation[lookupKey],"ERROR"),""), "")</f>
        <v/>
      </c>
      <c r="AD195" s="3" t="str">
        <f>IF($A195="ADD",IF(NOT(ISBLANK(AC195)),_xlfn.XLOOKUP(AC195,ud_area_function[lookupValue],ud_area_function[lookupKey],"ERROR"),""), "")</f>
        <v/>
      </c>
      <c r="AF195" s="3" t="str">
        <f>IF($A195="ADD",IF(NOT(ISBLANK(AE195)),_xlfn.XLOOKUP(AE195,ud_area_function[lookupValue],ud_area_function[lookupKey],"ERROR"),""), "")</f>
        <v/>
      </c>
      <c r="AH195" s="3" t="str">
        <f>IF($A195="ADD",IF(NOT(ISBLANK(AG195)),_xlfn.XLOOKUP(AG195,ud_management_objective[lookupValue],ud_management_objective[lookupKey],"ERROR"),""), "")</f>
        <v/>
      </c>
      <c r="AJ195" s="3" t="str">
        <f>IF($A195="ADD",IF(NOT(ISBLANK(AI195)),_xlfn.XLOOKUP(AI195,ud_management_type[lookupValue],ud_management_type[lookupKey],"ERROR"),""), "")</f>
        <v/>
      </c>
      <c r="AK195" s="7"/>
      <c r="AM195" s="3" t="str">
        <f>IF($A195="ADD",IF(NOT(ISBLANK(AL195)),_xlfn.XLOOKUP(AL195,ud_condition[lookupValue],ud_condition[lookupKey],"ERROR"),""), "")</f>
        <v/>
      </c>
      <c r="AO195" s="3" t="str">
        <f>IF($A195="ADD",IF(NOT(ISBLANK(AN195)),_xlfn.XLOOKUP(AN195,ud_condtion_target[lookupValue],ud_condtion_target[lookupKey],"ERROR"),""), "")</f>
        <v/>
      </c>
      <c r="AQ195" s="3" t="str">
        <f>IF($A195="ADD",IF(NOT(ISBLANK(AP195)),_xlfn.XLOOKUP(AP195,ud_condition[lookupValue],ud_condition[lookupKey],"ERROR"),""), "")</f>
        <v/>
      </c>
      <c r="AS195" s="3" t="str">
        <f>IF($A195="ADD",IF(NOT(ISBLANK(AR195)),_xlfn.XLOOKUP(AR195,ud_monitoring_participant[lookupValue],ud_monitoring_participant[lookupKey],"ERROR"),""), "")</f>
        <v/>
      </c>
      <c r="AW195" s="3" t="str">
        <f>IF($A195="ADD",IF(NOT(ISBLANK(AV195)),_xlfn.XLOOKUP(AV195,ud_biodiversity_risk_note[lookupValue],ud_biodiversity_risk_note[lookupKey],"ERROR"),""), "")</f>
        <v/>
      </c>
      <c r="AZ195" s="3" t="str">
        <f>IF($A195="ADD",IF(NOT(ISBLANK(AY195)),_xlfn.XLOOKUP(AY195,ud_pest_animal_management[lookupValue],ud_pest_animal_management[lookupKey],"ERROR"),""), "")</f>
        <v/>
      </c>
      <c r="BA195" s="8"/>
      <c r="BB195" s="4" t="str">
        <f t="shared" ca="1" si="15"/>
        <v/>
      </c>
      <c r="BD195" s="3" t="str">
        <f>IF($A195="ADD",IF(NOT(ISBLANK(BC195)),_xlfn.XLOOKUP(BC195,ud_managed_by[lookupValue],ud_managed_by[lookupKey],"ERROR"),""), "")</f>
        <v/>
      </c>
      <c r="BE195" s="9"/>
      <c r="BF195" s="3" t="str">
        <f t="shared" si="16"/>
        <v/>
      </c>
      <c r="BG195" s="3" t="str">
        <f>IF($A195="","",IF((AND($A195="ADD",OR(BF195="",BF195="Excellent"))),"1",(_xlfn.XLOOKUP(BF195,condition[lookupValue],condition[lookupKey],""))))</f>
        <v/>
      </c>
      <c r="BH195" s="8" t="str">
        <f t="shared" si="17"/>
        <v/>
      </c>
      <c r="BI195" s="7"/>
    </row>
    <row r="196" spans="2:6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12"/>
        <v/>
      </c>
      <c r="O196" s="4"/>
      <c r="Q196" s="3" t="str">
        <f>IF($A196="ADD",IF(NOT(ISBLANK(P196)),_xlfn.XLOOKUP(P196,len_adjust_rsn[lookupValue],len_adjust_rsn[lookupKey],"ERROR"),""), "")</f>
        <v/>
      </c>
      <c r="R196" s="6" t="str">
        <f t="shared" si="13"/>
        <v/>
      </c>
      <c r="S196" s="6"/>
      <c r="T196" s="6" t="str">
        <f t="shared" si="14"/>
        <v/>
      </c>
      <c r="U196" s="7"/>
      <c r="V196" s="7"/>
      <c r="X196" s="3" t="str">
        <f>IF($A196="ADD",IF(NOT(ISBLANK(W196)),_xlfn.XLOOKUP(W196,ud_buffer_type[lookupValue],ud_buffer_type[lookupKey],"ERROR"),""), "")</f>
        <v/>
      </c>
      <c r="Z196" s="3" t="str">
        <f>IF($A196="ADD",IF(NOT(ISBLANK(Y196)),_xlfn.XLOOKUP(Y196,ud_biodiversity_site_type[lookupValue],ud_biodiversity_site_type[lookupKey],"ERROR"),""), "")</f>
        <v/>
      </c>
      <c r="AB196" s="3" t="str">
        <f>IF($A196="ADD",IF(NOT(ISBLANK(AA196)),_xlfn.XLOOKUP(AA196,ud_vegetation[lookupValue],ud_vegetation[lookupKey],"ERROR"),""), "")</f>
        <v/>
      </c>
      <c r="AD196" s="3" t="str">
        <f>IF($A196="ADD",IF(NOT(ISBLANK(AC196)),_xlfn.XLOOKUP(AC196,ud_area_function[lookupValue],ud_area_function[lookupKey],"ERROR"),""), "")</f>
        <v/>
      </c>
      <c r="AF196" s="3" t="str">
        <f>IF($A196="ADD",IF(NOT(ISBLANK(AE196)),_xlfn.XLOOKUP(AE196,ud_area_function[lookupValue],ud_area_function[lookupKey],"ERROR"),""), "")</f>
        <v/>
      </c>
      <c r="AH196" s="3" t="str">
        <f>IF($A196="ADD",IF(NOT(ISBLANK(AG196)),_xlfn.XLOOKUP(AG196,ud_management_objective[lookupValue],ud_management_objective[lookupKey],"ERROR"),""), "")</f>
        <v/>
      </c>
      <c r="AJ196" s="3" t="str">
        <f>IF($A196="ADD",IF(NOT(ISBLANK(AI196)),_xlfn.XLOOKUP(AI196,ud_management_type[lookupValue],ud_management_type[lookupKey],"ERROR"),""), "")</f>
        <v/>
      </c>
      <c r="AK196" s="7"/>
      <c r="AM196" s="3" t="str">
        <f>IF($A196="ADD",IF(NOT(ISBLANK(AL196)),_xlfn.XLOOKUP(AL196,ud_condition[lookupValue],ud_condition[lookupKey],"ERROR"),""), "")</f>
        <v/>
      </c>
      <c r="AO196" s="3" t="str">
        <f>IF($A196="ADD",IF(NOT(ISBLANK(AN196)),_xlfn.XLOOKUP(AN196,ud_condtion_target[lookupValue],ud_condtion_target[lookupKey],"ERROR"),""), "")</f>
        <v/>
      </c>
      <c r="AQ196" s="3" t="str">
        <f>IF($A196="ADD",IF(NOT(ISBLANK(AP196)),_xlfn.XLOOKUP(AP196,ud_condition[lookupValue],ud_condition[lookupKey],"ERROR"),""), "")</f>
        <v/>
      </c>
      <c r="AS196" s="3" t="str">
        <f>IF($A196="ADD",IF(NOT(ISBLANK(AR196)),_xlfn.XLOOKUP(AR196,ud_monitoring_participant[lookupValue],ud_monitoring_participant[lookupKey],"ERROR"),""), "")</f>
        <v/>
      </c>
      <c r="AW196" s="3" t="str">
        <f>IF($A196="ADD",IF(NOT(ISBLANK(AV196)),_xlfn.XLOOKUP(AV196,ud_biodiversity_risk_note[lookupValue],ud_biodiversity_risk_note[lookupKey],"ERROR"),""), "")</f>
        <v/>
      </c>
      <c r="AZ196" s="3" t="str">
        <f>IF($A196="ADD",IF(NOT(ISBLANK(AY196)),_xlfn.XLOOKUP(AY196,ud_pest_animal_management[lookupValue],ud_pest_animal_management[lookupKey],"ERROR"),""), "")</f>
        <v/>
      </c>
      <c r="BA196" s="8"/>
      <c r="BB196" s="4" t="str">
        <f t="shared" ca="1" si="15"/>
        <v/>
      </c>
      <c r="BD196" s="3" t="str">
        <f>IF($A196="ADD",IF(NOT(ISBLANK(BC196)),_xlfn.XLOOKUP(BC196,ud_managed_by[lookupValue],ud_managed_by[lookupKey],"ERROR"),""), "")</f>
        <v/>
      </c>
      <c r="BE196" s="9"/>
      <c r="BF196" s="3" t="str">
        <f t="shared" si="16"/>
        <v/>
      </c>
      <c r="BG196" s="3" t="str">
        <f>IF($A196="","",IF((AND($A196="ADD",OR(BF196="",BF196="Excellent"))),"1",(_xlfn.XLOOKUP(BF196,condition[lookupValue],condition[lookupKey],""))))</f>
        <v/>
      </c>
      <c r="BH196" s="8" t="str">
        <f t="shared" si="17"/>
        <v/>
      </c>
      <c r="BI196" s="7"/>
    </row>
    <row r="197" spans="2:6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12"/>
        <v/>
      </c>
      <c r="O197" s="4"/>
      <c r="Q197" s="3" t="str">
        <f>IF($A197="ADD",IF(NOT(ISBLANK(P197)),_xlfn.XLOOKUP(P197,len_adjust_rsn[lookupValue],len_adjust_rsn[lookupKey],"ERROR"),""), "")</f>
        <v/>
      </c>
      <c r="R197" s="6" t="str">
        <f t="shared" si="13"/>
        <v/>
      </c>
      <c r="S197" s="6"/>
      <c r="T197" s="6" t="str">
        <f t="shared" si="14"/>
        <v/>
      </c>
      <c r="U197" s="7"/>
      <c r="V197" s="7"/>
      <c r="X197" s="3" t="str">
        <f>IF($A197="ADD",IF(NOT(ISBLANK(W197)),_xlfn.XLOOKUP(W197,ud_buffer_type[lookupValue],ud_buffer_type[lookupKey],"ERROR"),""), "")</f>
        <v/>
      </c>
      <c r="Z197" s="3" t="str">
        <f>IF($A197="ADD",IF(NOT(ISBLANK(Y197)),_xlfn.XLOOKUP(Y197,ud_biodiversity_site_type[lookupValue],ud_biodiversity_site_type[lookupKey],"ERROR"),""), "")</f>
        <v/>
      </c>
      <c r="AB197" s="3" t="str">
        <f>IF($A197="ADD",IF(NOT(ISBLANK(AA197)),_xlfn.XLOOKUP(AA197,ud_vegetation[lookupValue],ud_vegetation[lookupKey],"ERROR"),""), "")</f>
        <v/>
      </c>
      <c r="AD197" s="3" t="str">
        <f>IF($A197="ADD",IF(NOT(ISBLANK(AC197)),_xlfn.XLOOKUP(AC197,ud_area_function[lookupValue],ud_area_function[lookupKey],"ERROR"),""), "")</f>
        <v/>
      </c>
      <c r="AF197" s="3" t="str">
        <f>IF($A197="ADD",IF(NOT(ISBLANK(AE197)),_xlfn.XLOOKUP(AE197,ud_area_function[lookupValue],ud_area_function[lookupKey],"ERROR"),""), "")</f>
        <v/>
      </c>
      <c r="AH197" s="3" t="str">
        <f>IF($A197="ADD",IF(NOT(ISBLANK(AG197)),_xlfn.XLOOKUP(AG197,ud_management_objective[lookupValue],ud_management_objective[lookupKey],"ERROR"),""), "")</f>
        <v/>
      </c>
      <c r="AJ197" s="3" t="str">
        <f>IF($A197="ADD",IF(NOT(ISBLANK(AI197)),_xlfn.XLOOKUP(AI197,ud_management_type[lookupValue],ud_management_type[lookupKey],"ERROR"),""), "")</f>
        <v/>
      </c>
      <c r="AK197" s="7"/>
      <c r="AM197" s="3" t="str">
        <f>IF($A197="ADD",IF(NOT(ISBLANK(AL197)),_xlfn.XLOOKUP(AL197,ud_condition[lookupValue],ud_condition[lookupKey],"ERROR"),""), "")</f>
        <v/>
      </c>
      <c r="AO197" s="3" t="str">
        <f>IF($A197="ADD",IF(NOT(ISBLANK(AN197)),_xlfn.XLOOKUP(AN197,ud_condtion_target[lookupValue],ud_condtion_target[lookupKey],"ERROR"),""), "")</f>
        <v/>
      </c>
      <c r="AQ197" s="3" t="str">
        <f>IF($A197="ADD",IF(NOT(ISBLANK(AP197)),_xlfn.XLOOKUP(AP197,ud_condition[lookupValue],ud_condition[lookupKey],"ERROR"),""), "")</f>
        <v/>
      </c>
      <c r="AS197" s="3" t="str">
        <f>IF($A197="ADD",IF(NOT(ISBLANK(AR197)),_xlfn.XLOOKUP(AR197,ud_monitoring_participant[lookupValue],ud_monitoring_participant[lookupKey],"ERROR"),""), "")</f>
        <v/>
      </c>
      <c r="AW197" s="3" t="str">
        <f>IF($A197="ADD",IF(NOT(ISBLANK(AV197)),_xlfn.XLOOKUP(AV197,ud_biodiversity_risk_note[lookupValue],ud_biodiversity_risk_note[lookupKey],"ERROR"),""), "")</f>
        <v/>
      </c>
      <c r="AZ197" s="3" t="str">
        <f>IF($A197="ADD",IF(NOT(ISBLANK(AY197)),_xlfn.XLOOKUP(AY197,ud_pest_animal_management[lookupValue],ud_pest_animal_management[lookupKey],"ERROR"),""), "")</f>
        <v/>
      </c>
      <c r="BA197" s="8"/>
      <c r="BB197" s="4" t="str">
        <f t="shared" ca="1" si="15"/>
        <v/>
      </c>
      <c r="BD197" s="3" t="str">
        <f>IF($A197="ADD",IF(NOT(ISBLANK(BC197)),_xlfn.XLOOKUP(BC197,ud_managed_by[lookupValue],ud_managed_by[lookupKey],"ERROR"),""), "")</f>
        <v/>
      </c>
      <c r="BE197" s="9"/>
      <c r="BF197" s="3" t="str">
        <f t="shared" si="16"/>
        <v/>
      </c>
      <c r="BG197" s="3" t="str">
        <f>IF($A197="","",IF((AND($A197="ADD",OR(BF197="",BF197="Excellent"))),"1",(_xlfn.XLOOKUP(BF197,condition[lookupValue],condition[lookupKey],""))))</f>
        <v/>
      </c>
      <c r="BH197" s="8" t="str">
        <f t="shared" si="17"/>
        <v/>
      </c>
      <c r="BI197" s="7"/>
    </row>
    <row r="198" spans="2:6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12"/>
        <v/>
      </c>
      <c r="O198" s="4"/>
      <c r="Q198" s="3" t="str">
        <f>IF($A198="ADD",IF(NOT(ISBLANK(P198)),_xlfn.XLOOKUP(P198,len_adjust_rsn[lookupValue],len_adjust_rsn[lookupKey],"ERROR"),""), "")</f>
        <v/>
      </c>
      <c r="R198" s="6" t="str">
        <f t="shared" si="13"/>
        <v/>
      </c>
      <c r="S198" s="6"/>
      <c r="T198" s="6" t="str">
        <f t="shared" si="14"/>
        <v/>
      </c>
      <c r="U198" s="7"/>
      <c r="V198" s="7"/>
      <c r="X198" s="3" t="str">
        <f>IF($A198="ADD",IF(NOT(ISBLANK(W198)),_xlfn.XLOOKUP(W198,ud_buffer_type[lookupValue],ud_buffer_type[lookupKey],"ERROR"),""), "")</f>
        <v/>
      </c>
      <c r="Z198" s="3" t="str">
        <f>IF($A198="ADD",IF(NOT(ISBLANK(Y198)),_xlfn.XLOOKUP(Y198,ud_biodiversity_site_type[lookupValue],ud_biodiversity_site_type[lookupKey],"ERROR"),""), "")</f>
        <v/>
      </c>
      <c r="AB198" s="3" t="str">
        <f>IF($A198="ADD",IF(NOT(ISBLANK(AA198)),_xlfn.XLOOKUP(AA198,ud_vegetation[lookupValue],ud_vegetation[lookupKey],"ERROR"),""), "")</f>
        <v/>
      </c>
      <c r="AD198" s="3" t="str">
        <f>IF($A198="ADD",IF(NOT(ISBLANK(AC198)),_xlfn.XLOOKUP(AC198,ud_area_function[lookupValue],ud_area_function[lookupKey],"ERROR"),""), "")</f>
        <v/>
      </c>
      <c r="AF198" s="3" t="str">
        <f>IF($A198="ADD",IF(NOT(ISBLANK(AE198)),_xlfn.XLOOKUP(AE198,ud_area_function[lookupValue],ud_area_function[lookupKey],"ERROR"),""), "")</f>
        <v/>
      </c>
      <c r="AH198" s="3" t="str">
        <f>IF($A198="ADD",IF(NOT(ISBLANK(AG198)),_xlfn.XLOOKUP(AG198,ud_management_objective[lookupValue],ud_management_objective[lookupKey],"ERROR"),""), "")</f>
        <v/>
      </c>
      <c r="AJ198" s="3" t="str">
        <f>IF($A198="ADD",IF(NOT(ISBLANK(AI198)),_xlfn.XLOOKUP(AI198,ud_management_type[lookupValue],ud_management_type[lookupKey],"ERROR"),""), "")</f>
        <v/>
      </c>
      <c r="AK198" s="7"/>
      <c r="AM198" s="3" t="str">
        <f>IF($A198="ADD",IF(NOT(ISBLANK(AL198)),_xlfn.XLOOKUP(AL198,ud_condition[lookupValue],ud_condition[lookupKey],"ERROR"),""), "")</f>
        <v/>
      </c>
      <c r="AO198" s="3" t="str">
        <f>IF($A198="ADD",IF(NOT(ISBLANK(AN198)),_xlfn.XLOOKUP(AN198,ud_condtion_target[lookupValue],ud_condtion_target[lookupKey],"ERROR"),""), "")</f>
        <v/>
      </c>
      <c r="AQ198" s="3" t="str">
        <f>IF($A198="ADD",IF(NOT(ISBLANK(AP198)),_xlfn.XLOOKUP(AP198,ud_condition[lookupValue],ud_condition[lookupKey],"ERROR"),""), "")</f>
        <v/>
      </c>
      <c r="AS198" s="3" t="str">
        <f>IF($A198="ADD",IF(NOT(ISBLANK(AR198)),_xlfn.XLOOKUP(AR198,ud_monitoring_participant[lookupValue],ud_monitoring_participant[lookupKey],"ERROR"),""), "")</f>
        <v/>
      </c>
      <c r="AW198" s="3" t="str">
        <f>IF($A198="ADD",IF(NOT(ISBLANK(AV198)),_xlfn.XLOOKUP(AV198,ud_biodiversity_risk_note[lookupValue],ud_biodiversity_risk_note[lookupKey],"ERROR"),""), "")</f>
        <v/>
      </c>
      <c r="AZ198" s="3" t="str">
        <f>IF($A198="ADD",IF(NOT(ISBLANK(AY198)),_xlfn.XLOOKUP(AY198,ud_pest_animal_management[lookupValue],ud_pest_animal_management[lookupKey],"ERROR"),""), "")</f>
        <v/>
      </c>
      <c r="BA198" s="8"/>
      <c r="BB198" s="4" t="str">
        <f t="shared" ca="1" si="15"/>
        <v/>
      </c>
      <c r="BD198" s="3" t="str">
        <f>IF($A198="ADD",IF(NOT(ISBLANK(BC198)),_xlfn.XLOOKUP(BC198,ud_managed_by[lookupValue],ud_managed_by[lookupKey],"ERROR"),""), "")</f>
        <v/>
      </c>
      <c r="BE198" s="9"/>
      <c r="BF198" s="3" t="str">
        <f t="shared" si="16"/>
        <v/>
      </c>
      <c r="BG198" s="3" t="str">
        <f>IF($A198="","",IF((AND($A198="ADD",OR(BF198="",BF198="Excellent"))),"1",(_xlfn.XLOOKUP(BF198,condition[lookupValue],condition[lookupKey],""))))</f>
        <v/>
      </c>
      <c r="BH198" s="8" t="str">
        <f t="shared" si="17"/>
        <v/>
      </c>
      <c r="BI198" s="7"/>
    </row>
    <row r="199" spans="2:6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12"/>
        <v/>
      </c>
      <c r="O199" s="4"/>
      <c r="Q199" s="3" t="str">
        <f>IF($A199="ADD",IF(NOT(ISBLANK(P199)),_xlfn.XLOOKUP(P199,len_adjust_rsn[lookupValue],len_adjust_rsn[lookupKey],"ERROR"),""), "")</f>
        <v/>
      </c>
      <c r="R199" s="6" t="str">
        <f t="shared" si="13"/>
        <v/>
      </c>
      <c r="S199" s="6"/>
      <c r="T199" s="6" t="str">
        <f t="shared" si="14"/>
        <v/>
      </c>
      <c r="U199" s="7"/>
      <c r="V199" s="7"/>
      <c r="X199" s="3" t="str">
        <f>IF($A199="ADD",IF(NOT(ISBLANK(W199)),_xlfn.XLOOKUP(W199,ud_buffer_type[lookupValue],ud_buffer_type[lookupKey],"ERROR"),""), "")</f>
        <v/>
      </c>
      <c r="Z199" s="3" t="str">
        <f>IF($A199="ADD",IF(NOT(ISBLANK(Y199)),_xlfn.XLOOKUP(Y199,ud_biodiversity_site_type[lookupValue],ud_biodiversity_site_type[lookupKey],"ERROR"),""), "")</f>
        <v/>
      </c>
      <c r="AB199" s="3" t="str">
        <f>IF($A199="ADD",IF(NOT(ISBLANK(AA199)),_xlfn.XLOOKUP(AA199,ud_vegetation[lookupValue],ud_vegetation[lookupKey],"ERROR"),""), "")</f>
        <v/>
      </c>
      <c r="AD199" s="3" t="str">
        <f>IF($A199="ADD",IF(NOT(ISBLANK(AC199)),_xlfn.XLOOKUP(AC199,ud_area_function[lookupValue],ud_area_function[lookupKey],"ERROR"),""), "")</f>
        <v/>
      </c>
      <c r="AF199" s="3" t="str">
        <f>IF($A199="ADD",IF(NOT(ISBLANK(AE199)),_xlfn.XLOOKUP(AE199,ud_area_function[lookupValue],ud_area_function[lookupKey],"ERROR"),""), "")</f>
        <v/>
      </c>
      <c r="AH199" s="3" t="str">
        <f>IF($A199="ADD",IF(NOT(ISBLANK(AG199)),_xlfn.XLOOKUP(AG199,ud_management_objective[lookupValue],ud_management_objective[lookupKey],"ERROR"),""), "")</f>
        <v/>
      </c>
      <c r="AJ199" s="3" t="str">
        <f>IF($A199="ADD",IF(NOT(ISBLANK(AI199)),_xlfn.XLOOKUP(AI199,ud_management_type[lookupValue],ud_management_type[lookupKey],"ERROR"),""), "")</f>
        <v/>
      </c>
      <c r="AK199" s="7"/>
      <c r="AM199" s="3" t="str">
        <f>IF($A199="ADD",IF(NOT(ISBLANK(AL199)),_xlfn.XLOOKUP(AL199,ud_condition[lookupValue],ud_condition[lookupKey],"ERROR"),""), "")</f>
        <v/>
      </c>
      <c r="AO199" s="3" t="str">
        <f>IF($A199="ADD",IF(NOT(ISBLANK(AN199)),_xlfn.XLOOKUP(AN199,ud_condtion_target[lookupValue],ud_condtion_target[lookupKey],"ERROR"),""), "")</f>
        <v/>
      </c>
      <c r="AQ199" s="3" t="str">
        <f>IF($A199="ADD",IF(NOT(ISBLANK(AP199)),_xlfn.XLOOKUP(AP199,ud_condition[lookupValue],ud_condition[lookupKey],"ERROR"),""), "")</f>
        <v/>
      </c>
      <c r="AS199" s="3" t="str">
        <f>IF($A199="ADD",IF(NOT(ISBLANK(AR199)),_xlfn.XLOOKUP(AR199,ud_monitoring_participant[lookupValue],ud_monitoring_participant[lookupKey],"ERROR"),""), "")</f>
        <v/>
      </c>
      <c r="AW199" s="3" t="str">
        <f>IF($A199="ADD",IF(NOT(ISBLANK(AV199)),_xlfn.XLOOKUP(AV199,ud_biodiversity_risk_note[lookupValue],ud_biodiversity_risk_note[lookupKey],"ERROR"),""), "")</f>
        <v/>
      </c>
      <c r="AZ199" s="3" t="str">
        <f>IF($A199="ADD",IF(NOT(ISBLANK(AY199)),_xlfn.XLOOKUP(AY199,ud_pest_animal_management[lookupValue],ud_pest_animal_management[lookupKey],"ERROR"),""), "")</f>
        <v/>
      </c>
      <c r="BA199" s="8"/>
      <c r="BB199" s="4" t="str">
        <f t="shared" ca="1" si="15"/>
        <v/>
      </c>
      <c r="BD199" s="3" t="str">
        <f>IF($A199="ADD",IF(NOT(ISBLANK(BC199)),_xlfn.XLOOKUP(BC199,ud_managed_by[lookupValue],ud_managed_by[lookupKey],"ERROR"),""), "")</f>
        <v/>
      </c>
      <c r="BE199" s="9"/>
      <c r="BF199" s="3" t="str">
        <f t="shared" si="16"/>
        <v/>
      </c>
      <c r="BG199" s="3" t="str">
        <f>IF($A199="","",IF((AND($A199="ADD",OR(BF199="",BF199="Excellent"))),"1",(_xlfn.XLOOKUP(BF199,condition[lookupValue],condition[lookupKey],""))))</f>
        <v/>
      </c>
      <c r="BH199" s="8" t="str">
        <f t="shared" si="17"/>
        <v/>
      </c>
      <c r="BI199" s="7"/>
    </row>
    <row r="200" spans="2:6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12"/>
        <v/>
      </c>
      <c r="O200" s="4"/>
      <c r="Q200" s="3" t="str">
        <f>IF($A200="ADD",IF(NOT(ISBLANK(P200)),_xlfn.XLOOKUP(P200,len_adjust_rsn[lookupValue],len_adjust_rsn[lookupKey],"ERROR"),""), "")</f>
        <v/>
      </c>
      <c r="R200" s="6" t="str">
        <f t="shared" si="13"/>
        <v/>
      </c>
      <c r="S200" s="6"/>
      <c r="T200" s="6" t="str">
        <f t="shared" si="14"/>
        <v/>
      </c>
      <c r="U200" s="7"/>
      <c r="V200" s="7"/>
      <c r="X200" s="3" t="str">
        <f>IF($A200="ADD",IF(NOT(ISBLANK(W200)),_xlfn.XLOOKUP(W200,ud_buffer_type[lookupValue],ud_buffer_type[lookupKey],"ERROR"),""), "")</f>
        <v/>
      </c>
      <c r="Z200" s="3" t="str">
        <f>IF($A200="ADD",IF(NOT(ISBLANK(Y200)),_xlfn.XLOOKUP(Y200,ud_biodiversity_site_type[lookupValue],ud_biodiversity_site_type[lookupKey],"ERROR"),""), "")</f>
        <v/>
      </c>
      <c r="AB200" s="3" t="str">
        <f>IF($A200="ADD",IF(NOT(ISBLANK(AA200)),_xlfn.XLOOKUP(AA200,ud_vegetation[lookupValue],ud_vegetation[lookupKey],"ERROR"),""), "")</f>
        <v/>
      </c>
      <c r="AD200" s="3" t="str">
        <f>IF($A200="ADD",IF(NOT(ISBLANK(AC200)),_xlfn.XLOOKUP(AC200,ud_area_function[lookupValue],ud_area_function[lookupKey],"ERROR"),""), "")</f>
        <v/>
      </c>
      <c r="AF200" s="3" t="str">
        <f>IF($A200="ADD",IF(NOT(ISBLANK(AE200)),_xlfn.XLOOKUP(AE200,ud_area_function[lookupValue],ud_area_function[lookupKey],"ERROR"),""), "")</f>
        <v/>
      </c>
      <c r="AH200" s="3" t="str">
        <f>IF($A200="ADD",IF(NOT(ISBLANK(AG200)),_xlfn.XLOOKUP(AG200,ud_management_objective[lookupValue],ud_management_objective[lookupKey],"ERROR"),""), "")</f>
        <v/>
      </c>
      <c r="AJ200" s="3" t="str">
        <f>IF($A200="ADD",IF(NOT(ISBLANK(AI200)),_xlfn.XLOOKUP(AI200,ud_management_type[lookupValue],ud_management_type[lookupKey],"ERROR"),""), "")</f>
        <v/>
      </c>
      <c r="AK200" s="7"/>
      <c r="AM200" s="3" t="str">
        <f>IF($A200="ADD",IF(NOT(ISBLANK(AL200)),_xlfn.XLOOKUP(AL200,ud_condition[lookupValue],ud_condition[lookupKey],"ERROR"),""), "")</f>
        <v/>
      </c>
      <c r="AO200" s="3" t="str">
        <f>IF($A200="ADD",IF(NOT(ISBLANK(AN200)),_xlfn.XLOOKUP(AN200,ud_condtion_target[lookupValue],ud_condtion_target[lookupKey],"ERROR"),""), "")</f>
        <v/>
      </c>
      <c r="AQ200" s="3" t="str">
        <f>IF($A200="ADD",IF(NOT(ISBLANK(AP200)),_xlfn.XLOOKUP(AP200,ud_condition[lookupValue],ud_condition[lookupKey],"ERROR"),""), "")</f>
        <v/>
      </c>
      <c r="AS200" s="3" t="str">
        <f>IF($A200="ADD",IF(NOT(ISBLANK(AR200)),_xlfn.XLOOKUP(AR200,ud_monitoring_participant[lookupValue],ud_monitoring_participant[lookupKey],"ERROR"),""), "")</f>
        <v/>
      </c>
      <c r="AW200" s="3" t="str">
        <f>IF($A200="ADD",IF(NOT(ISBLANK(AV200)),_xlfn.XLOOKUP(AV200,ud_biodiversity_risk_note[lookupValue],ud_biodiversity_risk_note[lookupKey],"ERROR"),""), "")</f>
        <v/>
      </c>
      <c r="AZ200" s="3" t="str">
        <f>IF($A200="ADD",IF(NOT(ISBLANK(AY200)),_xlfn.XLOOKUP(AY200,ud_pest_animal_management[lookupValue],ud_pest_animal_management[lookupKey],"ERROR"),""), "")</f>
        <v/>
      </c>
      <c r="BA200" s="8"/>
      <c r="BB200" s="4" t="str">
        <f t="shared" ca="1" si="15"/>
        <v/>
      </c>
      <c r="BD200" s="3" t="str">
        <f>IF($A200="ADD",IF(NOT(ISBLANK(BC200)),_xlfn.XLOOKUP(BC200,ud_managed_by[lookupValue],ud_managed_by[lookupKey],"ERROR"),""), "")</f>
        <v/>
      </c>
      <c r="BE200" s="9"/>
      <c r="BF200" s="3" t="str">
        <f t="shared" si="16"/>
        <v/>
      </c>
      <c r="BG200" s="3" t="str">
        <f>IF($A200="","",IF((AND($A200="ADD",OR(BF200="",BF200="Excellent"))),"1",(_xlfn.XLOOKUP(BF200,condition[lookupValue],condition[lookupKey],""))))</f>
        <v/>
      </c>
      <c r="BH200" s="8" t="str">
        <f t="shared" si="17"/>
        <v/>
      </c>
      <c r="BI200" s="7"/>
    </row>
    <row r="201" spans="2:6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12"/>
        <v/>
      </c>
      <c r="O201" s="4"/>
      <c r="Q201" s="3" t="str">
        <f>IF($A201="ADD",IF(NOT(ISBLANK(P201)),_xlfn.XLOOKUP(P201,len_adjust_rsn[lookupValue],len_adjust_rsn[lookupKey],"ERROR"),""), "")</f>
        <v/>
      </c>
      <c r="R201" s="6" t="str">
        <f t="shared" si="13"/>
        <v/>
      </c>
      <c r="S201" s="6"/>
      <c r="T201" s="6" t="str">
        <f t="shared" si="14"/>
        <v/>
      </c>
      <c r="U201" s="7"/>
      <c r="V201" s="7"/>
      <c r="X201" s="3" t="str">
        <f>IF($A201="ADD",IF(NOT(ISBLANK(W201)),_xlfn.XLOOKUP(W201,ud_buffer_type[lookupValue],ud_buffer_type[lookupKey],"ERROR"),""), "")</f>
        <v/>
      </c>
      <c r="Z201" s="3" t="str">
        <f>IF($A201="ADD",IF(NOT(ISBLANK(Y201)),_xlfn.XLOOKUP(Y201,ud_biodiversity_site_type[lookupValue],ud_biodiversity_site_type[lookupKey],"ERROR"),""), "")</f>
        <v/>
      </c>
      <c r="AB201" s="3" t="str">
        <f>IF($A201="ADD",IF(NOT(ISBLANK(AA201)),_xlfn.XLOOKUP(AA201,ud_vegetation[lookupValue],ud_vegetation[lookupKey],"ERROR"),""), "")</f>
        <v/>
      </c>
      <c r="AD201" s="3" t="str">
        <f>IF($A201="ADD",IF(NOT(ISBLANK(AC201)),_xlfn.XLOOKUP(AC201,ud_area_function[lookupValue],ud_area_function[lookupKey],"ERROR"),""), "")</f>
        <v/>
      </c>
      <c r="AF201" s="3" t="str">
        <f>IF($A201="ADD",IF(NOT(ISBLANK(AE201)),_xlfn.XLOOKUP(AE201,ud_area_function[lookupValue],ud_area_function[lookupKey],"ERROR"),""), "")</f>
        <v/>
      </c>
      <c r="AH201" s="3" t="str">
        <f>IF($A201="ADD",IF(NOT(ISBLANK(AG201)),_xlfn.XLOOKUP(AG201,ud_management_objective[lookupValue],ud_management_objective[lookupKey],"ERROR"),""), "")</f>
        <v/>
      </c>
      <c r="AJ201" s="3" t="str">
        <f>IF($A201="ADD",IF(NOT(ISBLANK(AI201)),_xlfn.XLOOKUP(AI201,ud_management_type[lookupValue],ud_management_type[lookupKey],"ERROR"),""), "")</f>
        <v/>
      </c>
      <c r="AK201" s="7"/>
      <c r="AM201" s="3" t="str">
        <f>IF($A201="ADD",IF(NOT(ISBLANK(AL201)),_xlfn.XLOOKUP(AL201,ud_condition[lookupValue],ud_condition[lookupKey],"ERROR"),""), "")</f>
        <v/>
      </c>
      <c r="AO201" s="3" t="str">
        <f>IF($A201="ADD",IF(NOT(ISBLANK(AN201)),_xlfn.XLOOKUP(AN201,ud_condtion_target[lookupValue],ud_condtion_target[lookupKey],"ERROR"),""), "")</f>
        <v/>
      </c>
      <c r="AQ201" s="3" t="str">
        <f>IF($A201="ADD",IF(NOT(ISBLANK(AP201)),_xlfn.XLOOKUP(AP201,ud_condition[lookupValue],ud_condition[lookupKey],"ERROR"),""), "")</f>
        <v/>
      </c>
      <c r="AS201" s="3" t="str">
        <f>IF($A201="ADD",IF(NOT(ISBLANK(AR201)),_xlfn.XLOOKUP(AR201,ud_monitoring_participant[lookupValue],ud_monitoring_participant[lookupKey],"ERROR"),""), "")</f>
        <v/>
      </c>
      <c r="AW201" s="3" t="str">
        <f>IF($A201="ADD",IF(NOT(ISBLANK(AV201)),_xlfn.XLOOKUP(AV201,ud_biodiversity_risk_note[lookupValue],ud_biodiversity_risk_note[lookupKey],"ERROR"),""), "")</f>
        <v/>
      </c>
      <c r="AZ201" s="3" t="str">
        <f>IF($A201="ADD",IF(NOT(ISBLANK(AY201)),_xlfn.XLOOKUP(AY201,ud_pest_animal_management[lookupValue],ud_pest_animal_management[lookupKey],"ERROR"),""), "")</f>
        <v/>
      </c>
      <c r="BA201" s="8"/>
      <c r="BB201" s="4" t="str">
        <f t="shared" ca="1" si="15"/>
        <v/>
      </c>
      <c r="BD201" s="3" t="str">
        <f>IF($A201="ADD",IF(NOT(ISBLANK(BC201)),_xlfn.XLOOKUP(BC201,ud_managed_by[lookupValue],ud_managed_by[lookupKey],"ERROR"),""), "")</f>
        <v/>
      </c>
      <c r="BE201" s="9"/>
      <c r="BF201" s="3" t="str">
        <f t="shared" si="16"/>
        <v/>
      </c>
      <c r="BG201" s="3" t="str">
        <f>IF($A201="","",IF((AND($A201="ADD",OR(BF201="",BF201="Excellent"))),"1",(_xlfn.XLOOKUP(BF201,condition[lookupValue],condition[lookupKey],""))))</f>
        <v/>
      </c>
      <c r="BH201" s="8" t="str">
        <f t="shared" si="17"/>
        <v/>
      </c>
      <c r="BI201" s="7"/>
    </row>
    <row r="202" spans="2:6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12"/>
        <v/>
      </c>
      <c r="O202" s="4"/>
      <c r="Q202" s="3" t="str">
        <f>IF($A202="ADD",IF(NOT(ISBLANK(P202)),_xlfn.XLOOKUP(P202,len_adjust_rsn[lookupValue],len_adjust_rsn[lookupKey],"ERROR"),""), "")</f>
        <v/>
      </c>
      <c r="R202" s="6" t="str">
        <f t="shared" si="13"/>
        <v/>
      </c>
      <c r="S202" s="6"/>
      <c r="T202" s="6" t="str">
        <f t="shared" si="14"/>
        <v/>
      </c>
      <c r="U202" s="7"/>
      <c r="V202" s="7"/>
      <c r="X202" s="3" t="str">
        <f>IF($A202="ADD",IF(NOT(ISBLANK(W202)),_xlfn.XLOOKUP(W202,ud_buffer_type[lookupValue],ud_buffer_type[lookupKey],"ERROR"),""), "")</f>
        <v/>
      </c>
      <c r="Z202" s="3" t="str">
        <f>IF($A202="ADD",IF(NOT(ISBLANK(Y202)),_xlfn.XLOOKUP(Y202,ud_biodiversity_site_type[lookupValue],ud_biodiversity_site_type[lookupKey],"ERROR"),""), "")</f>
        <v/>
      </c>
      <c r="AB202" s="3" t="str">
        <f>IF($A202="ADD",IF(NOT(ISBLANK(AA202)),_xlfn.XLOOKUP(AA202,ud_vegetation[lookupValue],ud_vegetation[lookupKey],"ERROR"),""), "")</f>
        <v/>
      </c>
      <c r="AD202" s="3" t="str">
        <f>IF($A202="ADD",IF(NOT(ISBLANK(AC202)),_xlfn.XLOOKUP(AC202,ud_area_function[lookupValue],ud_area_function[lookupKey],"ERROR"),""), "")</f>
        <v/>
      </c>
      <c r="AF202" s="3" t="str">
        <f>IF($A202="ADD",IF(NOT(ISBLANK(AE202)),_xlfn.XLOOKUP(AE202,ud_area_function[lookupValue],ud_area_function[lookupKey],"ERROR"),""), "")</f>
        <v/>
      </c>
      <c r="AH202" s="3" t="str">
        <f>IF($A202="ADD",IF(NOT(ISBLANK(AG202)),_xlfn.XLOOKUP(AG202,ud_management_objective[lookupValue],ud_management_objective[lookupKey],"ERROR"),""), "")</f>
        <v/>
      </c>
      <c r="AJ202" s="3" t="str">
        <f>IF($A202="ADD",IF(NOT(ISBLANK(AI202)),_xlfn.XLOOKUP(AI202,ud_management_type[lookupValue],ud_management_type[lookupKey],"ERROR"),""), "")</f>
        <v/>
      </c>
      <c r="AK202" s="7"/>
      <c r="AM202" s="3" t="str">
        <f>IF($A202="ADD",IF(NOT(ISBLANK(AL202)),_xlfn.XLOOKUP(AL202,ud_condition[lookupValue],ud_condition[lookupKey],"ERROR"),""), "")</f>
        <v/>
      </c>
      <c r="AO202" s="3" t="str">
        <f>IF($A202="ADD",IF(NOT(ISBLANK(AN202)),_xlfn.XLOOKUP(AN202,ud_condtion_target[lookupValue],ud_condtion_target[lookupKey],"ERROR"),""), "")</f>
        <v/>
      </c>
      <c r="AQ202" s="3" t="str">
        <f>IF($A202="ADD",IF(NOT(ISBLANK(AP202)),_xlfn.XLOOKUP(AP202,ud_condition[lookupValue],ud_condition[lookupKey],"ERROR"),""), "")</f>
        <v/>
      </c>
      <c r="AS202" s="3" t="str">
        <f>IF($A202="ADD",IF(NOT(ISBLANK(AR202)),_xlfn.XLOOKUP(AR202,ud_monitoring_participant[lookupValue],ud_monitoring_participant[lookupKey],"ERROR"),""), "")</f>
        <v/>
      </c>
      <c r="AW202" s="3" t="str">
        <f>IF($A202="ADD",IF(NOT(ISBLANK(AV202)),_xlfn.XLOOKUP(AV202,ud_biodiversity_risk_note[lookupValue],ud_biodiversity_risk_note[lookupKey],"ERROR"),""), "")</f>
        <v/>
      </c>
      <c r="AZ202" s="3" t="str">
        <f>IF($A202="ADD",IF(NOT(ISBLANK(AY202)),_xlfn.XLOOKUP(AY202,ud_pest_animal_management[lookupValue],ud_pest_animal_management[lookupKey],"ERROR"),""), "")</f>
        <v/>
      </c>
      <c r="BA202" s="8"/>
      <c r="BB202" s="4" t="str">
        <f t="shared" ca="1" si="15"/>
        <v/>
      </c>
      <c r="BD202" s="3" t="str">
        <f>IF($A202="ADD",IF(NOT(ISBLANK(BC202)),_xlfn.XLOOKUP(BC202,ud_managed_by[lookupValue],ud_managed_by[lookupKey],"ERROR"),""), "")</f>
        <v/>
      </c>
      <c r="BE202" s="9"/>
      <c r="BF202" s="3" t="str">
        <f t="shared" si="16"/>
        <v/>
      </c>
      <c r="BG202" s="3" t="str">
        <f>IF($A202="","",IF((AND($A202="ADD",OR(BF202="",BF202="Excellent"))),"1",(_xlfn.XLOOKUP(BF202,condition[lookupValue],condition[lookupKey],""))))</f>
        <v/>
      </c>
      <c r="BH202" s="8" t="str">
        <f t="shared" si="17"/>
        <v/>
      </c>
      <c r="BI202" s="7"/>
    </row>
    <row r="203" spans="2:6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18">IF(H203&lt;&gt;"",H203-G203,"")</f>
        <v/>
      </c>
      <c r="O203" s="4"/>
      <c r="Q203" s="3" t="str">
        <f>IF($A203="ADD",IF(NOT(ISBLANK(P203)),_xlfn.XLOOKUP(P203,len_adjust_rsn[lookupValue],len_adjust_rsn[lookupKey],"ERROR"),""), "")</f>
        <v/>
      </c>
      <c r="R203" s="6" t="str">
        <f t="shared" ref="R203:R266" si="19">IF(M203&lt;&gt;"",N203*M203,"")</f>
        <v/>
      </c>
      <c r="S203" s="6"/>
      <c r="T203" s="6" t="str">
        <f t="shared" ref="T203:T266" si="20">IF(S203&lt;&gt;"",R203+S203,R203)</f>
        <v/>
      </c>
      <c r="U203" s="7"/>
      <c r="V203" s="7"/>
      <c r="X203" s="3" t="str">
        <f>IF($A203="ADD",IF(NOT(ISBLANK(W203)),_xlfn.XLOOKUP(W203,ud_buffer_type[lookupValue],ud_buffer_type[lookupKey],"ERROR"),""), "")</f>
        <v/>
      </c>
      <c r="Z203" s="3" t="str">
        <f>IF($A203="ADD",IF(NOT(ISBLANK(Y203)),_xlfn.XLOOKUP(Y203,ud_biodiversity_site_type[lookupValue],ud_biodiversity_site_type[lookupKey],"ERROR"),""), "")</f>
        <v/>
      </c>
      <c r="AB203" s="3" t="str">
        <f>IF($A203="ADD",IF(NOT(ISBLANK(AA203)),_xlfn.XLOOKUP(AA203,ud_vegetation[lookupValue],ud_vegetation[lookupKey],"ERROR"),""), "")</f>
        <v/>
      </c>
      <c r="AD203" s="3" t="str">
        <f>IF($A203="ADD",IF(NOT(ISBLANK(AC203)),_xlfn.XLOOKUP(AC203,ud_area_function[lookupValue],ud_area_function[lookupKey],"ERROR"),""), "")</f>
        <v/>
      </c>
      <c r="AF203" s="3" t="str">
        <f>IF($A203="ADD",IF(NOT(ISBLANK(AE203)),_xlfn.XLOOKUP(AE203,ud_area_function[lookupValue],ud_area_function[lookupKey],"ERROR"),""), "")</f>
        <v/>
      </c>
      <c r="AH203" s="3" t="str">
        <f>IF($A203="ADD",IF(NOT(ISBLANK(AG203)),_xlfn.XLOOKUP(AG203,ud_management_objective[lookupValue],ud_management_objective[lookupKey],"ERROR"),""), "")</f>
        <v/>
      </c>
      <c r="AJ203" s="3" t="str">
        <f>IF($A203="ADD",IF(NOT(ISBLANK(AI203)),_xlfn.XLOOKUP(AI203,ud_management_type[lookupValue],ud_management_type[lookupKey],"ERROR"),""), "")</f>
        <v/>
      </c>
      <c r="AK203" s="7"/>
      <c r="AM203" s="3" t="str">
        <f>IF($A203="ADD",IF(NOT(ISBLANK(AL203)),_xlfn.XLOOKUP(AL203,ud_condition[lookupValue],ud_condition[lookupKey],"ERROR"),""), "")</f>
        <v/>
      </c>
      <c r="AO203" s="3" t="str">
        <f>IF($A203="ADD",IF(NOT(ISBLANK(AN203)),_xlfn.XLOOKUP(AN203,ud_condtion_target[lookupValue],ud_condtion_target[lookupKey],"ERROR"),""), "")</f>
        <v/>
      </c>
      <c r="AQ203" s="3" t="str">
        <f>IF($A203="ADD",IF(NOT(ISBLANK(AP203)),_xlfn.XLOOKUP(AP203,ud_condition[lookupValue],ud_condition[lookupKey],"ERROR"),""), "")</f>
        <v/>
      </c>
      <c r="AS203" s="3" t="str">
        <f>IF($A203="ADD",IF(NOT(ISBLANK(AR203)),_xlfn.XLOOKUP(AR203,ud_monitoring_participant[lookupValue],ud_monitoring_participant[lookupKey],"ERROR"),""), "")</f>
        <v/>
      </c>
      <c r="AW203" s="3" t="str">
        <f>IF($A203="ADD",IF(NOT(ISBLANK(AV203)),_xlfn.XLOOKUP(AV203,ud_biodiversity_risk_note[lookupValue],ud_biodiversity_risk_note[lookupKey],"ERROR"),""), "")</f>
        <v/>
      </c>
      <c r="AZ203" s="3" t="str">
        <f>IF($A203="ADD",IF(NOT(ISBLANK(AY203)),_xlfn.XLOOKUP(AY203,ud_pest_animal_management[lookupValue],ud_pest_animal_management[lookupKey],"ERROR"),""), "")</f>
        <v/>
      </c>
      <c r="BA203" s="8"/>
      <c r="BB203" s="4" t="str">
        <f t="shared" ref="BB203:BB266" ca="1" si="21">IF(BA203&lt;&gt;"", DATEDIF(BA203, TODAY(),"Y"),"")</f>
        <v/>
      </c>
      <c r="BD203" s="3" t="str">
        <f>IF($A203="ADD",IF(NOT(ISBLANK(BC203)),_xlfn.XLOOKUP(BC203,ud_managed_by[lookupValue],ud_managed_by[lookupKey],"ERROR"),""), "")</f>
        <v/>
      </c>
      <c r="BE203" s="9"/>
      <c r="BF203" s="3" t="str">
        <f t="shared" ref="BF203:BF266" si="22">IF($A203="ADD","Excellent","")</f>
        <v/>
      </c>
      <c r="BG203" s="3" t="str">
        <f>IF($A203="","",IF((AND($A203="ADD",OR(BF203="",BF203="Excellent"))),"1",(_xlfn.XLOOKUP(BF203,condition[lookupValue],condition[lookupKey],""))))</f>
        <v/>
      </c>
      <c r="BH203" s="8" t="str">
        <f t="shared" ref="BH203:BH266" si="23">IF(BA203&lt;&gt;"",BA203,"")</f>
        <v/>
      </c>
      <c r="BI203" s="7"/>
    </row>
    <row r="204" spans="2:6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18"/>
        <v/>
      </c>
      <c r="O204" s="4"/>
      <c r="Q204" s="3" t="str">
        <f>IF($A204="ADD",IF(NOT(ISBLANK(P204)),_xlfn.XLOOKUP(P204,len_adjust_rsn[lookupValue],len_adjust_rsn[lookupKey],"ERROR"),""), "")</f>
        <v/>
      </c>
      <c r="R204" s="6" t="str">
        <f t="shared" si="19"/>
        <v/>
      </c>
      <c r="S204" s="6"/>
      <c r="T204" s="6" t="str">
        <f t="shared" si="20"/>
        <v/>
      </c>
      <c r="U204" s="7"/>
      <c r="V204" s="7"/>
      <c r="X204" s="3" t="str">
        <f>IF($A204="ADD",IF(NOT(ISBLANK(W204)),_xlfn.XLOOKUP(W204,ud_buffer_type[lookupValue],ud_buffer_type[lookupKey],"ERROR"),""), "")</f>
        <v/>
      </c>
      <c r="Z204" s="3" t="str">
        <f>IF($A204="ADD",IF(NOT(ISBLANK(Y204)),_xlfn.XLOOKUP(Y204,ud_biodiversity_site_type[lookupValue],ud_biodiversity_site_type[lookupKey],"ERROR"),""), "")</f>
        <v/>
      </c>
      <c r="AB204" s="3" t="str">
        <f>IF($A204="ADD",IF(NOT(ISBLANK(AA204)),_xlfn.XLOOKUP(AA204,ud_vegetation[lookupValue],ud_vegetation[lookupKey],"ERROR"),""), "")</f>
        <v/>
      </c>
      <c r="AD204" s="3" t="str">
        <f>IF($A204="ADD",IF(NOT(ISBLANK(AC204)),_xlfn.XLOOKUP(AC204,ud_area_function[lookupValue],ud_area_function[lookupKey],"ERROR"),""), "")</f>
        <v/>
      </c>
      <c r="AF204" s="3" t="str">
        <f>IF($A204="ADD",IF(NOT(ISBLANK(AE204)),_xlfn.XLOOKUP(AE204,ud_area_function[lookupValue],ud_area_function[lookupKey],"ERROR"),""), "")</f>
        <v/>
      </c>
      <c r="AH204" s="3" t="str">
        <f>IF($A204="ADD",IF(NOT(ISBLANK(AG204)),_xlfn.XLOOKUP(AG204,ud_management_objective[lookupValue],ud_management_objective[lookupKey],"ERROR"),""), "")</f>
        <v/>
      </c>
      <c r="AJ204" s="3" t="str">
        <f>IF($A204="ADD",IF(NOT(ISBLANK(AI204)),_xlfn.XLOOKUP(AI204,ud_management_type[lookupValue],ud_management_type[lookupKey],"ERROR"),""), "")</f>
        <v/>
      </c>
      <c r="AK204" s="7"/>
      <c r="AM204" s="3" t="str">
        <f>IF($A204="ADD",IF(NOT(ISBLANK(AL204)),_xlfn.XLOOKUP(AL204,ud_condition[lookupValue],ud_condition[lookupKey],"ERROR"),""), "")</f>
        <v/>
      </c>
      <c r="AO204" s="3" t="str">
        <f>IF($A204="ADD",IF(NOT(ISBLANK(AN204)),_xlfn.XLOOKUP(AN204,ud_condtion_target[lookupValue],ud_condtion_target[lookupKey],"ERROR"),""), "")</f>
        <v/>
      </c>
      <c r="AQ204" s="3" t="str">
        <f>IF($A204="ADD",IF(NOT(ISBLANK(AP204)),_xlfn.XLOOKUP(AP204,ud_condition[lookupValue],ud_condition[lookupKey],"ERROR"),""), "")</f>
        <v/>
      </c>
      <c r="AS204" s="3" t="str">
        <f>IF($A204="ADD",IF(NOT(ISBLANK(AR204)),_xlfn.XLOOKUP(AR204,ud_monitoring_participant[lookupValue],ud_monitoring_participant[lookupKey],"ERROR"),""), "")</f>
        <v/>
      </c>
      <c r="AW204" s="3" t="str">
        <f>IF($A204="ADD",IF(NOT(ISBLANK(AV204)),_xlfn.XLOOKUP(AV204,ud_biodiversity_risk_note[lookupValue],ud_biodiversity_risk_note[lookupKey],"ERROR"),""), "")</f>
        <v/>
      </c>
      <c r="AZ204" s="3" t="str">
        <f>IF($A204="ADD",IF(NOT(ISBLANK(AY204)),_xlfn.XLOOKUP(AY204,ud_pest_animal_management[lookupValue],ud_pest_animal_management[lookupKey],"ERROR"),""), "")</f>
        <v/>
      </c>
      <c r="BA204" s="8"/>
      <c r="BB204" s="4" t="str">
        <f t="shared" ca="1" si="21"/>
        <v/>
      </c>
      <c r="BD204" s="3" t="str">
        <f>IF($A204="ADD",IF(NOT(ISBLANK(BC204)),_xlfn.XLOOKUP(BC204,ud_managed_by[lookupValue],ud_managed_by[lookupKey],"ERROR"),""), "")</f>
        <v/>
      </c>
      <c r="BE204" s="9"/>
      <c r="BF204" s="3" t="str">
        <f t="shared" si="22"/>
        <v/>
      </c>
      <c r="BG204" s="3" t="str">
        <f>IF($A204="","",IF((AND($A204="ADD",OR(BF204="",BF204="Excellent"))),"1",(_xlfn.XLOOKUP(BF204,condition[lookupValue],condition[lookupKey],""))))</f>
        <v/>
      </c>
      <c r="BH204" s="8" t="str">
        <f t="shared" si="23"/>
        <v/>
      </c>
      <c r="BI204" s="7"/>
    </row>
    <row r="205" spans="2:6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18"/>
        <v/>
      </c>
      <c r="O205" s="4"/>
      <c r="Q205" s="3" t="str">
        <f>IF($A205="ADD",IF(NOT(ISBLANK(P205)),_xlfn.XLOOKUP(P205,len_adjust_rsn[lookupValue],len_adjust_rsn[lookupKey],"ERROR"),""), "")</f>
        <v/>
      </c>
      <c r="R205" s="6" t="str">
        <f t="shared" si="19"/>
        <v/>
      </c>
      <c r="S205" s="6"/>
      <c r="T205" s="6" t="str">
        <f t="shared" si="20"/>
        <v/>
      </c>
      <c r="U205" s="7"/>
      <c r="V205" s="7"/>
      <c r="X205" s="3" t="str">
        <f>IF($A205="ADD",IF(NOT(ISBLANK(W205)),_xlfn.XLOOKUP(W205,ud_buffer_type[lookupValue],ud_buffer_type[lookupKey],"ERROR"),""), "")</f>
        <v/>
      </c>
      <c r="Z205" s="3" t="str">
        <f>IF($A205="ADD",IF(NOT(ISBLANK(Y205)),_xlfn.XLOOKUP(Y205,ud_biodiversity_site_type[lookupValue],ud_biodiversity_site_type[lookupKey],"ERROR"),""), "")</f>
        <v/>
      </c>
      <c r="AB205" s="3" t="str">
        <f>IF($A205="ADD",IF(NOT(ISBLANK(AA205)),_xlfn.XLOOKUP(AA205,ud_vegetation[lookupValue],ud_vegetation[lookupKey],"ERROR"),""), "")</f>
        <v/>
      </c>
      <c r="AD205" s="3" t="str">
        <f>IF($A205="ADD",IF(NOT(ISBLANK(AC205)),_xlfn.XLOOKUP(AC205,ud_area_function[lookupValue],ud_area_function[lookupKey],"ERROR"),""), "")</f>
        <v/>
      </c>
      <c r="AF205" s="3" t="str">
        <f>IF($A205="ADD",IF(NOT(ISBLANK(AE205)),_xlfn.XLOOKUP(AE205,ud_area_function[lookupValue],ud_area_function[lookupKey],"ERROR"),""), "")</f>
        <v/>
      </c>
      <c r="AH205" s="3" t="str">
        <f>IF($A205="ADD",IF(NOT(ISBLANK(AG205)),_xlfn.XLOOKUP(AG205,ud_management_objective[lookupValue],ud_management_objective[lookupKey],"ERROR"),""), "")</f>
        <v/>
      </c>
      <c r="AJ205" s="3" t="str">
        <f>IF($A205="ADD",IF(NOT(ISBLANK(AI205)),_xlfn.XLOOKUP(AI205,ud_management_type[lookupValue],ud_management_type[lookupKey],"ERROR"),""), "")</f>
        <v/>
      </c>
      <c r="AK205" s="7"/>
      <c r="AM205" s="3" t="str">
        <f>IF($A205="ADD",IF(NOT(ISBLANK(AL205)),_xlfn.XLOOKUP(AL205,ud_condition[lookupValue],ud_condition[lookupKey],"ERROR"),""), "")</f>
        <v/>
      </c>
      <c r="AO205" s="3" t="str">
        <f>IF($A205="ADD",IF(NOT(ISBLANK(AN205)),_xlfn.XLOOKUP(AN205,ud_condtion_target[lookupValue],ud_condtion_target[lookupKey],"ERROR"),""), "")</f>
        <v/>
      </c>
      <c r="AQ205" s="3" t="str">
        <f>IF($A205="ADD",IF(NOT(ISBLANK(AP205)),_xlfn.XLOOKUP(AP205,ud_condition[lookupValue],ud_condition[lookupKey],"ERROR"),""), "")</f>
        <v/>
      </c>
      <c r="AS205" s="3" t="str">
        <f>IF($A205="ADD",IF(NOT(ISBLANK(AR205)),_xlfn.XLOOKUP(AR205,ud_monitoring_participant[lookupValue],ud_monitoring_participant[lookupKey],"ERROR"),""), "")</f>
        <v/>
      </c>
      <c r="AW205" s="3" t="str">
        <f>IF($A205="ADD",IF(NOT(ISBLANK(AV205)),_xlfn.XLOOKUP(AV205,ud_biodiversity_risk_note[lookupValue],ud_biodiversity_risk_note[lookupKey],"ERROR"),""), "")</f>
        <v/>
      </c>
      <c r="AZ205" s="3" t="str">
        <f>IF($A205="ADD",IF(NOT(ISBLANK(AY205)),_xlfn.XLOOKUP(AY205,ud_pest_animal_management[lookupValue],ud_pest_animal_management[lookupKey],"ERROR"),""), "")</f>
        <v/>
      </c>
      <c r="BA205" s="8"/>
      <c r="BB205" s="4" t="str">
        <f t="shared" ca="1" si="21"/>
        <v/>
      </c>
      <c r="BD205" s="3" t="str">
        <f>IF($A205="ADD",IF(NOT(ISBLANK(BC205)),_xlfn.XLOOKUP(BC205,ud_managed_by[lookupValue],ud_managed_by[lookupKey],"ERROR"),""), "")</f>
        <v/>
      </c>
      <c r="BE205" s="9"/>
      <c r="BF205" s="3" t="str">
        <f t="shared" si="22"/>
        <v/>
      </c>
      <c r="BG205" s="3" t="str">
        <f>IF($A205="","",IF((AND($A205="ADD",OR(BF205="",BF205="Excellent"))),"1",(_xlfn.XLOOKUP(BF205,condition[lookupValue],condition[lookupKey],""))))</f>
        <v/>
      </c>
      <c r="BH205" s="8" t="str">
        <f t="shared" si="23"/>
        <v/>
      </c>
      <c r="BI205" s="7"/>
    </row>
    <row r="206" spans="2:6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18"/>
        <v/>
      </c>
      <c r="O206" s="4"/>
      <c r="Q206" s="3" t="str">
        <f>IF($A206="ADD",IF(NOT(ISBLANK(P206)),_xlfn.XLOOKUP(P206,len_adjust_rsn[lookupValue],len_adjust_rsn[lookupKey],"ERROR"),""), "")</f>
        <v/>
      </c>
      <c r="R206" s="6" t="str">
        <f t="shared" si="19"/>
        <v/>
      </c>
      <c r="S206" s="6"/>
      <c r="T206" s="6" t="str">
        <f t="shared" si="20"/>
        <v/>
      </c>
      <c r="U206" s="7"/>
      <c r="V206" s="7"/>
      <c r="X206" s="3" t="str">
        <f>IF($A206="ADD",IF(NOT(ISBLANK(W206)),_xlfn.XLOOKUP(W206,ud_buffer_type[lookupValue],ud_buffer_type[lookupKey],"ERROR"),""), "")</f>
        <v/>
      </c>
      <c r="Z206" s="3" t="str">
        <f>IF($A206="ADD",IF(NOT(ISBLANK(Y206)),_xlfn.XLOOKUP(Y206,ud_biodiversity_site_type[lookupValue],ud_biodiversity_site_type[lookupKey],"ERROR"),""), "")</f>
        <v/>
      </c>
      <c r="AB206" s="3" t="str">
        <f>IF($A206="ADD",IF(NOT(ISBLANK(AA206)),_xlfn.XLOOKUP(AA206,ud_vegetation[lookupValue],ud_vegetation[lookupKey],"ERROR"),""), "")</f>
        <v/>
      </c>
      <c r="AD206" s="3" t="str">
        <f>IF($A206="ADD",IF(NOT(ISBLANK(AC206)),_xlfn.XLOOKUP(AC206,ud_area_function[lookupValue],ud_area_function[lookupKey],"ERROR"),""), "")</f>
        <v/>
      </c>
      <c r="AF206" s="3" t="str">
        <f>IF($A206="ADD",IF(NOT(ISBLANK(AE206)),_xlfn.XLOOKUP(AE206,ud_area_function[lookupValue],ud_area_function[lookupKey],"ERROR"),""), "")</f>
        <v/>
      </c>
      <c r="AH206" s="3" t="str">
        <f>IF($A206="ADD",IF(NOT(ISBLANK(AG206)),_xlfn.XLOOKUP(AG206,ud_management_objective[lookupValue],ud_management_objective[lookupKey],"ERROR"),""), "")</f>
        <v/>
      </c>
      <c r="AJ206" s="3" t="str">
        <f>IF($A206="ADD",IF(NOT(ISBLANK(AI206)),_xlfn.XLOOKUP(AI206,ud_management_type[lookupValue],ud_management_type[lookupKey],"ERROR"),""), "")</f>
        <v/>
      </c>
      <c r="AK206" s="7"/>
      <c r="AM206" s="3" t="str">
        <f>IF($A206="ADD",IF(NOT(ISBLANK(AL206)),_xlfn.XLOOKUP(AL206,ud_condition[lookupValue],ud_condition[lookupKey],"ERROR"),""), "")</f>
        <v/>
      </c>
      <c r="AO206" s="3" t="str">
        <f>IF($A206="ADD",IF(NOT(ISBLANK(AN206)),_xlfn.XLOOKUP(AN206,ud_condtion_target[lookupValue],ud_condtion_target[lookupKey],"ERROR"),""), "")</f>
        <v/>
      </c>
      <c r="AQ206" s="3" t="str">
        <f>IF($A206="ADD",IF(NOT(ISBLANK(AP206)),_xlfn.XLOOKUP(AP206,ud_condition[lookupValue],ud_condition[lookupKey],"ERROR"),""), "")</f>
        <v/>
      </c>
      <c r="AS206" s="3" t="str">
        <f>IF($A206="ADD",IF(NOT(ISBLANK(AR206)),_xlfn.XLOOKUP(AR206,ud_monitoring_participant[lookupValue],ud_monitoring_participant[lookupKey],"ERROR"),""), "")</f>
        <v/>
      </c>
      <c r="AW206" s="3" t="str">
        <f>IF($A206="ADD",IF(NOT(ISBLANK(AV206)),_xlfn.XLOOKUP(AV206,ud_biodiversity_risk_note[lookupValue],ud_biodiversity_risk_note[lookupKey],"ERROR"),""), "")</f>
        <v/>
      </c>
      <c r="AZ206" s="3" t="str">
        <f>IF($A206="ADD",IF(NOT(ISBLANK(AY206)),_xlfn.XLOOKUP(AY206,ud_pest_animal_management[lookupValue],ud_pest_animal_management[lookupKey],"ERROR"),""), "")</f>
        <v/>
      </c>
      <c r="BA206" s="8"/>
      <c r="BB206" s="4" t="str">
        <f t="shared" ca="1" si="21"/>
        <v/>
      </c>
      <c r="BD206" s="3" t="str">
        <f>IF($A206="ADD",IF(NOT(ISBLANK(BC206)),_xlfn.XLOOKUP(BC206,ud_managed_by[lookupValue],ud_managed_by[lookupKey],"ERROR"),""), "")</f>
        <v/>
      </c>
      <c r="BE206" s="9"/>
      <c r="BF206" s="3" t="str">
        <f t="shared" si="22"/>
        <v/>
      </c>
      <c r="BG206" s="3" t="str">
        <f>IF($A206="","",IF((AND($A206="ADD",OR(BF206="",BF206="Excellent"))),"1",(_xlfn.XLOOKUP(BF206,condition[lookupValue],condition[lookupKey],""))))</f>
        <v/>
      </c>
      <c r="BH206" s="8" t="str">
        <f t="shared" si="23"/>
        <v/>
      </c>
      <c r="BI206" s="7"/>
    </row>
    <row r="207" spans="2:6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18"/>
        <v/>
      </c>
      <c r="O207" s="4"/>
      <c r="Q207" s="3" t="str">
        <f>IF($A207="ADD",IF(NOT(ISBLANK(P207)),_xlfn.XLOOKUP(P207,len_adjust_rsn[lookupValue],len_adjust_rsn[lookupKey],"ERROR"),""), "")</f>
        <v/>
      </c>
      <c r="R207" s="6" t="str">
        <f t="shared" si="19"/>
        <v/>
      </c>
      <c r="S207" s="6"/>
      <c r="T207" s="6" t="str">
        <f t="shared" si="20"/>
        <v/>
      </c>
      <c r="U207" s="7"/>
      <c r="V207" s="7"/>
      <c r="X207" s="3" t="str">
        <f>IF($A207="ADD",IF(NOT(ISBLANK(W207)),_xlfn.XLOOKUP(W207,ud_buffer_type[lookupValue],ud_buffer_type[lookupKey],"ERROR"),""), "")</f>
        <v/>
      </c>
      <c r="Z207" s="3" t="str">
        <f>IF($A207="ADD",IF(NOT(ISBLANK(Y207)),_xlfn.XLOOKUP(Y207,ud_biodiversity_site_type[lookupValue],ud_biodiversity_site_type[lookupKey],"ERROR"),""), "")</f>
        <v/>
      </c>
      <c r="AB207" s="3" t="str">
        <f>IF($A207="ADD",IF(NOT(ISBLANK(AA207)),_xlfn.XLOOKUP(AA207,ud_vegetation[lookupValue],ud_vegetation[lookupKey],"ERROR"),""), "")</f>
        <v/>
      </c>
      <c r="AD207" s="3" t="str">
        <f>IF($A207="ADD",IF(NOT(ISBLANK(AC207)),_xlfn.XLOOKUP(AC207,ud_area_function[lookupValue],ud_area_function[lookupKey],"ERROR"),""), "")</f>
        <v/>
      </c>
      <c r="AF207" s="3" t="str">
        <f>IF($A207="ADD",IF(NOT(ISBLANK(AE207)),_xlfn.XLOOKUP(AE207,ud_area_function[lookupValue],ud_area_function[lookupKey],"ERROR"),""), "")</f>
        <v/>
      </c>
      <c r="AH207" s="3" t="str">
        <f>IF($A207="ADD",IF(NOT(ISBLANK(AG207)),_xlfn.XLOOKUP(AG207,ud_management_objective[lookupValue],ud_management_objective[lookupKey],"ERROR"),""), "")</f>
        <v/>
      </c>
      <c r="AJ207" s="3" t="str">
        <f>IF($A207="ADD",IF(NOT(ISBLANK(AI207)),_xlfn.XLOOKUP(AI207,ud_management_type[lookupValue],ud_management_type[lookupKey],"ERROR"),""), "")</f>
        <v/>
      </c>
      <c r="AK207" s="7"/>
      <c r="AM207" s="3" t="str">
        <f>IF($A207="ADD",IF(NOT(ISBLANK(AL207)),_xlfn.XLOOKUP(AL207,ud_condition[lookupValue],ud_condition[lookupKey],"ERROR"),""), "")</f>
        <v/>
      </c>
      <c r="AO207" s="3" t="str">
        <f>IF($A207="ADD",IF(NOT(ISBLANK(AN207)),_xlfn.XLOOKUP(AN207,ud_condtion_target[lookupValue],ud_condtion_target[lookupKey],"ERROR"),""), "")</f>
        <v/>
      </c>
      <c r="AQ207" s="3" t="str">
        <f>IF($A207="ADD",IF(NOT(ISBLANK(AP207)),_xlfn.XLOOKUP(AP207,ud_condition[lookupValue],ud_condition[lookupKey],"ERROR"),""), "")</f>
        <v/>
      </c>
      <c r="AS207" s="3" t="str">
        <f>IF($A207="ADD",IF(NOT(ISBLANK(AR207)),_xlfn.XLOOKUP(AR207,ud_monitoring_participant[lookupValue],ud_monitoring_participant[lookupKey],"ERROR"),""), "")</f>
        <v/>
      </c>
      <c r="AW207" s="3" t="str">
        <f>IF($A207="ADD",IF(NOT(ISBLANK(AV207)),_xlfn.XLOOKUP(AV207,ud_biodiversity_risk_note[lookupValue],ud_biodiversity_risk_note[lookupKey],"ERROR"),""), "")</f>
        <v/>
      </c>
      <c r="AZ207" s="3" t="str">
        <f>IF($A207="ADD",IF(NOT(ISBLANK(AY207)),_xlfn.XLOOKUP(AY207,ud_pest_animal_management[lookupValue],ud_pest_animal_management[lookupKey],"ERROR"),""), "")</f>
        <v/>
      </c>
      <c r="BA207" s="8"/>
      <c r="BB207" s="4" t="str">
        <f t="shared" ca="1" si="21"/>
        <v/>
      </c>
      <c r="BD207" s="3" t="str">
        <f>IF($A207="ADD",IF(NOT(ISBLANK(BC207)),_xlfn.XLOOKUP(BC207,ud_managed_by[lookupValue],ud_managed_by[lookupKey],"ERROR"),""), "")</f>
        <v/>
      </c>
      <c r="BE207" s="9"/>
      <c r="BF207" s="3" t="str">
        <f t="shared" si="22"/>
        <v/>
      </c>
      <c r="BG207" s="3" t="str">
        <f>IF($A207="","",IF((AND($A207="ADD",OR(BF207="",BF207="Excellent"))),"1",(_xlfn.XLOOKUP(BF207,condition[lookupValue],condition[lookupKey],""))))</f>
        <v/>
      </c>
      <c r="BH207" s="8" t="str">
        <f t="shared" si="23"/>
        <v/>
      </c>
      <c r="BI207" s="7"/>
    </row>
    <row r="208" spans="2:6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18"/>
        <v/>
      </c>
      <c r="O208" s="4"/>
      <c r="Q208" s="3" t="str">
        <f>IF($A208="ADD",IF(NOT(ISBLANK(P208)),_xlfn.XLOOKUP(P208,len_adjust_rsn[lookupValue],len_adjust_rsn[lookupKey],"ERROR"),""), "")</f>
        <v/>
      </c>
      <c r="R208" s="6" t="str">
        <f t="shared" si="19"/>
        <v/>
      </c>
      <c r="S208" s="6"/>
      <c r="T208" s="6" t="str">
        <f t="shared" si="20"/>
        <v/>
      </c>
      <c r="U208" s="7"/>
      <c r="V208" s="7"/>
      <c r="X208" s="3" t="str">
        <f>IF($A208="ADD",IF(NOT(ISBLANK(W208)),_xlfn.XLOOKUP(W208,ud_buffer_type[lookupValue],ud_buffer_type[lookupKey],"ERROR"),""), "")</f>
        <v/>
      </c>
      <c r="Z208" s="3" t="str">
        <f>IF($A208="ADD",IF(NOT(ISBLANK(Y208)),_xlfn.XLOOKUP(Y208,ud_biodiversity_site_type[lookupValue],ud_biodiversity_site_type[lookupKey],"ERROR"),""), "")</f>
        <v/>
      </c>
      <c r="AB208" s="3" t="str">
        <f>IF($A208="ADD",IF(NOT(ISBLANK(AA208)),_xlfn.XLOOKUP(AA208,ud_vegetation[lookupValue],ud_vegetation[lookupKey],"ERROR"),""), "")</f>
        <v/>
      </c>
      <c r="AD208" s="3" t="str">
        <f>IF($A208="ADD",IF(NOT(ISBLANK(AC208)),_xlfn.XLOOKUP(AC208,ud_area_function[lookupValue],ud_area_function[lookupKey],"ERROR"),""), "")</f>
        <v/>
      </c>
      <c r="AF208" s="3" t="str">
        <f>IF($A208="ADD",IF(NOT(ISBLANK(AE208)),_xlfn.XLOOKUP(AE208,ud_area_function[lookupValue],ud_area_function[lookupKey],"ERROR"),""), "")</f>
        <v/>
      </c>
      <c r="AH208" s="3" t="str">
        <f>IF($A208="ADD",IF(NOT(ISBLANK(AG208)),_xlfn.XLOOKUP(AG208,ud_management_objective[lookupValue],ud_management_objective[lookupKey],"ERROR"),""), "")</f>
        <v/>
      </c>
      <c r="AJ208" s="3" t="str">
        <f>IF($A208="ADD",IF(NOT(ISBLANK(AI208)),_xlfn.XLOOKUP(AI208,ud_management_type[lookupValue],ud_management_type[lookupKey],"ERROR"),""), "")</f>
        <v/>
      </c>
      <c r="AK208" s="7"/>
      <c r="AM208" s="3" t="str">
        <f>IF($A208="ADD",IF(NOT(ISBLANK(AL208)),_xlfn.XLOOKUP(AL208,ud_condition[lookupValue],ud_condition[lookupKey],"ERROR"),""), "")</f>
        <v/>
      </c>
      <c r="AO208" s="3" t="str">
        <f>IF($A208="ADD",IF(NOT(ISBLANK(AN208)),_xlfn.XLOOKUP(AN208,ud_condtion_target[lookupValue],ud_condtion_target[lookupKey],"ERROR"),""), "")</f>
        <v/>
      </c>
      <c r="AQ208" s="3" t="str">
        <f>IF($A208="ADD",IF(NOT(ISBLANK(AP208)),_xlfn.XLOOKUP(AP208,ud_condition[lookupValue],ud_condition[lookupKey],"ERROR"),""), "")</f>
        <v/>
      </c>
      <c r="AS208" s="3" t="str">
        <f>IF($A208="ADD",IF(NOT(ISBLANK(AR208)),_xlfn.XLOOKUP(AR208,ud_monitoring_participant[lookupValue],ud_monitoring_participant[lookupKey],"ERROR"),""), "")</f>
        <v/>
      </c>
      <c r="AW208" s="3" t="str">
        <f>IF($A208="ADD",IF(NOT(ISBLANK(AV208)),_xlfn.XLOOKUP(AV208,ud_biodiversity_risk_note[lookupValue],ud_biodiversity_risk_note[lookupKey],"ERROR"),""), "")</f>
        <v/>
      </c>
      <c r="AZ208" s="3" t="str">
        <f>IF($A208="ADD",IF(NOT(ISBLANK(AY208)),_xlfn.XLOOKUP(AY208,ud_pest_animal_management[lookupValue],ud_pest_animal_management[lookupKey],"ERROR"),""), "")</f>
        <v/>
      </c>
      <c r="BA208" s="8"/>
      <c r="BB208" s="4" t="str">
        <f t="shared" ca="1" si="21"/>
        <v/>
      </c>
      <c r="BD208" s="3" t="str">
        <f>IF($A208="ADD",IF(NOT(ISBLANK(BC208)),_xlfn.XLOOKUP(BC208,ud_managed_by[lookupValue],ud_managed_by[lookupKey],"ERROR"),""), "")</f>
        <v/>
      </c>
      <c r="BE208" s="9"/>
      <c r="BF208" s="3" t="str">
        <f t="shared" si="22"/>
        <v/>
      </c>
      <c r="BG208" s="3" t="str">
        <f>IF($A208="","",IF((AND($A208="ADD",OR(BF208="",BF208="Excellent"))),"1",(_xlfn.XLOOKUP(BF208,condition[lookupValue],condition[lookupKey],""))))</f>
        <v/>
      </c>
      <c r="BH208" s="8" t="str">
        <f t="shared" si="23"/>
        <v/>
      </c>
      <c r="BI208" s="7"/>
    </row>
    <row r="209" spans="2:6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18"/>
        <v/>
      </c>
      <c r="O209" s="4"/>
      <c r="Q209" s="3" t="str">
        <f>IF($A209="ADD",IF(NOT(ISBLANK(P209)),_xlfn.XLOOKUP(P209,len_adjust_rsn[lookupValue],len_adjust_rsn[lookupKey],"ERROR"),""), "")</f>
        <v/>
      </c>
      <c r="R209" s="6" t="str">
        <f t="shared" si="19"/>
        <v/>
      </c>
      <c r="S209" s="6"/>
      <c r="T209" s="6" t="str">
        <f t="shared" si="20"/>
        <v/>
      </c>
      <c r="U209" s="7"/>
      <c r="V209" s="7"/>
      <c r="X209" s="3" t="str">
        <f>IF($A209="ADD",IF(NOT(ISBLANK(W209)),_xlfn.XLOOKUP(W209,ud_buffer_type[lookupValue],ud_buffer_type[lookupKey],"ERROR"),""), "")</f>
        <v/>
      </c>
      <c r="Z209" s="3" t="str">
        <f>IF($A209="ADD",IF(NOT(ISBLANK(Y209)),_xlfn.XLOOKUP(Y209,ud_biodiversity_site_type[lookupValue],ud_biodiversity_site_type[lookupKey],"ERROR"),""), "")</f>
        <v/>
      </c>
      <c r="AB209" s="3" t="str">
        <f>IF($A209="ADD",IF(NOT(ISBLANK(AA209)),_xlfn.XLOOKUP(AA209,ud_vegetation[lookupValue],ud_vegetation[lookupKey],"ERROR"),""), "")</f>
        <v/>
      </c>
      <c r="AD209" s="3" t="str">
        <f>IF($A209="ADD",IF(NOT(ISBLANK(AC209)),_xlfn.XLOOKUP(AC209,ud_area_function[lookupValue],ud_area_function[lookupKey],"ERROR"),""), "")</f>
        <v/>
      </c>
      <c r="AF209" s="3" t="str">
        <f>IF($A209="ADD",IF(NOT(ISBLANK(AE209)),_xlfn.XLOOKUP(AE209,ud_area_function[lookupValue],ud_area_function[lookupKey],"ERROR"),""), "")</f>
        <v/>
      </c>
      <c r="AH209" s="3" t="str">
        <f>IF($A209="ADD",IF(NOT(ISBLANK(AG209)),_xlfn.XLOOKUP(AG209,ud_management_objective[lookupValue],ud_management_objective[lookupKey],"ERROR"),""), "")</f>
        <v/>
      </c>
      <c r="AJ209" s="3" t="str">
        <f>IF($A209="ADD",IF(NOT(ISBLANK(AI209)),_xlfn.XLOOKUP(AI209,ud_management_type[lookupValue],ud_management_type[lookupKey],"ERROR"),""), "")</f>
        <v/>
      </c>
      <c r="AK209" s="7"/>
      <c r="AM209" s="3" t="str">
        <f>IF($A209="ADD",IF(NOT(ISBLANK(AL209)),_xlfn.XLOOKUP(AL209,ud_condition[lookupValue],ud_condition[lookupKey],"ERROR"),""), "")</f>
        <v/>
      </c>
      <c r="AO209" s="3" t="str">
        <f>IF($A209="ADD",IF(NOT(ISBLANK(AN209)),_xlfn.XLOOKUP(AN209,ud_condtion_target[lookupValue],ud_condtion_target[lookupKey],"ERROR"),""), "")</f>
        <v/>
      </c>
      <c r="AQ209" s="3" t="str">
        <f>IF($A209="ADD",IF(NOT(ISBLANK(AP209)),_xlfn.XLOOKUP(AP209,ud_condition[lookupValue],ud_condition[lookupKey],"ERROR"),""), "")</f>
        <v/>
      </c>
      <c r="AS209" s="3" t="str">
        <f>IF($A209="ADD",IF(NOT(ISBLANK(AR209)),_xlfn.XLOOKUP(AR209,ud_monitoring_participant[lookupValue],ud_monitoring_participant[lookupKey],"ERROR"),""), "")</f>
        <v/>
      </c>
      <c r="AW209" s="3" t="str">
        <f>IF($A209="ADD",IF(NOT(ISBLANK(AV209)),_xlfn.XLOOKUP(AV209,ud_biodiversity_risk_note[lookupValue],ud_biodiversity_risk_note[lookupKey],"ERROR"),""), "")</f>
        <v/>
      </c>
      <c r="AZ209" s="3" t="str">
        <f>IF($A209="ADD",IF(NOT(ISBLANK(AY209)),_xlfn.XLOOKUP(AY209,ud_pest_animal_management[lookupValue],ud_pest_animal_management[lookupKey],"ERROR"),""), "")</f>
        <v/>
      </c>
      <c r="BA209" s="8"/>
      <c r="BB209" s="4" t="str">
        <f t="shared" ca="1" si="21"/>
        <v/>
      </c>
      <c r="BD209" s="3" t="str">
        <f>IF($A209="ADD",IF(NOT(ISBLANK(BC209)),_xlfn.XLOOKUP(BC209,ud_managed_by[lookupValue],ud_managed_by[lookupKey],"ERROR"),""), "")</f>
        <v/>
      </c>
      <c r="BE209" s="9"/>
      <c r="BF209" s="3" t="str">
        <f t="shared" si="22"/>
        <v/>
      </c>
      <c r="BG209" s="3" t="str">
        <f>IF($A209="","",IF((AND($A209="ADD",OR(BF209="",BF209="Excellent"))),"1",(_xlfn.XLOOKUP(BF209,condition[lookupValue],condition[lookupKey],""))))</f>
        <v/>
      </c>
      <c r="BH209" s="8" t="str">
        <f t="shared" si="23"/>
        <v/>
      </c>
      <c r="BI209" s="7"/>
    </row>
    <row r="210" spans="2:6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18"/>
        <v/>
      </c>
      <c r="O210" s="4"/>
      <c r="Q210" s="3" t="str">
        <f>IF($A210="ADD",IF(NOT(ISBLANK(P210)),_xlfn.XLOOKUP(P210,len_adjust_rsn[lookupValue],len_adjust_rsn[lookupKey],"ERROR"),""), "")</f>
        <v/>
      </c>
      <c r="R210" s="6" t="str">
        <f t="shared" si="19"/>
        <v/>
      </c>
      <c r="S210" s="6"/>
      <c r="T210" s="6" t="str">
        <f t="shared" si="20"/>
        <v/>
      </c>
      <c r="U210" s="7"/>
      <c r="V210" s="7"/>
      <c r="X210" s="3" t="str">
        <f>IF($A210="ADD",IF(NOT(ISBLANK(W210)),_xlfn.XLOOKUP(W210,ud_buffer_type[lookupValue],ud_buffer_type[lookupKey],"ERROR"),""), "")</f>
        <v/>
      </c>
      <c r="Z210" s="3" t="str">
        <f>IF($A210="ADD",IF(NOT(ISBLANK(Y210)),_xlfn.XLOOKUP(Y210,ud_biodiversity_site_type[lookupValue],ud_biodiversity_site_type[lookupKey],"ERROR"),""), "")</f>
        <v/>
      </c>
      <c r="AB210" s="3" t="str">
        <f>IF($A210="ADD",IF(NOT(ISBLANK(AA210)),_xlfn.XLOOKUP(AA210,ud_vegetation[lookupValue],ud_vegetation[lookupKey],"ERROR"),""), "")</f>
        <v/>
      </c>
      <c r="AD210" s="3" t="str">
        <f>IF($A210="ADD",IF(NOT(ISBLANK(AC210)),_xlfn.XLOOKUP(AC210,ud_area_function[lookupValue],ud_area_function[lookupKey],"ERROR"),""), "")</f>
        <v/>
      </c>
      <c r="AF210" s="3" t="str">
        <f>IF($A210="ADD",IF(NOT(ISBLANK(AE210)),_xlfn.XLOOKUP(AE210,ud_area_function[lookupValue],ud_area_function[lookupKey],"ERROR"),""), "")</f>
        <v/>
      </c>
      <c r="AH210" s="3" t="str">
        <f>IF($A210="ADD",IF(NOT(ISBLANK(AG210)),_xlfn.XLOOKUP(AG210,ud_management_objective[lookupValue],ud_management_objective[lookupKey],"ERROR"),""), "")</f>
        <v/>
      </c>
      <c r="AJ210" s="3" t="str">
        <f>IF($A210="ADD",IF(NOT(ISBLANK(AI210)),_xlfn.XLOOKUP(AI210,ud_management_type[lookupValue],ud_management_type[lookupKey],"ERROR"),""), "")</f>
        <v/>
      </c>
      <c r="AK210" s="7"/>
      <c r="AM210" s="3" t="str">
        <f>IF($A210="ADD",IF(NOT(ISBLANK(AL210)),_xlfn.XLOOKUP(AL210,ud_condition[lookupValue],ud_condition[lookupKey],"ERROR"),""), "")</f>
        <v/>
      </c>
      <c r="AO210" s="3" t="str">
        <f>IF($A210="ADD",IF(NOT(ISBLANK(AN210)),_xlfn.XLOOKUP(AN210,ud_condtion_target[lookupValue],ud_condtion_target[lookupKey],"ERROR"),""), "")</f>
        <v/>
      </c>
      <c r="AQ210" s="3" t="str">
        <f>IF($A210="ADD",IF(NOT(ISBLANK(AP210)),_xlfn.XLOOKUP(AP210,ud_condition[lookupValue],ud_condition[lookupKey],"ERROR"),""), "")</f>
        <v/>
      </c>
      <c r="AS210" s="3" t="str">
        <f>IF($A210="ADD",IF(NOT(ISBLANK(AR210)),_xlfn.XLOOKUP(AR210,ud_monitoring_participant[lookupValue],ud_monitoring_participant[lookupKey],"ERROR"),""), "")</f>
        <v/>
      </c>
      <c r="AW210" s="3" t="str">
        <f>IF($A210="ADD",IF(NOT(ISBLANK(AV210)),_xlfn.XLOOKUP(AV210,ud_biodiversity_risk_note[lookupValue],ud_biodiversity_risk_note[lookupKey],"ERROR"),""), "")</f>
        <v/>
      </c>
      <c r="AZ210" s="3" t="str">
        <f>IF($A210="ADD",IF(NOT(ISBLANK(AY210)),_xlfn.XLOOKUP(AY210,ud_pest_animal_management[lookupValue],ud_pest_animal_management[lookupKey],"ERROR"),""), "")</f>
        <v/>
      </c>
      <c r="BA210" s="8"/>
      <c r="BB210" s="4" t="str">
        <f t="shared" ca="1" si="21"/>
        <v/>
      </c>
      <c r="BD210" s="3" t="str">
        <f>IF($A210="ADD",IF(NOT(ISBLANK(BC210)),_xlfn.XLOOKUP(BC210,ud_managed_by[lookupValue],ud_managed_by[lookupKey],"ERROR"),""), "")</f>
        <v/>
      </c>
      <c r="BE210" s="9"/>
      <c r="BF210" s="3" t="str">
        <f t="shared" si="22"/>
        <v/>
      </c>
      <c r="BG210" s="3" t="str">
        <f>IF($A210="","",IF((AND($A210="ADD",OR(BF210="",BF210="Excellent"))),"1",(_xlfn.XLOOKUP(BF210,condition[lookupValue],condition[lookupKey],""))))</f>
        <v/>
      </c>
      <c r="BH210" s="8" t="str">
        <f t="shared" si="23"/>
        <v/>
      </c>
      <c r="BI210" s="7"/>
    </row>
    <row r="211" spans="2:6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18"/>
        <v/>
      </c>
      <c r="O211" s="4"/>
      <c r="Q211" s="3" t="str">
        <f>IF($A211="ADD",IF(NOT(ISBLANK(P211)),_xlfn.XLOOKUP(P211,len_adjust_rsn[lookupValue],len_adjust_rsn[lookupKey],"ERROR"),""), "")</f>
        <v/>
      </c>
      <c r="R211" s="6" t="str">
        <f t="shared" si="19"/>
        <v/>
      </c>
      <c r="S211" s="6"/>
      <c r="T211" s="6" t="str">
        <f t="shared" si="20"/>
        <v/>
      </c>
      <c r="U211" s="7"/>
      <c r="V211" s="7"/>
      <c r="X211" s="3" t="str">
        <f>IF($A211="ADD",IF(NOT(ISBLANK(W211)),_xlfn.XLOOKUP(W211,ud_buffer_type[lookupValue],ud_buffer_type[lookupKey],"ERROR"),""), "")</f>
        <v/>
      </c>
      <c r="Z211" s="3" t="str">
        <f>IF($A211="ADD",IF(NOT(ISBLANK(Y211)),_xlfn.XLOOKUP(Y211,ud_biodiversity_site_type[lookupValue],ud_biodiversity_site_type[lookupKey],"ERROR"),""), "")</f>
        <v/>
      </c>
      <c r="AB211" s="3" t="str">
        <f>IF($A211="ADD",IF(NOT(ISBLANK(AA211)),_xlfn.XLOOKUP(AA211,ud_vegetation[lookupValue],ud_vegetation[lookupKey],"ERROR"),""), "")</f>
        <v/>
      </c>
      <c r="AD211" s="3" t="str">
        <f>IF($A211="ADD",IF(NOT(ISBLANK(AC211)),_xlfn.XLOOKUP(AC211,ud_area_function[lookupValue],ud_area_function[lookupKey],"ERROR"),""), "")</f>
        <v/>
      </c>
      <c r="AF211" s="3" t="str">
        <f>IF($A211="ADD",IF(NOT(ISBLANK(AE211)),_xlfn.XLOOKUP(AE211,ud_area_function[lookupValue],ud_area_function[lookupKey],"ERROR"),""), "")</f>
        <v/>
      </c>
      <c r="AH211" s="3" t="str">
        <f>IF($A211="ADD",IF(NOT(ISBLANK(AG211)),_xlfn.XLOOKUP(AG211,ud_management_objective[lookupValue],ud_management_objective[lookupKey],"ERROR"),""), "")</f>
        <v/>
      </c>
      <c r="AJ211" s="3" t="str">
        <f>IF($A211="ADD",IF(NOT(ISBLANK(AI211)),_xlfn.XLOOKUP(AI211,ud_management_type[lookupValue],ud_management_type[lookupKey],"ERROR"),""), "")</f>
        <v/>
      </c>
      <c r="AK211" s="7"/>
      <c r="AM211" s="3" t="str">
        <f>IF($A211="ADD",IF(NOT(ISBLANK(AL211)),_xlfn.XLOOKUP(AL211,ud_condition[lookupValue],ud_condition[lookupKey],"ERROR"),""), "")</f>
        <v/>
      </c>
      <c r="AO211" s="3" t="str">
        <f>IF($A211="ADD",IF(NOT(ISBLANK(AN211)),_xlfn.XLOOKUP(AN211,ud_condtion_target[lookupValue],ud_condtion_target[lookupKey],"ERROR"),""), "")</f>
        <v/>
      </c>
      <c r="AQ211" s="3" t="str">
        <f>IF($A211="ADD",IF(NOT(ISBLANK(AP211)),_xlfn.XLOOKUP(AP211,ud_condition[lookupValue],ud_condition[lookupKey],"ERROR"),""), "")</f>
        <v/>
      </c>
      <c r="AS211" s="3" t="str">
        <f>IF($A211="ADD",IF(NOT(ISBLANK(AR211)),_xlfn.XLOOKUP(AR211,ud_monitoring_participant[lookupValue],ud_monitoring_participant[lookupKey],"ERROR"),""), "")</f>
        <v/>
      </c>
      <c r="AW211" s="3" t="str">
        <f>IF($A211="ADD",IF(NOT(ISBLANK(AV211)),_xlfn.XLOOKUP(AV211,ud_biodiversity_risk_note[lookupValue],ud_biodiversity_risk_note[lookupKey],"ERROR"),""), "")</f>
        <v/>
      </c>
      <c r="AZ211" s="3" t="str">
        <f>IF($A211="ADD",IF(NOT(ISBLANK(AY211)),_xlfn.XLOOKUP(AY211,ud_pest_animal_management[lookupValue],ud_pest_animal_management[lookupKey],"ERROR"),""), "")</f>
        <v/>
      </c>
      <c r="BA211" s="8"/>
      <c r="BB211" s="4" t="str">
        <f t="shared" ca="1" si="21"/>
        <v/>
      </c>
      <c r="BD211" s="3" t="str">
        <f>IF($A211="ADD",IF(NOT(ISBLANK(BC211)),_xlfn.XLOOKUP(BC211,ud_managed_by[lookupValue],ud_managed_by[lookupKey],"ERROR"),""), "")</f>
        <v/>
      </c>
      <c r="BE211" s="9"/>
      <c r="BF211" s="3" t="str">
        <f t="shared" si="22"/>
        <v/>
      </c>
      <c r="BG211" s="3" t="str">
        <f>IF($A211="","",IF((AND($A211="ADD",OR(BF211="",BF211="Excellent"))),"1",(_xlfn.XLOOKUP(BF211,condition[lookupValue],condition[lookupKey],""))))</f>
        <v/>
      </c>
      <c r="BH211" s="8" t="str">
        <f t="shared" si="23"/>
        <v/>
      </c>
      <c r="BI211" s="7"/>
    </row>
    <row r="212" spans="2:6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18"/>
        <v/>
      </c>
      <c r="O212" s="4"/>
      <c r="Q212" s="3" t="str">
        <f>IF($A212="ADD",IF(NOT(ISBLANK(P212)),_xlfn.XLOOKUP(P212,len_adjust_rsn[lookupValue],len_adjust_rsn[lookupKey],"ERROR"),""), "")</f>
        <v/>
      </c>
      <c r="R212" s="6" t="str">
        <f t="shared" si="19"/>
        <v/>
      </c>
      <c r="S212" s="6"/>
      <c r="T212" s="6" t="str">
        <f t="shared" si="20"/>
        <v/>
      </c>
      <c r="U212" s="7"/>
      <c r="V212" s="7"/>
      <c r="X212" s="3" t="str">
        <f>IF($A212="ADD",IF(NOT(ISBLANK(W212)),_xlfn.XLOOKUP(W212,ud_buffer_type[lookupValue],ud_buffer_type[lookupKey],"ERROR"),""), "")</f>
        <v/>
      </c>
      <c r="Z212" s="3" t="str">
        <f>IF($A212="ADD",IF(NOT(ISBLANK(Y212)),_xlfn.XLOOKUP(Y212,ud_biodiversity_site_type[lookupValue],ud_biodiversity_site_type[lookupKey],"ERROR"),""), "")</f>
        <v/>
      </c>
      <c r="AB212" s="3" t="str">
        <f>IF($A212="ADD",IF(NOT(ISBLANK(AA212)),_xlfn.XLOOKUP(AA212,ud_vegetation[lookupValue],ud_vegetation[lookupKey],"ERROR"),""), "")</f>
        <v/>
      </c>
      <c r="AD212" s="3" t="str">
        <f>IF($A212="ADD",IF(NOT(ISBLANK(AC212)),_xlfn.XLOOKUP(AC212,ud_area_function[lookupValue],ud_area_function[lookupKey],"ERROR"),""), "")</f>
        <v/>
      </c>
      <c r="AF212" s="3" t="str">
        <f>IF($A212="ADD",IF(NOT(ISBLANK(AE212)),_xlfn.XLOOKUP(AE212,ud_area_function[lookupValue],ud_area_function[lookupKey],"ERROR"),""), "")</f>
        <v/>
      </c>
      <c r="AH212" s="3" t="str">
        <f>IF($A212="ADD",IF(NOT(ISBLANK(AG212)),_xlfn.XLOOKUP(AG212,ud_management_objective[lookupValue],ud_management_objective[lookupKey],"ERROR"),""), "")</f>
        <v/>
      </c>
      <c r="AJ212" s="3" t="str">
        <f>IF($A212="ADD",IF(NOT(ISBLANK(AI212)),_xlfn.XLOOKUP(AI212,ud_management_type[lookupValue],ud_management_type[lookupKey],"ERROR"),""), "")</f>
        <v/>
      </c>
      <c r="AK212" s="7"/>
      <c r="AM212" s="3" t="str">
        <f>IF($A212="ADD",IF(NOT(ISBLANK(AL212)),_xlfn.XLOOKUP(AL212,ud_condition[lookupValue],ud_condition[lookupKey],"ERROR"),""), "")</f>
        <v/>
      </c>
      <c r="AO212" s="3" t="str">
        <f>IF($A212="ADD",IF(NOT(ISBLANK(AN212)),_xlfn.XLOOKUP(AN212,ud_condtion_target[lookupValue],ud_condtion_target[lookupKey],"ERROR"),""), "")</f>
        <v/>
      </c>
      <c r="AQ212" s="3" t="str">
        <f>IF($A212="ADD",IF(NOT(ISBLANK(AP212)),_xlfn.XLOOKUP(AP212,ud_condition[lookupValue],ud_condition[lookupKey],"ERROR"),""), "")</f>
        <v/>
      </c>
      <c r="AS212" s="3" t="str">
        <f>IF($A212="ADD",IF(NOT(ISBLANK(AR212)),_xlfn.XLOOKUP(AR212,ud_monitoring_participant[lookupValue],ud_monitoring_participant[lookupKey],"ERROR"),""), "")</f>
        <v/>
      </c>
      <c r="AW212" s="3" t="str">
        <f>IF($A212="ADD",IF(NOT(ISBLANK(AV212)),_xlfn.XLOOKUP(AV212,ud_biodiversity_risk_note[lookupValue],ud_biodiversity_risk_note[lookupKey],"ERROR"),""), "")</f>
        <v/>
      </c>
      <c r="AZ212" s="3" t="str">
        <f>IF($A212="ADD",IF(NOT(ISBLANK(AY212)),_xlfn.XLOOKUP(AY212,ud_pest_animal_management[lookupValue],ud_pest_animal_management[lookupKey],"ERROR"),""), "")</f>
        <v/>
      </c>
      <c r="BA212" s="8"/>
      <c r="BB212" s="4" t="str">
        <f t="shared" ca="1" si="21"/>
        <v/>
      </c>
      <c r="BD212" s="3" t="str">
        <f>IF($A212="ADD",IF(NOT(ISBLANK(BC212)),_xlfn.XLOOKUP(BC212,ud_managed_by[lookupValue],ud_managed_by[lookupKey],"ERROR"),""), "")</f>
        <v/>
      </c>
      <c r="BE212" s="9"/>
      <c r="BF212" s="3" t="str">
        <f t="shared" si="22"/>
        <v/>
      </c>
      <c r="BG212" s="3" t="str">
        <f>IF($A212="","",IF((AND($A212="ADD",OR(BF212="",BF212="Excellent"))),"1",(_xlfn.XLOOKUP(BF212,condition[lookupValue],condition[lookupKey],""))))</f>
        <v/>
      </c>
      <c r="BH212" s="8" t="str">
        <f t="shared" si="23"/>
        <v/>
      </c>
      <c r="BI212" s="7"/>
    </row>
    <row r="213" spans="2:6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18"/>
        <v/>
      </c>
      <c r="O213" s="4"/>
      <c r="Q213" s="3" t="str">
        <f>IF($A213="ADD",IF(NOT(ISBLANK(P213)),_xlfn.XLOOKUP(P213,len_adjust_rsn[lookupValue],len_adjust_rsn[lookupKey],"ERROR"),""), "")</f>
        <v/>
      </c>
      <c r="R213" s="6" t="str">
        <f t="shared" si="19"/>
        <v/>
      </c>
      <c r="S213" s="6"/>
      <c r="T213" s="6" t="str">
        <f t="shared" si="20"/>
        <v/>
      </c>
      <c r="U213" s="7"/>
      <c r="V213" s="7"/>
      <c r="X213" s="3" t="str">
        <f>IF($A213="ADD",IF(NOT(ISBLANK(W213)),_xlfn.XLOOKUP(W213,ud_buffer_type[lookupValue],ud_buffer_type[lookupKey],"ERROR"),""), "")</f>
        <v/>
      </c>
      <c r="Z213" s="3" t="str">
        <f>IF($A213="ADD",IF(NOT(ISBLANK(Y213)),_xlfn.XLOOKUP(Y213,ud_biodiversity_site_type[lookupValue],ud_biodiversity_site_type[lookupKey],"ERROR"),""), "")</f>
        <v/>
      </c>
      <c r="AB213" s="3" t="str">
        <f>IF($A213="ADD",IF(NOT(ISBLANK(AA213)),_xlfn.XLOOKUP(AA213,ud_vegetation[lookupValue],ud_vegetation[lookupKey],"ERROR"),""), "")</f>
        <v/>
      </c>
      <c r="AD213" s="3" t="str">
        <f>IF($A213="ADD",IF(NOT(ISBLANK(AC213)),_xlfn.XLOOKUP(AC213,ud_area_function[lookupValue],ud_area_function[lookupKey],"ERROR"),""), "")</f>
        <v/>
      </c>
      <c r="AF213" s="3" t="str">
        <f>IF($A213="ADD",IF(NOT(ISBLANK(AE213)),_xlfn.XLOOKUP(AE213,ud_area_function[lookupValue],ud_area_function[lookupKey],"ERROR"),""), "")</f>
        <v/>
      </c>
      <c r="AH213" s="3" t="str">
        <f>IF($A213="ADD",IF(NOT(ISBLANK(AG213)),_xlfn.XLOOKUP(AG213,ud_management_objective[lookupValue],ud_management_objective[lookupKey],"ERROR"),""), "")</f>
        <v/>
      </c>
      <c r="AJ213" s="3" t="str">
        <f>IF($A213="ADD",IF(NOT(ISBLANK(AI213)),_xlfn.XLOOKUP(AI213,ud_management_type[lookupValue],ud_management_type[lookupKey],"ERROR"),""), "")</f>
        <v/>
      </c>
      <c r="AK213" s="7"/>
      <c r="AM213" s="3" t="str">
        <f>IF($A213="ADD",IF(NOT(ISBLANK(AL213)),_xlfn.XLOOKUP(AL213,ud_condition[lookupValue],ud_condition[lookupKey],"ERROR"),""), "")</f>
        <v/>
      </c>
      <c r="AO213" s="3" t="str">
        <f>IF($A213="ADD",IF(NOT(ISBLANK(AN213)),_xlfn.XLOOKUP(AN213,ud_condtion_target[lookupValue],ud_condtion_target[lookupKey],"ERROR"),""), "")</f>
        <v/>
      </c>
      <c r="AQ213" s="3" t="str">
        <f>IF($A213="ADD",IF(NOT(ISBLANK(AP213)),_xlfn.XLOOKUP(AP213,ud_condition[lookupValue],ud_condition[lookupKey],"ERROR"),""), "")</f>
        <v/>
      </c>
      <c r="AS213" s="3" t="str">
        <f>IF($A213="ADD",IF(NOT(ISBLANK(AR213)),_xlfn.XLOOKUP(AR213,ud_monitoring_participant[lookupValue],ud_monitoring_participant[lookupKey],"ERROR"),""), "")</f>
        <v/>
      </c>
      <c r="AW213" s="3" t="str">
        <f>IF($A213="ADD",IF(NOT(ISBLANK(AV213)),_xlfn.XLOOKUP(AV213,ud_biodiversity_risk_note[lookupValue],ud_biodiversity_risk_note[lookupKey],"ERROR"),""), "")</f>
        <v/>
      </c>
      <c r="AZ213" s="3" t="str">
        <f>IF($A213="ADD",IF(NOT(ISBLANK(AY213)),_xlfn.XLOOKUP(AY213,ud_pest_animal_management[lookupValue],ud_pest_animal_management[lookupKey],"ERROR"),""), "")</f>
        <v/>
      </c>
      <c r="BA213" s="8"/>
      <c r="BB213" s="4" t="str">
        <f t="shared" ca="1" si="21"/>
        <v/>
      </c>
      <c r="BD213" s="3" t="str">
        <f>IF($A213="ADD",IF(NOT(ISBLANK(BC213)),_xlfn.XLOOKUP(BC213,ud_managed_by[lookupValue],ud_managed_by[lookupKey],"ERROR"),""), "")</f>
        <v/>
      </c>
      <c r="BE213" s="9"/>
      <c r="BF213" s="3" t="str">
        <f t="shared" si="22"/>
        <v/>
      </c>
      <c r="BG213" s="3" t="str">
        <f>IF($A213="","",IF((AND($A213="ADD",OR(BF213="",BF213="Excellent"))),"1",(_xlfn.XLOOKUP(BF213,condition[lookupValue],condition[lookupKey],""))))</f>
        <v/>
      </c>
      <c r="BH213" s="8" t="str">
        <f t="shared" si="23"/>
        <v/>
      </c>
      <c r="BI213" s="7"/>
    </row>
    <row r="214" spans="2:6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18"/>
        <v/>
      </c>
      <c r="O214" s="4"/>
      <c r="Q214" s="3" t="str">
        <f>IF($A214="ADD",IF(NOT(ISBLANK(P214)),_xlfn.XLOOKUP(P214,len_adjust_rsn[lookupValue],len_adjust_rsn[lookupKey],"ERROR"),""), "")</f>
        <v/>
      </c>
      <c r="R214" s="6" t="str">
        <f t="shared" si="19"/>
        <v/>
      </c>
      <c r="S214" s="6"/>
      <c r="T214" s="6" t="str">
        <f t="shared" si="20"/>
        <v/>
      </c>
      <c r="U214" s="7"/>
      <c r="V214" s="7"/>
      <c r="X214" s="3" t="str">
        <f>IF($A214="ADD",IF(NOT(ISBLANK(W214)),_xlfn.XLOOKUP(W214,ud_buffer_type[lookupValue],ud_buffer_type[lookupKey],"ERROR"),""), "")</f>
        <v/>
      </c>
      <c r="Z214" s="3" t="str">
        <f>IF($A214="ADD",IF(NOT(ISBLANK(Y214)),_xlfn.XLOOKUP(Y214,ud_biodiversity_site_type[lookupValue],ud_biodiversity_site_type[lookupKey],"ERROR"),""), "")</f>
        <v/>
      </c>
      <c r="AB214" s="3" t="str">
        <f>IF($A214="ADD",IF(NOT(ISBLANK(AA214)),_xlfn.XLOOKUP(AA214,ud_vegetation[lookupValue],ud_vegetation[lookupKey],"ERROR"),""), "")</f>
        <v/>
      </c>
      <c r="AD214" s="3" t="str">
        <f>IF($A214="ADD",IF(NOT(ISBLANK(AC214)),_xlfn.XLOOKUP(AC214,ud_area_function[lookupValue],ud_area_function[lookupKey],"ERROR"),""), "")</f>
        <v/>
      </c>
      <c r="AF214" s="3" t="str">
        <f>IF($A214="ADD",IF(NOT(ISBLANK(AE214)),_xlfn.XLOOKUP(AE214,ud_area_function[lookupValue],ud_area_function[lookupKey],"ERROR"),""), "")</f>
        <v/>
      </c>
      <c r="AH214" s="3" t="str">
        <f>IF($A214="ADD",IF(NOT(ISBLANK(AG214)),_xlfn.XLOOKUP(AG214,ud_management_objective[lookupValue],ud_management_objective[lookupKey],"ERROR"),""), "")</f>
        <v/>
      </c>
      <c r="AJ214" s="3" t="str">
        <f>IF($A214="ADD",IF(NOT(ISBLANK(AI214)),_xlfn.XLOOKUP(AI214,ud_management_type[lookupValue],ud_management_type[lookupKey],"ERROR"),""), "")</f>
        <v/>
      </c>
      <c r="AK214" s="7"/>
      <c r="AM214" s="3" t="str">
        <f>IF($A214="ADD",IF(NOT(ISBLANK(AL214)),_xlfn.XLOOKUP(AL214,ud_condition[lookupValue],ud_condition[lookupKey],"ERROR"),""), "")</f>
        <v/>
      </c>
      <c r="AO214" s="3" t="str">
        <f>IF($A214="ADD",IF(NOT(ISBLANK(AN214)),_xlfn.XLOOKUP(AN214,ud_condtion_target[lookupValue],ud_condtion_target[lookupKey],"ERROR"),""), "")</f>
        <v/>
      </c>
      <c r="AQ214" s="3" t="str">
        <f>IF($A214="ADD",IF(NOT(ISBLANK(AP214)),_xlfn.XLOOKUP(AP214,ud_condition[lookupValue],ud_condition[lookupKey],"ERROR"),""), "")</f>
        <v/>
      </c>
      <c r="AS214" s="3" t="str">
        <f>IF($A214="ADD",IF(NOT(ISBLANK(AR214)),_xlfn.XLOOKUP(AR214,ud_monitoring_participant[lookupValue],ud_monitoring_participant[lookupKey],"ERROR"),""), "")</f>
        <v/>
      </c>
      <c r="AW214" s="3" t="str">
        <f>IF($A214="ADD",IF(NOT(ISBLANK(AV214)),_xlfn.XLOOKUP(AV214,ud_biodiversity_risk_note[lookupValue],ud_biodiversity_risk_note[lookupKey],"ERROR"),""), "")</f>
        <v/>
      </c>
      <c r="AZ214" s="3" t="str">
        <f>IF($A214="ADD",IF(NOT(ISBLANK(AY214)),_xlfn.XLOOKUP(AY214,ud_pest_animal_management[lookupValue],ud_pest_animal_management[lookupKey],"ERROR"),""), "")</f>
        <v/>
      </c>
      <c r="BA214" s="8"/>
      <c r="BB214" s="4" t="str">
        <f t="shared" ca="1" si="21"/>
        <v/>
      </c>
      <c r="BD214" s="3" t="str">
        <f>IF($A214="ADD",IF(NOT(ISBLANK(BC214)),_xlfn.XLOOKUP(BC214,ud_managed_by[lookupValue],ud_managed_by[lookupKey],"ERROR"),""), "")</f>
        <v/>
      </c>
      <c r="BE214" s="9"/>
      <c r="BF214" s="3" t="str">
        <f t="shared" si="22"/>
        <v/>
      </c>
      <c r="BG214" s="3" t="str">
        <f>IF($A214="","",IF((AND($A214="ADD",OR(BF214="",BF214="Excellent"))),"1",(_xlfn.XLOOKUP(BF214,condition[lookupValue],condition[lookupKey],""))))</f>
        <v/>
      </c>
      <c r="BH214" s="8" t="str">
        <f t="shared" si="23"/>
        <v/>
      </c>
      <c r="BI214" s="7"/>
    </row>
    <row r="215" spans="2:6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18"/>
        <v/>
      </c>
      <c r="O215" s="4"/>
      <c r="Q215" s="3" t="str">
        <f>IF($A215="ADD",IF(NOT(ISBLANK(P215)),_xlfn.XLOOKUP(P215,len_adjust_rsn[lookupValue],len_adjust_rsn[lookupKey],"ERROR"),""), "")</f>
        <v/>
      </c>
      <c r="R215" s="6" t="str">
        <f t="shared" si="19"/>
        <v/>
      </c>
      <c r="S215" s="6"/>
      <c r="T215" s="6" t="str">
        <f t="shared" si="20"/>
        <v/>
      </c>
      <c r="U215" s="7"/>
      <c r="V215" s="7"/>
      <c r="X215" s="3" t="str">
        <f>IF($A215="ADD",IF(NOT(ISBLANK(W215)),_xlfn.XLOOKUP(W215,ud_buffer_type[lookupValue],ud_buffer_type[lookupKey],"ERROR"),""), "")</f>
        <v/>
      </c>
      <c r="Z215" s="3" t="str">
        <f>IF($A215="ADD",IF(NOT(ISBLANK(Y215)),_xlfn.XLOOKUP(Y215,ud_biodiversity_site_type[lookupValue],ud_biodiversity_site_type[lookupKey],"ERROR"),""), "")</f>
        <v/>
      </c>
      <c r="AB215" s="3" t="str">
        <f>IF($A215="ADD",IF(NOT(ISBLANK(AA215)),_xlfn.XLOOKUP(AA215,ud_vegetation[lookupValue],ud_vegetation[lookupKey],"ERROR"),""), "")</f>
        <v/>
      </c>
      <c r="AD215" s="3" t="str">
        <f>IF($A215="ADD",IF(NOT(ISBLANK(AC215)),_xlfn.XLOOKUP(AC215,ud_area_function[lookupValue],ud_area_function[lookupKey],"ERROR"),""), "")</f>
        <v/>
      </c>
      <c r="AF215" s="3" t="str">
        <f>IF($A215="ADD",IF(NOT(ISBLANK(AE215)),_xlfn.XLOOKUP(AE215,ud_area_function[lookupValue],ud_area_function[lookupKey],"ERROR"),""), "")</f>
        <v/>
      </c>
      <c r="AH215" s="3" t="str">
        <f>IF($A215="ADD",IF(NOT(ISBLANK(AG215)),_xlfn.XLOOKUP(AG215,ud_management_objective[lookupValue],ud_management_objective[lookupKey],"ERROR"),""), "")</f>
        <v/>
      </c>
      <c r="AJ215" s="3" t="str">
        <f>IF($A215="ADD",IF(NOT(ISBLANK(AI215)),_xlfn.XLOOKUP(AI215,ud_management_type[lookupValue],ud_management_type[lookupKey],"ERROR"),""), "")</f>
        <v/>
      </c>
      <c r="AK215" s="7"/>
      <c r="AM215" s="3" t="str">
        <f>IF($A215="ADD",IF(NOT(ISBLANK(AL215)),_xlfn.XLOOKUP(AL215,ud_condition[lookupValue],ud_condition[lookupKey],"ERROR"),""), "")</f>
        <v/>
      </c>
      <c r="AO215" s="3" t="str">
        <f>IF($A215="ADD",IF(NOT(ISBLANK(AN215)),_xlfn.XLOOKUP(AN215,ud_condtion_target[lookupValue],ud_condtion_target[lookupKey],"ERROR"),""), "")</f>
        <v/>
      </c>
      <c r="AQ215" s="3" t="str">
        <f>IF($A215="ADD",IF(NOT(ISBLANK(AP215)),_xlfn.XLOOKUP(AP215,ud_condition[lookupValue],ud_condition[lookupKey],"ERROR"),""), "")</f>
        <v/>
      </c>
      <c r="AS215" s="3" t="str">
        <f>IF($A215="ADD",IF(NOT(ISBLANK(AR215)),_xlfn.XLOOKUP(AR215,ud_monitoring_participant[lookupValue],ud_monitoring_participant[lookupKey],"ERROR"),""), "")</f>
        <v/>
      </c>
      <c r="AW215" s="3" t="str">
        <f>IF($A215="ADD",IF(NOT(ISBLANK(AV215)),_xlfn.XLOOKUP(AV215,ud_biodiversity_risk_note[lookupValue],ud_biodiversity_risk_note[lookupKey],"ERROR"),""), "")</f>
        <v/>
      </c>
      <c r="AZ215" s="3" t="str">
        <f>IF($A215="ADD",IF(NOT(ISBLANK(AY215)),_xlfn.XLOOKUP(AY215,ud_pest_animal_management[lookupValue],ud_pest_animal_management[lookupKey],"ERROR"),""), "")</f>
        <v/>
      </c>
      <c r="BA215" s="8"/>
      <c r="BB215" s="4" t="str">
        <f t="shared" ca="1" si="21"/>
        <v/>
      </c>
      <c r="BD215" s="3" t="str">
        <f>IF($A215="ADD",IF(NOT(ISBLANK(BC215)),_xlfn.XLOOKUP(BC215,ud_managed_by[lookupValue],ud_managed_by[lookupKey],"ERROR"),""), "")</f>
        <v/>
      </c>
      <c r="BE215" s="9"/>
      <c r="BF215" s="3" t="str">
        <f t="shared" si="22"/>
        <v/>
      </c>
      <c r="BG215" s="3" t="str">
        <f>IF($A215="","",IF((AND($A215="ADD",OR(BF215="",BF215="Excellent"))),"1",(_xlfn.XLOOKUP(BF215,condition[lookupValue],condition[lookupKey],""))))</f>
        <v/>
      </c>
      <c r="BH215" s="8" t="str">
        <f t="shared" si="23"/>
        <v/>
      </c>
      <c r="BI215" s="7"/>
    </row>
    <row r="216" spans="2:6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18"/>
        <v/>
      </c>
      <c r="O216" s="4"/>
      <c r="Q216" s="3" t="str">
        <f>IF($A216="ADD",IF(NOT(ISBLANK(P216)),_xlfn.XLOOKUP(P216,len_adjust_rsn[lookupValue],len_adjust_rsn[lookupKey],"ERROR"),""), "")</f>
        <v/>
      </c>
      <c r="R216" s="6" t="str">
        <f t="shared" si="19"/>
        <v/>
      </c>
      <c r="S216" s="6"/>
      <c r="T216" s="6" t="str">
        <f t="shared" si="20"/>
        <v/>
      </c>
      <c r="U216" s="7"/>
      <c r="V216" s="7"/>
      <c r="X216" s="3" t="str">
        <f>IF($A216="ADD",IF(NOT(ISBLANK(W216)),_xlfn.XLOOKUP(W216,ud_buffer_type[lookupValue],ud_buffer_type[lookupKey],"ERROR"),""), "")</f>
        <v/>
      </c>
      <c r="Z216" s="3" t="str">
        <f>IF($A216="ADD",IF(NOT(ISBLANK(Y216)),_xlfn.XLOOKUP(Y216,ud_biodiversity_site_type[lookupValue],ud_biodiversity_site_type[lookupKey],"ERROR"),""), "")</f>
        <v/>
      </c>
      <c r="AB216" s="3" t="str">
        <f>IF($A216="ADD",IF(NOT(ISBLANK(AA216)),_xlfn.XLOOKUP(AA216,ud_vegetation[lookupValue],ud_vegetation[lookupKey],"ERROR"),""), "")</f>
        <v/>
      </c>
      <c r="AD216" s="3" t="str">
        <f>IF($A216="ADD",IF(NOT(ISBLANK(AC216)),_xlfn.XLOOKUP(AC216,ud_area_function[lookupValue],ud_area_function[lookupKey],"ERROR"),""), "")</f>
        <v/>
      </c>
      <c r="AF216" s="3" t="str">
        <f>IF($A216="ADD",IF(NOT(ISBLANK(AE216)),_xlfn.XLOOKUP(AE216,ud_area_function[lookupValue],ud_area_function[lookupKey],"ERROR"),""), "")</f>
        <v/>
      </c>
      <c r="AH216" s="3" t="str">
        <f>IF($A216="ADD",IF(NOT(ISBLANK(AG216)),_xlfn.XLOOKUP(AG216,ud_management_objective[lookupValue],ud_management_objective[lookupKey],"ERROR"),""), "")</f>
        <v/>
      </c>
      <c r="AJ216" s="3" t="str">
        <f>IF($A216="ADD",IF(NOT(ISBLANK(AI216)),_xlfn.XLOOKUP(AI216,ud_management_type[lookupValue],ud_management_type[lookupKey],"ERROR"),""), "")</f>
        <v/>
      </c>
      <c r="AK216" s="7"/>
      <c r="AM216" s="3" t="str">
        <f>IF($A216="ADD",IF(NOT(ISBLANK(AL216)),_xlfn.XLOOKUP(AL216,ud_condition[lookupValue],ud_condition[lookupKey],"ERROR"),""), "")</f>
        <v/>
      </c>
      <c r="AO216" s="3" t="str">
        <f>IF($A216="ADD",IF(NOT(ISBLANK(AN216)),_xlfn.XLOOKUP(AN216,ud_condtion_target[lookupValue],ud_condtion_target[lookupKey],"ERROR"),""), "")</f>
        <v/>
      </c>
      <c r="AQ216" s="3" t="str">
        <f>IF($A216="ADD",IF(NOT(ISBLANK(AP216)),_xlfn.XLOOKUP(AP216,ud_condition[lookupValue],ud_condition[lookupKey],"ERROR"),""), "")</f>
        <v/>
      </c>
      <c r="AS216" s="3" t="str">
        <f>IF($A216="ADD",IF(NOT(ISBLANK(AR216)),_xlfn.XLOOKUP(AR216,ud_monitoring_participant[lookupValue],ud_monitoring_participant[lookupKey],"ERROR"),""), "")</f>
        <v/>
      </c>
      <c r="AW216" s="3" t="str">
        <f>IF($A216="ADD",IF(NOT(ISBLANK(AV216)),_xlfn.XLOOKUP(AV216,ud_biodiversity_risk_note[lookupValue],ud_biodiversity_risk_note[lookupKey],"ERROR"),""), "")</f>
        <v/>
      </c>
      <c r="AZ216" s="3" t="str">
        <f>IF($A216="ADD",IF(NOT(ISBLANK(AY216)),_xlfn.XLOOKUP(AY216,ud_pest_animal_management[lookupValue],ud_pest_animal_management[lookupKey],"ERROR"),""), "")</f>
        <v/>
      </c>
      <c r="BA216" s="8"/>
      <c r="BB216" s="4" t="str">
        <f t="shared" ca="1" si="21"/>
        <v/>
      </c>
      <c r="BD216" s="3" t="str">
        <f>IF($A216="ADD",IF(NOT(ISBLANK(BC216)),_xlfn.XLOOKUP(BC216,ud_managed_by[lookupValue],ud_managed_by[lookupKey],"ERROR"),""), "")</f>
        <v/>
      </c>
      <c r="BE216" s="9"/>
      <c r="BF216" s="3" t="str">
        <f t="shared" si="22"/>
        <v/>
      </c>
      <c r="BG216" s="3" t="str">
        <f>IF($A216="","",IF((AND($A216="ADD",OR(BF216="",BF216="Excellent"))),"1",(_xlfn.XLOOKUP(BF216,condition[lookupValue],condition[lookupKey],""))))</f>
        <v/>
      </c>
      <c r="BH216" s="8" t="str">
        <f t="shared" si="23"/>
        <v/>
      </c>
      <c r="BI216" s="7"/>
    </row>
    <row r="217" spans="2:6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18"/>
        <v/>
      </c>
      <c r="O217" s="4"/>
      <c r="Q217" s="3" t="str">
        <f>IF($A217="ADD",IF(NOT(ISBLANK(P217)),_xlfn.XLOOKUP(P217,len_adjust_rsn[lookupValue],len_adjust_rsn[lookupKey],"ERROR"),""), "")</f>
        <v/>
      </c>
      <c r="R217" s="6" t="str">
        <f t="shared" si="19"/>
        <v/>
      </c>
      <c r="S217" s="6"/>
      <c r="T217" s="6" t="str">
        <f t="shared" si="20"/>
        <v/>
      </c>
      <c r="U217" s="7"/>
      <c r="V217" s="7"/>
      <c r="X217" s="3" t="str">
        <f>IF($A217="ADD",IF(NOT(ISBLANK(W217)),_xlfn.XLOOKUP(W217,ud_buffer_type[lookupValue],ud_buffer_type[lookupKey],"ERROR"),""), "")</f>
        <v/>
      </c>
      <c r="Z217" s="3" t="str">
        <f>IF($A217="ADD",IF(NOT(ISBLANK(Y217)),_xlfn.XLOOKUP(Y217,ud_biodiversity_site_type[lookupValue],ud_biodiversity_site_type[lookupKey],"ERROR"),""), "")</f>
        <v/>
      </c>
      <c r="AB217" s="3" t="str">
        <f>IF($A217="ADD",IF(NOT(ISBLANK(AA217)),_xlfn.XLOOKUP(AA217,ud_vegetation[lookupValue],ud_vegetation[lookupKey],"ERROR"),""), "")</f>
        <v/>
      </c>
      <c r="AD217" s="3" t="str">
        <f>IF($A217="ADD",IF(NOT(ISBLANK(AC217)),_xlfn.XLOOKUP(AC217,ud_area_function[lookupValue],ud_area_function[lookupKey],"ERROR"),""), "")</f>
        <v/>
      </c>
      <c r="AF217" s="3" t="str">
        <f>IF($A217="ADD",IF(NOT(ISBLANK(AE217)),_xlfn.XLOOKUP(AE217,ud_area_function[lookupValue],ud_area_function[lookupKey],"ERROR"),""), "")</f>
        <v/>
      </c>
      <c r="AH217" s="3" t="str">
        <f>IF($A217="ADD",IF(NOT(ISBLANK(AG217)),_xlfn.XLOOKUP(AG217,ud_management_objective[lookupValue],ud_management_objective[lookupKey],"ERROR"),""), "")</f>
        <v/>
      </c>
      <c r="AJ217" s="3" t="str">
        <f>IF($A217="ADD",IF(NOT(ISBLANK(AI217)),_xlfn.XLOOKUP(AI217,ud_management_type[lookupValue],ud_management_type[lookupKey],"ERROR"),""), "")</f>
        <v/>
      </c>
      <c r="AK217" s="7"/>
      <c r="AM217" s="3" t="str">
        <f>IF($A217="ADD",IF(NOT(ISBLANK(AL217)),_xlfn.XLOOKUP(AL217,ud_condition[lookupValue],ud_condition[lookupKey],"ERROR"),""), "")</f>
        <v/>
      </c>
      <c r="AO217" s="3" t="str">
        <f>IF($A217="ADD",IF(NOT(ISBLANK(AN217)),_xlfn.XLOOKUP(AN217,ud_condtion_target[lookupValue],ud_condtion_target[lookupKey],"ERROR"),""), "")</f>
        <v/>
      </c>
      <c r="AQ217" s="3" t="str">
        <f>IF($A217="ADD",IF(NOT(ISBLANK(AP217)),_xlfn.XLOOKUP(AP217,ud_condition[lookupValue],ud_condition[lookupKey],"ERROR"),""), "")</f>
        <v/>
      </c>
      <c r="AS217" s="3" t="str">
        <f>IF($A217="ADD",IF(NOT(ISBLANK(AR217)),_xlfn.XLOOKUP(AR217,ud_monitoring_participant[lookupValue],ud_monitoring_participant[lookupKey],"ERROR"),""), "")</f>
        <v/>
      </c>
      <c r="AW217" s="3" t="str">
        <f>IF($A217="ADD",IF(NOT(ISBLANK(AV217)),_xlfn.XLOOKUP(AV217,ud_biodiversity_risk_note[lookupValue],ud_biodiversity_risk_note[lookupKey],"ERROR"),""), "")</f>
        <v/>
      </c>
      <c r="AZ217" s="3" t="str">
        <f>IF($A217="ADD",IF(NOT(ISBLANK(AY217)),_xlfn.XLOOKUP(AY217,ud_pest_animal_management[lookupValue],ud_pest_animal_management[lookupKey],"ERROR"),""), "")</f>
        <v/>
      </c>
      <c r="BA217" s="8"/>
      <c r="BB217" s="4" t="str">
        <f t="shared" ca="1" si="21"/>
        <v/>
      </c>
      <c r="BD217" s="3" t="str">
        <f>IF($A217="ADD",IF(NOT(ISBLANK(BC217)),_xlfn.XLOOKUP(BC217,ud_managed_by[lookupValue],ud_managed_by[lookupKey],"ERROR"),""), "")</f>
        <v/>
      </c>
      <c r="BE217" s="9"/>
      <c r="BF217" s="3" t="str">
        <f t="shared" si="22"/>
        <v/>
      </c>
      <c r="BG217" s="3" t="str">
        <f>IF($A217="","",IF((AND($A217="ADD",OR(BF217="",BF217="Excellent"))),"1",(_xlfn.XLOOKUP(BF217,condition[lookupValue],condition[lookupKey],""))))</f>
        <v/>
      </c>
      <c r="BH217" s="8" t="str">
        <f t="shared" si="23"/>
        <v/>
      </c>
      <c r="BI217" s="7"/>
    </row>
    <row r="218" spans="2:6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18"/>
        <v/>
      </c>
      <c r="O218" s="4"/>
      <c r="Q218" s="3" t="str">
        <f>IF($A218="ADD",IF(NOT(ISBLANK(P218)),_xlfn.XLOOKUP(P218,len_adjust_rsn[lookupValue],len_adjust_rsn[lookupKey],"ERROR"),""), "")</f>
        <v/>
      </c>
      <c r="R218" s="6" t="str">
        <f t="shared" si="19"/>
        <v/>
      </c>
      <c r="S218" s="6"/>
      <c r="T218" s="6" t="str">
        <f t="shared" si="20"/>
        <v/>
      </c>
      <c r="U218" s="7"/>
      <c r="V218" s="7"/>
      <c r="X218" s="3" t="str">
        <f>IF($A218="ADD",IF(NOT(ISBLANK(W218)),_xlfn.XLOOKUP(W218,ud_buffer_type[lookupValue],ud_buffer_type[lookupKey],"ERROR"),""), "")</f>
        <v/>
      </c>
      <c r="Z218" s="3" t="str">
        <f>IF($A218="ADD",IF(NOT(ISBLANK(Y218)),_xlfn.XLOOKUP(Y218,ud_biodiversity_site_type[lookupValue],ud_biodiversity_site_type[lookupKey],"ERROR"),""), "")</f>
        <v/>
      </c>
      <c r="AB218" s="3" t="str">
        <f>IF($A218="ADD",IF(NOT(ISBLANK(AA218)),_xlfn.XLOOKUP(AA218,ud_vegetation[lookupValue],ud_vegetation[lookupKey],"ERROR"),""), "")</f>
        <v/>
      </c>
      <c r="AD218" s="3" t="str">
        <f>IF($A218="ADD",IF(NOT(ISBLANK(AC218)),_xlfn.XLOOKUP(AC218,ud_area_function[lookupValue],ud_area_function[lookupKey],"ERROR"),""), "")</f>
        <v/>
      </c>
      <c r="AF218" s="3" t="str">
        <f>IF($A218="ADD",IF(NOT(ISBLANK(AE218)),_xlfn.XLOOKUP(AE218,ud_area_function[lookupValue],ud_area_function[lookupKey],"ERROR"),""), "")</f>
        <v/>
      </c>
      <c r="AH218" s="3" t="str">
        <f>IF($A218="ADD",IF(NOT(ISBLANK(AG218)),_xlfn.XLOOKUP(AG218,ud_management_objective[lookupValue],ud_management_objective[lookupKey],"ERROR"),""), "")</f>
        <v/>
      </c>
      <c r="AJ218" s="3" t="str">
        <f>IF($A218="ADD",IF(NOT(ISBLANK(AI218)),_xlfn.XLOOKUP(AI218,ud_management_type[lookupValue],ud_management_type[lookupKey],"ERROR"),""), "")</f>
        <v/>
      </c>
      <c r="AK218" s="7"/>
      <c r="AM218" s="3" t="str">
        <f>IF($A218="ADD",IF(NOT(ISBLANK(AL218)),_xlfn.XLOOKUP(AL218,ud_condition[lookupValue],ud_condition[lookupKey],"ERROR"),""), "")</f>
        <v/>
      </c>
      <c r="AO218" s="3" t="str">
        <f>IF($A218="ADD",IF(NOT(ISBLANK(AN218)),_xlfn.XLOOKUP(AN218,ud_condtion_target[lookupValue],ud_condtion_target[lookupKey],"ERROR"),""), "")</f>
        <v/>
      </c>
      <c r="AQ218" s="3" t="str">
        <f>IF($A218="ADD",IF(NOT(ISBLANK(AP218)),_xlfn.XLOOKUP(AP218,ud_condition[lookupValue],ud_condition[lookupKey],"ERROR"),""), "")</f>
        <v/>
      </c>
      <c r="AS218" s="3" t="str">
        <f>IF($A218="ADD",IF(NOT(ISBLANK(AR218)),_xlfn.XLOOKUP(AR218,ud_monitoring_participant[lookupValue],ud_monitoring_participant[lookupKey],"ERROR"),""), "")</f>
        <v/>
      </c>
      <c r="AW218" s="3" t="str">
        <f>IF($A218="ADD",IF(NOT(ISBLANK(AV218)),_xlfn.XLOOKUP(AV218,ud_biodiversity_risk_note[lookupValue],ud_biodiversity_risk_note[lookupKey],"ERROR"),""), "")</f>
        <v/>
      </c>
      <c r="AZ218" s="3" t="str">
        <f>IF($A218="ADD",IF(NOT(ISBLANK(AY218)),_xlfn.XLOOKUP(AY218,ud_pest_animal_management[lookupValue],ud_pest_animal_management[lookupKey],"ERROR"),""), "")</f>
        <v/>
      </c>
      <c r="BA218" s="8"/>
      <c r="BB218" s="4" t="str">
        <f t="shared" ca="1" si="21"/>
        <v/>
      </c>
      <c r="BD218" s="3" t="str">
        <f>IF($A218="ADD",IF(NOT(ISBLANK(BC218)),_xlfn.XLOOKUP(BC218,ud_managed_by[lookupValue],ud_managed_by[lookupKey],"ERROR"),""), "")</f>
        <v/>
      </c>
      <c r="BE218" s="9"/>
      <c r="BF218" s="3" t="str">
        <f t="shared" si="22"/>
        <v/>
      </c>
      <c r="BG218" s="3" t="str">
        <f>IF($A218="","",IF((AND($A218="ADD",OR(BF218="",BF218="Excellent"))),"1",(_xlfn.XLOOKUP(BF218,condition[lookupValue],condition[lookupKey],""))))</f>
        <v/>
      </c>
      <c r="BH218" s="8" t="str">
        <f t="shared" si="23"/>
        <v/>
      </c>
      <c r="BI218" s="7"/>
    </row>
    <row r="219" spans="2:6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18"/>
        <v/>
      </c>
      <c r="O219" s="4"/>
      <c r="Q219" s="3" t="str">
        <f>IF($A219="ADD",IF(NOT(ISBLANK(P219)),_xlfn.XLOOKUP(P219,len_adjust_rsn[lookupValue],len_adjust_rsn[lookupKey],"ERROR"),""), "")</f>
        <v/>
      </c>
      <c r="R219" s="6" t="str">
        <f t="shared" si="19"/>
        <v/>
      </c>
      <c r="S219" s="6"/>
      <c r="T219" s="6" t="str">
        <f t="shared" si="20"/>
        <v/>
      </c>
      <c r="U219" s="7"/>
      <c r="V219" s="7"/>
      <c r="X219" s="3" t="str">
        <f>IF($A219="ADD",IF(NOT(ISBLANK(W219)),_xlfn.XLOOKUP(W219,ud_buffer_type[lookupValue],ud_buffer_type[lookupKey],"ERROR"),""), "")</f>
        <v/>
      </c>
      <c r="Z219" s="3" t="str">
        <f>IF($A219="ADD",IF(NOT(ISBLANK(Y219)),_xlfn.XLOOKUP(Y219,ud_biodiversity_site_type[lookupValue],ud_biodiversity_site_type[lookupKey],"ERROR"),""), "")</f>
        <v/>
      </c>
      <c r="AB219" s="3" t="str">
        <f>IF($A219="ADD",IF(NOT(ISBLANK(AA219)),_xlfn.XLOOKUP(AA219,ud_vegetation[lookupValue],ud_vegetation[lookupKey],"ERROR"),""), "")</f>
        <v/>
      </c>
      <c r="AD219" s="3" t="str">
        <f>IF($A219="ADD",IF(NOT(ISBLANK(AC219)),_xlfn.XLOOKUP(AC219,ud_area_function[lookupValue],ud_area_function[lookupKey],"ERROR"),""), "")</f>
        <v/>
      </c>
      <c r="AF219" s="3" t="str">
        <f>IF($A219="ADD",IF(NOT(ISBLANK(AE219)),_xlfn.XLOOKUP(AE219,ud_area_function[lookupValue],ud_area_function[lookupKey],"ERROR"),""), "")</f>
        <v/>
      </c>
      <c r="AH219" s="3" t="str">
        <f>IF($A219="ADD",IF(NOT(ISBLANK(AG219)),_xlfn.XLOOKUP(AG219,ud_management_objective[lookupValue],ud_management_objective[lookupKey],"ERROR"),""), "")</f>
        <v/>
      </c>
      <c r="AJ219" s="3" t="str">
        <f>IF($A219="ADD",IF(NOT(ISBLANK(AI219)),_xlfn.XLOOKUP(AI219,ud_management_type[lookupValue],ud_management_type[lookupKey],"ERROR"),""), "")</f>
        <v/>
      </c>
      <c r="AK219" s="7"/>
      <c r="AM219" s="3" t="str">
        <f>IF($A219="ADD",IF(NOT(ISBLANK(AL219)),_xlfn.XLOOKUP(AL219,ud_condition[lookupValue],ud_condition[lookupKey],"ERROR"),""), "")</f>
        <v/>
      </c>
      <c r="AO219" s="3" t="str">
        <f>IF($A219="ADD",IF(NOT(ISBLANK(AN219)),_xlfn.XLOOKUP(AN219,ud_condtion_target[lookupValue],ud_condtion_target[lookupKey],"ERROR"),""), "")</f>
        <v/>
      </c>
      <c r="AQ219" s="3" t="str">
        <f>IF($A219="ADD",IF(NOT(ISBLANK(AP219)),_xlfn.XLOOKUP(AP219,ud_condition[lookupValue],ud_condition[lookupKey],"ERROR"),""), "")</f>
        <v/>
      </c>
      <c r="AS219" s="3" t="str">
        <f>IF($A219="ADD",IF(NOT(ISBLANK(AR219)),_xlfn.XLOOKUP(AR219,ud_monitoring_participant[lookupValue],ud_monitoring_participant[lookupKey],"ERROR"),""), "")</f>
        <v/>
      </c>
      <c r="AW219" s="3" t="str">
        <f>IF($A219="ADD",IF(NOT(ISBLANK(AV219)),_xlfn.XLOOKUP(AV219,ud_biodiversity_risk_note[lookupValue],ud_biodiversity_risk_note[lookupKey],"ERROR"),""), "")</f>
        <v/>
      </c>
      <c r="AZ219" s="3" t="str">
        <f>IF($A219="ADD",IF(NOT(ISBLANK(AY219)),_xlfn.XLOOKUP(AY219,ud_pest_animal_management[lookupValue],ud_pest_animal_management[lookupKey],"ERROR"),""), "")</f>
        <v/>
      </c>
      <c r="BA219" s="8"/>
      <c r="BB219" s="4" t="str">
        <f t="shared" ca="1" si="21"/>
        <v/>
      </c>
      <c r="BD219" s="3" t="str">
        <f>IF($A219="ADD",IF(NOT(ISBLANK(BC219)),_xlfn.XLOOKUP(BC219,ud_managed_by[lookupValue],ud_managed_by[lookupKey],"ERROR"),""), "")</f>
        <v/>
      </c>
      <c r="BE219" s="9"/>
      <c r="BF219" s="3" t="str">
        <f t="shared" si="22"/>
        <v/>
      </c>
      <c r="BG219" s="3" t="str">
        <f>IF($A219="","",IF((AND($A219="ADD",OR(BF219="",BF219="Excellent"))),"1",(_xlfn.XLOOKUP(BF219,condition[lookupValue],condition[lookupKey],""))))</f>
        <v/>
      </c>
      <c r="BH219" s="8" t="str">
        <f t="shared" si="23"/>
        <v/>
      </c>
      <c r="BI219" s="7"/>
    </row>
    <row r="220" spans="2:6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18"/>
        <v/>
      </c>
      <c r="O220" s="4"/>
      <c r="Q220" s="3" t="str">
        <f>IF($A220="ADD",IF(NOT(ISBLANK(P220)),_xlfn.XLOOKUP(P220,len_adjust_rsn[lookupValue],len_adjust_rsn[lookupKey],"ERROR"),""), "")</f>
        <v/>
      </c>
      <c r="R220" s="6" t="str">
        <f t="shared" si="19"/>
        <v/>
      </c>
      <c r="S220" s="6"/>
      <c r="T220" s="6" t="str">
        <f t="shared" si="20"/>
        <v/>
      </c>
      <c r="U220" s="7"/>
      <c r="V220" s="7"/>
      <c r="X220" s="3" t="str">
        <f>IF($A220="ADD",IF(NOT(ISBLANK(W220)),_xlfn.XLOOKUP(W220,ud_buffer_type[lookupValue],ud_buffer_type[lookupKey],"ERROR"),""), "")</f>
        <v/>
      </c>
      <c r="Z220" s="3" t="str">
        <f>IF($A220="ADD",IF(NOT(ISBLANK(Y220)),_xlfn.XLOOKUP(Y220,ud_biodiversity_site_type[lookupValue],ud_biodiversity_site_type[lookupKey],"ERROR"),""), "")</f>
        <v/>
      </c>
      <c r="AB220" s="3" t="str">
        <f>IF($A220="ADD",IF(NOT(ISBLANK(AA220)),_xlfn.XLOOKUP(AA220,ud_vegetation[lookupValue],ud_vegetation[lookupKey],"ERROR"),""), "")</f>
        <v/>
      </c>
      <c r="AD220" s="3" t="str">
        <f>IF($A220="ADD",IF(NOT(ISBLANK(AC220)),_xlfn.XLOOKUP(AC220,ud_area_function[lookupValue],ud_area_function[lookupKey],"ERROR"),""), "")</f>
        <v/>
      </c>
      <c r="AF220" s="3" t="str">
        <f>IF($A220="ADD",IF(NOT(ISBLANK(AE220)),_xlfn.XLOOKUP(AE220,ud_area_function[lookupValue],ud_area_function[lookupKey],"ERROR"),""), "")</f>
        <v/>
      </c>
      <c r="AH220" s="3" t="str">
        <f>IF($A220="ADD",IF(NOT(ISBLANK(AG220)),_xlfn.XLOOKUP(AG220,ud_management_objective[lookupValue],ud_management_objective[lookupKey],"ERROR"),""), "")</f>
        <v/>
      </c>
      <c r="AJ220" s="3" t="str">
        <f>IF($A220="ADD",IF(NOT(ISBLANK(AI220)),_xlfn.XLOOKUP(AI220,ud_management_type[lookupValue],ud_management_type[lookupKey],"ERROR"),""), "")</f>
        <v/>
      </c>
      <c r="AK220" s="7"/>
      <c r="AM220" s="3" t="str">
        <f>IF($A220="ADD",IF(NOT(ISBLANK(AL220)),_xlfn.XLOOKUP(AL220,ud_condition[lookupValue],ud_condition[lookupKey],"ERROR"),""), "")</f>
        <v/>
      </c>
      <c r="AO220" s="3" t="str">
        <f>IF($A220="ADD",IF(NOT(ISBLANK(AN220)),_xlfn.XLOOKUP(AN220,ud_condtion_target[lookupValue],ud_condtion_target[lookupKey],"ERROR"),""), "")</f>
        <v/>
      </c>
      <c r="AQ220" s="3" t="str">
        <f>IF($A220="ADD",IF(NOT(ISBLANK(AP220)),_xlfn.XLOOKUP(AP220,ud_condition[lookupValue],ud_condition[lookupKey],"ERROR"),""), "")</f>
        <v/>
      </c>
      <c r="AS220" s="3" t="str">
        <f>IF($A220="ADD",IF(NOT(ISBLANK(AR220)),_xlfn.XLOOKUP(AR220,ud_monitoring_participant[lookupValue],ud_monitoring_participant[lookupKey],"ERROR"),""), "")</f>
        <v/>
      </c>
      <c r="AW220" s="3" t="str">
        <f>IF($A220="ADD",IF(NOT(ISBLANK(AV220)),_xlfn.XLOOKUP(AV220,ud_biodiversity_risk_note[lookupValue],ud_biodiversity_risk_note[lookupKey],"ERROR"),""), "")</f>
        <v/>
      </c>
      <c r="AZ220" s="3" t="str">
        <f>IF($A220="ADD",IF(NOT(ISBLANK(AY220)),_xlfn.XLOOKUP(AY220,ud_pest_animal_management[lookupValue],ud_pest_animal_management[lookupKey],"ERROR"),""), "")</f>
        <v/>
      </c>
      <c r="BA220" s="8"/>
      <c r="BB220" s="4" t="str">
        <f t="shared" ca="1" si="21"/>
        <v/>
      </c>
      <c r="BD220" s="3" t="str">
        <f>IF($A220="ADD",IF(NOT(ISBLANK(BC220)),_xlfn.XLOOKUP(BC220,ud_managed_by[lookupValue],ud_managed_by[lookupKey],"ERROR"),""), "")</f>
        <v/>
      </c>
      <c r="BE220" s="9"/>
      <c r="BF220" s="3" t="str">
        <f t="shared" si="22"/>
        <v/>
      </c>
      <c r="BG220" s="3" t="str">
        <f>IF($A220="","",IF((AND($A220="ADD",OR(BF220="",BF220="Excellent"))),"1",(_xlfn.XLOOKUP(BF220,condition[lookupValue],condition[lookupKey],""))))</f>
        <v/>
      </c>
      <c r="BH220" s="8" t="str">
        <f t="shared" si="23"/>
        <v/>
      </c>
      <c r="BI220" s="7"/>
    </row>
    <row r="221" spans="2:6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18"/>
        <v/>
      </c>
      <c r="O221" s="4"/>
      <c r="Q221" s="3" t="str">
        <f>IF($A221="ADD",IF(NOT(ISBLANK(P221)),_xlfn.XLOOKUP(P221,len_adjust_rsn[lookupValue],len_adjust_rsn[lookupKey],"ERROR"),""), "")</f>
        <v/>
      </c>
      <c r="R221" s="6" t="str">
        <f t="shared" si="19"/>
        <v/>
      </c>
      <c r="S221" s="6"/>
      <c r="T221" s="6" t="str">
        <f t="shared" si="20"/>
        <v/>
      </c>
      <c r="U221" s="7"/>
      <c r="V221" s="7"/>
      <c r="X221" s="3" t="str">
        <f>IF($A221="ADD",IF(NOT(ISBLANK(W221)),_xlfn.XLOOKUP(W221,ud_buffer_type[lookupValue],ud_buffer_type[lookupKey],"ERROR"),""), "")</f>
        <v/>
      </c>
      <c r="Z221" s="3" t="str">
        <f>IF($A221="ADD",IF(NOT(ISBLANK(Y221)),_xlfn.XLOOKUP(Y221,ud_biodiversity_site_type[lookupValue],ud_biodiversity_site_type[lookupKey],"ERROR"),""), "")</f>
        <v/>
      </c>
      <c r="AB221" s="3" t="str">
        <f>IF($A221="ADD",IF(NOT(ISBLANK(AA221)),_xlfn.XLOOKUP(AA221,ud_vegetation[lookupValue],ud_vegetation[lookupKey],"ERROR"),""), "")</f>
        <v/>
      </c>
      <c r="AD221" s="3" t="str">
        <f>IF($A221="ADD",IF(NOT(ISBLANK(AC221)),_xlfn.XLOOKUP(AC221,ud_area_function[lookupValue],ud_area_function[lookupKey],"ERROR"),""), "")</f>
        <v/>
      </c>
      <c r="AF221" s="3" t="str">
        <f>IF($A221="ADD",IF(NOT(ISBLANK(AE221)),_xlfn.XLOOKUP(AE221,ud_area_function[lookupValue],ud_area_function[lookupKey],"ERROR"),""), "")</f>
        <v/>
      </c>
      <c r="AH221" s="3" t="str">
        <f>IF($A221="ADD",IF(NOT(ISBLANK(AG221)),_xlfn.XLOOKUP(AG221,ud_management_objective[lookupValue],ud_management_objective[lookupKey],"ERROR"),""), "")</f>
        <v/>
      </c>
      <c r="AJ221" s="3" t="str">
        <f>IF($A221="ADD",IF(NOT(ISBLANK(AI221)),_xlfn.XLOOKUP(AI221,ud_management_type[lookupValue],ud_management_type[lookupKey],"ERROR"),""), "")</f>
        <v/>
      </c>
      <c r="AK221" s="7"/>
      <c r="AM221" s="3" t="str">
        <f>IF($A221="ADD",IF(NOT(ISBLANK(AL221)),_xlfn.XLOOKUP(AL221,ud_condition[lookupValue],ud_condition[lookupKey],"ERROR"),""), "")</f>
        <v/>
      </c>
      <c r="AO221" s="3" t="str">
        <f>IF($A221="ADD",IF(NOT(ISBLANK(AN221)),_xlfn.XLOOKUP(AN221,ud_condtion_target[lookupValue],ud_condtion_target[lookupKey],"ERROR"),""), "")</f>
        <v/>
      </c>
      <c r="AQ221" s="3" t="str">
        <f>IF($A221="ADD",IF(NOT(ISBLANK(AP221)),_xlfn.XLOOKUP(AP221,ud_condition[lookupValue],ud_condition[lookupKey],"ERROR"),""), "")</f>
        <v/>
      </c>
      <c r="AS221" s="3" t="str">
        <f>IF($A221="ADD",IF(NOT(ISBLANK(AR221)),_xlfn.XLOOKUP(AR221,ud_monitoring_participant[lookupValue],ud_monitoring_participant[lookupKey],"ERROR"),""), "")</f>
        <v/>
      </c>
      <c r="AW221" s="3" t="str">
        <f>IF($A221="ADD",IF(NOT(ISBLANK(AV221)),_xlfn.XLOOKUP(AV221,ud_biodiversity_risk_note[lookupValue],ud_biodiversity_risk_note[lookupKey],"ERROR"),""), "")</f>
        <v/>
      </c>
      <c r="AZ221" s="3" t="str">
        <f>IF($A221="ADD",IF(NOT(ISBLANK(AY221)),_xlfn.XLOOKUP(AY221,ud_pest_animal_management[lookupValue],ud_pest_animal_management[lookupKey],"ERROR"),""), "")</f>
        <v/>
      </c>
      <c r="BA221" s="8"/>
      <c r="BB221" s="4" t="str">
        <f t="shared" ca="1" si="21"/>
        <v/>
      </c>
      <c r="BD221" s="3" t="str">
        <f>IF($A221="ADD",IF(NOT(ISBLANK(BC221)),_xlfn.XLOOKUP(BC221,ud_managed_by[lookupValue],ud_managed_by[lookupKey],"ERROR"),""), "")</f>
        <v/>
      </c>
      <c r="BE221" s="9"/>
      <c r="BF221" s="3" t="str">
        <f t="shared" si="22"/>
        <v/>
      </c>
      <c r="BG221" s="3" t="str">
        <f>IF($A221="","",IF((AND($A221="ADD",OR(BF221="",BF221="Excellent"))),"1",(_xlfn.XLOOKUP(BF221,condition[lookupValue],condition[lookupKey],""))))</f>
        <v/>
      </c>
      <c r="BH221" s="8" t="str">
        <f t="shared" si="23"/>
        <v/>
      </c>
      <c r="BI221" s="7"/>
    </row>
    <row r="222" spans="2:6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18"/>
        <v/>
      </c>
      <c r="O222" s="4"/>
      <c r="Q222" s="3" t="str">
        <f>IF($A222="ADD",IF(NOT(ISBLANK(P222)),_xlfn.XLOOKUP(P222,len_adjust_rsn[lookupValue],len_adjust_rsn[lookupKey],"ERROR"),""), "")</f>
        <v/>
      </c>
      <c r="R222" s="6" t="str">
        <f t="shared" si="19"/>
        <v/>
      </c>
      <c r="S222" s="6"/>
      <c r="T222" s="6" t="str">
        <f t="shared" si="20"/>
        <v/>
      </c>
      <c r="U222" s="7"/>
      <c r="V222" s="7"/>
      <c r="X222" s="3" t="str">
        <f>IF($A222="ADD",IF(NOT(ISBLANK(W222)),_xlfn.XLOOKUP(W222,ud_buffer_type[lookupValue],ud_buffer_type[lookupKey],"ERROR"),""), "")</f>
        <v/>
      </c>
      <c r="Z222" s="3" t="str">
        <f>IF($A222="ADD",IF(NOT(ISBLANK(Y222)),_xlfn.XLOOKUP(Y222,ud_biodiversity_site_type[lookupValue],ud_biodiversity_site_type[lookupKey],"ERROR"),""), "")</f>
        <v/>
      </c>
      <c r="AB222" s="3" t="str">
        <f>IF($A222="ADD",IF(NOT(ISBLANK(AA222)),_xlfn.XLOOKUP(AA222,ud_vegetation[lookupValue],ud_vegetation[lookupKey],"ERROR"),""), "")</f>
        <v/>
      </c>
      <c r="AD222" s="3" t="str">
        <f>IF($A222="ADD",IF(NOT(ISBLANK(AC222)),_xlfn.XLOOKUP(AC222,ud_area_function[lookupValue],ud_area_function[lookupKey],"ERROR"),""), "")</f>
        <v/>
      </c>
      <c r="AF222" s="3" t="str">
        <f>IF($A222="ADD",IF(NOT(ISBLANK(AE222)),_xlfn.XLOOKUP(AE222,ud_area_function[lookupValue],ud_area_function[lookupKey],"ERROR"),""), "")</f>
        <v/>
      </c>
      <c r="AH222" s="3" t="str">
        <f>IF($A222="ADD",IF(NOT(ISBLANK(AG222)),_xlfn.XLOOKUP(AG222,ud_management_objective[lookupValue],ud_management_objective[lookupKey],"ERROR"),""), "")</f>
        <v/>
      </c>
      <c r="AJ222" s="3" t="str">
        <f>IF($A222="ADD",IF(NOT(ISBLANK(AI222)),_xlfn.XLOOKUP(AI222,ud_management_type[lookupValue],ud_management_type[lookupKey],"ERROR"),""), "")</f>
        <v/>
      </c>
      <c r="AK222" s="7"/>
      <c r="AM222" s="3" t="str">
        <f>IF($A222="ADD",IF(NOT(ISBLANK(AL222)),_xlfn.XLOOKUP(AL222,ud_condition[lookupValue],ud_condition[lookupKey],"ERROR"),""), "")</f>
        <v/>
      </c>
      <c r="AO222" s="3" t="str">
        <f>IF($A222="ADD",IF(NOT(ISBLANK(AN222)),_xlfn.XLOOKUP(AN222,ud_condtion_target[lookupValue],ud_condtion_target[lookupKey],"ERROR"),""), "")</f>
        <v/>
      </c>
      <c r="AQ222" s="3" t="str">
        <f>IF($A222="ADD",IF(NOT(ISBLANK(AP222)),_xlfn.XLOOKUP(AP222,ud_condition[lookupValue],ud_condition[lookupKey],"ERROR"),""), "")</f>
        <v/>
      </c>
      <c r="AS222" s="3" t="str">
        <f>IF($A222="ADD",IF(NOT(ISBLANK(AR222)),_xlfn.XLOOKUP(AR222,ud_monitoring_participant[lookupValue],ud_monitoring_participant[lookupKey],"ERROR"),""), "")</f>
        <v/>
      </c>
      <c r="AW222" s="3" t="str">
        <f>IF($A222="ADD",IF(NOT(ISBLANK(AV222)),_xlfn.XLOOKUP(AV222,ud_biodiversity_risk_note[lookupValue],ud_biodiversity_risk_note[lookupKey],"ERROR"),""), "")</f>
        <v/>
      </c>
      <c r="AZ222" s="3" t="str">
        <f>IF($A222="ADD",IF(NOT(ISBLANK(AY222)),_xlfn.XLOOKUP(AY222,ud_pest_animal_management[lookupValue],ud_pest_animal_management[lookupKey],"ERROR"),""), "")</f>
        <v/>
      </c>
      <c r="BA222" s="8"/>
      <c r="BB222" s="4" t="str">
        <f t="shared" ca="1" si="21"/>
        <v/>
      </c>
      <c r="BD222" s="3" t="str">
        <f>IF($A222="ADD",IF(NOT(ISBLANK(BC222)),_xlfn.XLOOKUP(BC222,ud_managed_by[lookupValue],ud_managed_by[lookupKey],"ERROR"),""), "")</f>
        <v/>
      </c>
      <c r="BE222" s="9"/>
      <c r="BF222" s="3" t="str">
        <f t="shared" si="22"/>
        <v/>
      </c>
      <c r="BG222" s="3" t="str">
        <f>IF($A222="","",IF((AND($A222="ADD",OR(BF222="",BF222="Excellent"))),"1",(_xlfn.XLOOKUP(BF222,condition[lookupValue],condition[lookupKey],""))))</f>
        <v/>
      </c>
      <c r="BH222" s="8" t="str">
        <f t="shared" si="23"/>
        <v/>
      </c>
      <c r="BI222" s="7"/>
    </row>
    <row r="223" spans="2:6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18"/>
        <v/>
      </c>
      <c r="O223" s="4"/>
      <c r="Q223" s="3" t="str">
        <f>IF($A223="ADD",IF(NOT(ISBLANK(P223)),_xlfn.XLOOKUP(P223,len_adjust_rsn[lookupValue],len_adjust_rsn[lookupKey],"ERROR"),""), "")</f>
        <v/>
      </c>
      <c r="R223" s="6" t="str">
        <f t="shared" si="19"/>
        <v/>
      </c>
      <c r="S223" s="6"/>
      <c r="T223" s="6" t="str">
        <f t="shared" si="20"/>
        <v/>
      </c>
      <c r="U223" s="7"/>
      <c r="V223" s="7"/>
      <c r="X223" s="3" t="str">
        <f>IF($A223="ADD",IF(NOT(ISBLANK(W223)),_xlfn.XLOOKUP(W223,ud_buffer_type[lookupValue],ud_buffer_type[lookupKey],"ERROR"),""), "")</f>
        <v/>
      </c>
      <c r="Z223" s="3" t="str">
        <f>IF($A223="ADD",IF(NOT(ISBLANK(Y223)),_xlfn.XLOOKUP(Y223,ud_biodiversity_site_type[lookupValue],ud_biodiversity_site_type[lookupKey],"ERROR"),""), "")</f>
        <v/>
      </c>
      <c r="AB223" s="3" t="str">
        <f>IF($A223="ADD",IF(NOT(ISBLANK(AA223)),_xlfn.XLOOKUP(AA223,ud_vegetation[lookupValue],ud_vegetation[lookupKey],"ERROR"),""), "")</f>
        <v/>
      </c>
      <c r="AD223" s="3" t="str">
        <f>IF($A223="ADD",IF(NOT(ISBLANK(AC223)),_xlfn.XLOOKUP(AC223,ud_area_function[lookupValue],ud_area_function[lookupKey],"ERROR"),""), "")</f>
        <v/>
      </c>
      <c r="AF223" s="3" t="str">
        <f>IF($A223="ADD",IF(NOT(ISBLANK(AE223)),_xlfn.XLOOKUP(AE223,ud_area_function[lookupValue],ud_area_function[lookupKey],"ERROR"),""), "")</f>
        <v/>
      </c>
      <c r="AH223" s="3" t="str">
        <f>IF($A223="ADD",IF(NOT(ISBLANK(AG223)),_xlfn.XLOOKUP(AG223,ud_management_objective[lookupValue],ud_management_objective[lookupKey],"ERROR"),""), "")</f>
        <v/>
      </c>
      <c r="AJ223" s="3" t="str">
        <f>IF($A223="ADD",IF(NOT(ISBLANK(AI223)),_xlfn.XLOOKUP(AI223,ud_management_type[lookupValue],ud_management_type[lookupKey],"ERROR"),""), "")</f>
        <v/>
      </c>
      <c r="AK223" s="7"/>
      <c r="AM223" s="3" t="str">
        <f>IF($A223="ADD",IF(NOT(ISBLANK(AL223)),_xlfn.XLOOKUP(AL223,ud_condition[lookupValue],ud_condition[lookupKey],"ERROR"),""), "")</f>
        <v/>
      </c>
      <c r="AO223" s="3" t="str">
        <f>IF($A223="ADD",IF(NOT(ISBLANK(AN223)),_xlfn.XLOOKUP(AN223,ud_condtion_target[lookupValue],ud_condtion_target[lookupKey],"ERROR"),""), "")</f>
        <v/>
      </c>
      <c r="AQ223" s="3" t="str">
        <f>IF($A223="ADD",IF(NOT(ISBLANK(AP223)),_xlfn.XLOOKUP(AP223,ud_condition[lookupValue],ud_condition[lookupKey],"ERROR"),""), "")</f>
        <v/>
      </c>
      <c r="AS223" s="3" t="str">
        <f>IF($A223="ADD",IF(NOT(ISBLANK(AR223)),_xlfn.XLOOKUP(AR223,ud_monitoring_participant[lookupValue],ud_monitoring_participant[lookupKey],"ERROR"),""), "")</f>
        <v/>
      </c>
      <c r="AW223" s="3" t="str">
        <f>IF($A223="ADD",IF(NOT(ISBLANK(AV223)),_xlfn.XLOOKUP(AV223,ud_biodiversity_risk_note[lookupValue],ud_biodiversity_risk_note[lookupKey],"ERROR"),""), "")</f>
        <v/>
      </c>
      <c r="AZ223" s="3" t="str">
        <f>IF($A223="ADD",IF(NOT(ISBLANK(AY223)),_xlfn.XLOOKUP(AY223,ud_pest_animal_management[lookupValue],ud_pest_animal_management[lookupKey],"ERROR"),""), "")</f>
        <v/>
      </c>
      <c r="BA223" s="8"/>
      <c r="BB223" s="4" t="str">
        <f t="shared" ca="1" si="21"/>
        <v/>
      </c>
      <c r="BD223" s="3" t="str">
        <f>IF($A223="ADD",IF(NOT(ISBLANK(BC223)),_xlfn.XLOOKUP(BC223,ud_managed_by[lookupValue],ud_managed_by[lookupKey],"ERROR"),""), "")</f>
        <v/>
      </c>
      <c r="BE223" s="9"/>
      <c r="BF223" s="3" t="str">
        <f t="shared" si="22"/>
        <v/>
      </c>
      <c r="BG223" s="3" t="str">
        <f>IF($A223="","",IF((AND($A223="ADD",OR(BF223="",BF223="Excellent"))),"1",(_xlfn.XLOOKUP(BF223,condition[lookupValue],condition[lookupKey],""))))</f>
        <v/>
      </c>
      <c r="BH223" s="8" t="str">
        <f t="shared" si="23"/>
        <v/>
      </c>
      <c r="BI223" s="7"/>
    </row>
    <row r="224" spans="2:6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18"/>
        <v/>
      </c>
      <c r="O224" s="4"/>
      <c r="Q224" s="3" t="str">
        <f>IF($A224="ADD",IF(NOT(ISBLANK(P224)),_xlfn.XLOOKUP(P224,len_adjust_rsn[lookupValue],len_adjust_rsn[lookupKey],"ERROR"),""), "")</f>
        <v/>
      </c>
      <c r="R224" s="6" t="str">
        <f t="shared" si="19"/>
        <v/>
      </c>
      <c r="S224" s="6"/>
      <c r="T224" s="6" t="str">
        <f t="shared" si="20"/>
        <v/>
      </c>
      <c r="U224" s="7"/>
      <c r="V224" s="7"/>
      <c r="X224" s="3" t="str">
        <f>IF($A224="ADD",IF(NOT(ISBLANK(W224)),_xlfn.XLOOKUP(W224,ud_buffer_type[lookupValue],ud_buffer_type[lookupKey],"ERROR"),""), "")</f>
        <v/>
      </c>
      <c r="Z224" s="3" t="str">
        <f>IF($A224="ADD",IF(NOT(ISBLANK(Y224)),_xlfn.XLOOKUP(Y224,ud_biodiversity_site_type[lookupValue],ud_biodiversity_site_type[lookupKey],"ERROR"),""), "")</f>
        <v/>
      </c>
      <c r="AB224" s="3" t="str">
        <f>IF($A224="ADD",IF(NOT(ISBLANK(AA224)),_xlfn.XLOOKUP(AA224,ud_vegetation[lookupValue],ud_vegetation[lookupKey],"ERROR"),""), "")</f>
        <v/>
      </c>
      <c r="AD224" s="3" t="str">
        <f>IF($A224="ADD",IF(NOT(ISBLANK(AC224)),_xlfn.XLOOKUP(AC224,ud_area_function[lookupValue],ud_area_function[lookupKey],"ERROR"),""), "")</f>
        <v/>
      </c>
      <c r="AF224" s="3" t="str">
        <f>IF($A224="ADD",IF(NOT(ISBLANK(AE224)),_xlfn.XLOOKUP(AE224,ud_area_function[lookupValue],ud_area_function[lookupKey],"ERROR"),""), "")</f>
        <v/>
      </c>
      <c r="AH224" s="3" t="str">
        <f>IF($A224="ADD",IF(NOT(ISBLANK(AG224)),_xlfn.XLOOKUP(AG224,ud_management_objective[lookupValue],ud_management_objective[lookupKey],"ERROR"),""), "")</f>
        <v/>
      </c>
      <c r="AJ224" s="3" t="str">
        <f>IF($A224="ADD",IF(NOT(ISBLANK(AI224)),_xlfn.XLOOKUP(AI224,ud_management_type[lookupValue],ud_management_type[lookupKey],"ERROR"),""), "")</f>
        <v/>
      </c>
      <c r="AK224" s="7"/>
      <c r="AM224" s="3" t="str">
        <f>IF($A224="ADD",IF(NOT(ISBLANK(AL224)),_xlfn.XLOOKUP(AL224,ud_condition[lookupValue],ud_condition[lookupKey],"ERROR"),""), "")</f>
        <v/>
      </c>
      <c r="AO224" s="3" t="str">
        <f>IF($A224="ADD",IF(NOT(ISBLANK(AN224)),_xlfn.XLOOKUP(AN224,ud_condtion_target[lookupValue],ud_condtion_target[lookupKey],"ERROR"),""), "")</f>
        <v/>
      </c>
      <c r="AQ224" s="3" t="str">
        <f>IF($A224="ADD",IF(NOT(ISBLANK(AP224)),_xlfn.XLOOKUP(AP224,ud_condition[lookupValue],ud_condition[lookupKey],"ERROR"),""), "")</f>
        <v/>
      </c>
      <c r="AS224" s="3" t="str">
        <f>IF($A224="ADD",IF(NOT(ISBLANK(AR224)),_xlfn.XLOOKUP(AR224,ud_monitoring_participant[lookupValue],ud_monitoring_participant[lookupKey],"ERROR"),""), "")</f>
        <v/>
      </c>
      <c r="AW224" s="3" t="str">
        <f>IF($A224="ADD",IF(NOT(ISBLANK(AV224)),_xlfn.XLOOKUP(AV224,ud_biodiversity_risk_note[lookupValue],ud_biodiversity_risk_note[lookupKey],"ERROR"),""), "")</f>
        <v/>
      </c>
      <c r="AZ224" s="3" t="str">
        <f>IF($A224="ADD",IF(NOT(ISBLANK(AY224)),_xlfn.XLOOKUP(AY224,ud_pest_animal_management[lookupValue],ud_pest_animal_management[lookupKey],"ERROR"),""), "")</f>
        <v/>
      </c>
      <c r="BA224" s="8"/>
      <c r="BB224" s="4" t="str">
        <f t="shared" ca="1" si="21"/>
        <v/>
      </c>
      <c r="BD224" s="3" t="str">
        <f>IF($A224="ADD",IF(NOT(ISBLANK(BC224)),_xlfn.XLOOKUP(BC224,ud_managed_by[lookupValue],ud_managed_by[lookupKey],"ERROR"),""), "")</f>
        <v/>
      </c>
      <c r="BE224" s="9"/>
      <c r="BF224" s="3" t="str">
        <f t="shared" si="22"/>
        <v/>
      </c>
      <c r="BG224" s="3" t="str">
        <f>IF($A224="","",IF((AND($A224="ADD",OR(BF224="",BF224="Excellent"))),"1",(_xlfn.XLOOKUP(BF224,condition[lookupValue],condition[lookupKey],""))))</f>
        <v/>
      </c>
      <c r="BH224" s="8" t="str">
        <f t="shared" si="23"/>
        <v/>
      </c>
      <c r="BI224" s="7"/>
    </row>
    <row r="225" spans="2:6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18"/>
        <v/>
      </c>
      <c r="O225" s="4"/>
      <c r="Q225" s="3" t="str">
        <f>IF($A225="ADD",IF(NOT(ISBLANK(P225)),_xlfn.XLOOKUP(P225,len_adjust_rsn[lookupValue],len_adjust_rsn[lookupKey],"ERROR"),""), "")</f>
        <v/>
      </c>
      <c r="R225" s="6" t="str">
        <f t="shared" si="19"/>
        <v/>
      </c>
      <c r="S225" s="6"/>
      <c r="T225" s="6" t="str">
        <f t="shared" si="20"/>
        <v/>
      </c>
      <c r="U225" s="7"/>
      <c r="V225" s="7"/>
      <c r="X225" s="3" t="str">
        <f>IF($A225="ADD",IF(NOT(ISBLANK(W225)),_xlfn.XLOOKUP(W225,ud_buffer_type[lookupValue],ud_buffer_type[lookupKey],"ERROR"),""), "")</f>
        <v/>
      </c>
      <c r="Z225" s="3" t="str">
        <f>IF($A225="ADD",IF(NOT(ISBLANK(Y225)),_xlfn.XLOOKUP(Y225,ud_biodiversity_site_type[lookupValue],ud_biodiversity_site_type[lookupKey],"ERROR"),""), "")</f>
        <v/>
      </c>
      <c r="AB225" s="3" t="str">
        <f>IF($A225="ADD",IF(NOT(ISBLANK(AA225)),_xlfn.XLOOKUP(AA225,ud_vegetation[lookupValue],ud_vegetation[lookupKey],"ERROR"),""), "")</f>
        <v/>
      </c>
      <c r="AD225" s="3" t="str">
        <f>IF($A225="ADD",IF(NOT(ISBLANK(AC225)),_xlfn.XLOOKUP(AC225,ud_area_function[lookupValue],ud_area_function[lookupKey],"ERROR"),""), "")</f>
        <v/>
      </c>
      <c r="AF225" s="3" t="str">
        <f>IF($A225="ADD",IF(NOT(ISBLANK(AE225)),_xlfn.XLOOKUP(AE225,ud_area_function[lookupValue],ud_area_function[lookupKey],"ERROR"),""), "")</f>
        <v/>
      </c>
      <c r="AH225" s="3" t="str">
        <f>IF($A225="ADD",IF(NOT(ISBLANK(AG225)),_xlfn.XLOOKUP(AG225,ud_management_objective[lookupValue],ud_management_objective[lookupKey],"ERROR"),""), "")</f>
        <v/>
      </c>
      <c r="AJ225" s="3" t="str">
        <f>IF($A225="ADD",IF(NOT(ISBLANK(AI225)),_xlfn.XLOOKUP(AI225,ud_management_type[lookupValue],ud_management_type[lookupKey],"ERROR"),""), "")</f>
        <v/>
      </c>
      <c r="AK225" s="7"/>
      <c r="AM225" s="3" t="str">
        <f>IF($A225="ADD",IF(NOT(ISBLANK(AL225)),_xlfn.XLOOKUP(AL225,ud_condition[lookupValue],ud_condition[lookupKey],"ERROR"),""), "")</f>
        <v/>
      </c>
      <c r="AO225" s="3" t="str">
        <f>IF($A225="ADD",IF(NOT(ISBLANK(AN225)),_xlfn.XLOOKUP(AN225,ud_condtion_target[lookupValue],ud_condtion_target[lookupKey],"ERROR"),""), "")</f>
        <v/>
      </c>
      <c r="AQ225" s="3" t="str">
        <f>IF($A225="ADD",IF(NOT(ISBLANK(AP225)),_xlfn.XLOOKUP(AP225,ud_condition[lookupValue],ud_condition[lookupKey],"ERROR"),""), "")</f>
        <v/>
      </c>
      <c r="AS225" s="3" t="str">
        <f>IF($A225="ADD",IF(NOT(ISBLANK(AR225)),_xlfn.XLOOKUP(AR225,ud_monitoring_participant[lookupValue],ud_monitoring_participant[lookupKey],"ERROR"),""), "")</f>
        <v/>
      </c>
      <c r="AW225" s="3" t="str">
        <f>IF($A225="ADD",IF(NOT(ISBLANK(AV225)),_xlfn.XLOOKUP(AV225,ud_biodiversity_risk_note[lookupValue],ud_biodiversity_risk_note[lookupKey],"ERROR"),""), "")</f>
        <v/>
      </c>
      <c r="AZ225" s="3" t="str">
        <f>IF($A225="ADD",IF(NOT(ISBLANK(AY225)),_xlfn.XLOOKUP(AY225,ud_pest_animal_management[lookupValue],ud_pest_animal_management[lookupKey],"ERROR"),""), "")</f>
        <v/>
      </c>
      <c r="BA225" s="8"/>
      <c r="BB225" s="4" t="str">
        <f t="shared" ca="1" si="21"/>
        <v/>
      </c>
      <c r="BD225" s="3" t="str">
        <f>IF($A225="ADD",IF(NOT(ISBLANK(BC225)),_xlfn.XLOOKUP(BC225,ud_managed_by[lookupValue],ud_managed_by[lookupKey],"ERROR"),""), "")</f>
        <v/>
      </c>
      <c r="BE225" s="9"/>
      <c r="BF225" s="3" t="str">
        <f t="shared" si="22"/>
        <v/>
      </c>
      <c r="BG225" s="3" t="str">
        <f>IF($A225="","",IF((AND($A225="ADD",OR(BF225="",BF225="Excellent"))),"1",(_xlfn.XLOOKUP(BF225,condition[lookupValue],condition[lookupKey],""))))</f>
        <v/>
      </c>
      <c r="BH225" s="8" t="str">
        <f t="shared" si="23"/>
        <v/>
      </c>
      <c r="BI225" s="7"/>
    </row>
    <row r="226" spans="2:6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18"/>
        <v/>
      </c>
      <c r="O226" s="4"/>
      <c r="Q226" s="3" t="str">
        <f>IF($A226="ADD",IF(NOT(ISBLANK(P226)),_xlfn.XLOOKUP(P226,len_adjust_rsn[lookupValue],len_adjust_rsn[lookupKey],"ERROR"),""), "")</f>
        <v/>
      </c>
      <c r="R226" s="6" t="str">
        <f t="shared" si="19"/>
        <v/>
      </c>
      <c r="S226" s="6"/>
      <c r="T226" s="6" t="str">
        <f t="shared" si="20"/>
        <v/>
      </c>
      <c r="U226" s="7"/>
      <c r="V226" s="7"/>
      <c r="X226" s="3" t="str">
        <f>IF($A226="ADD",IF(NOT(ISBLANK(W226)),_xlfn.XLOOKUP(W226,ud_buffer_type[lookupValue],ud_buffer_type[lookupKey],"ERROR"),""), "")</f>
        <v/>
      </c>
      <c r="Z226" s="3" t="str">
        <f>IF($A226="ADD",IF(NOT(ISBLANK(Y226)),_xlfn.XLOOKUP(Y226,ud_biodiversity_site_type[lookupValue],ud_biodiversity_site_type[lookupKey],"ERROR"),""), "")</f>
        <v/>
      </c>
      <c r="AB226" s="3" t="str">
        <f>IF($A226="ADD",IF(NOT(ISBLANK(AA226)),_xlfn.XLOOKUP(AA226,ud_vegetation[lookupValue],ud_vegetation[lookupKey],"ERROR"),""), "")</f>
        <v/>
      </c>
      <c r="AD226" s="3" t="str">
        <f>IF($A226="ADD",IF(NOT(ISBLANK(AC226)),_xlfn.XLOOKUP(AC226,ud_area_function[lookupValue],ud_area_function[lookupKey],"ERROR"),""), "")</f>
        <v/>
      </c>
      <c r="AF226" s="3" t="str">
        <f>IF($A226="ADD",IF(NOT(ISBLANK(AE226)),_xlfn.XLOOKUP(AE226,ud_area_function[lookupValue],ud_area_function[lookupKey],"ERROR"),""), "")</f>
        <v/>
      </c>
      <c r="AH226" s="3" t="str">
        <f>IF($A226="ADD",IF(NOT(ISBLANK(AG226)),_xlfn.XLOOKUP(AG226,ud_management_objective[lookupValue],ud_management_objective[lookupKey],"ERROR"),""), "")</f>
        <v/>
      </c>
      <c r="AJ226" s="3" t="str">
        <f>IF($A226="ADD",IF(NOT(ISBLANK(AI226)),_xlfn.XLOOKUP(AI226,ud_management_type[lookupValue],ud_management_type[lookupKey],"ERROR"),""), "")</f>
        <v/>
      </c>
      <c r="AK226" s="7"/>
      <c r="AM226" s="3" t="str">
        <f>IF($A226="ADD",IF(NOT(ISBLANK(AL226)),_xlfn.XLOOKUP(AL226,ud_condition[lookupValue],ud_condition[lookupKey],"ERROR"),""), "")</f>
        <v/>
      </c>
      <c r="AO226" s="3" t="str">
        <f>IF($A226="ADD",IF(NOT(ISBLANK(AN226)),_xlfn.XLOOKUP(AN226,ud_condtion_target[lookupValue],ud_condtion_target[lookupKey],"ERROR"),""), "")</f>
        <v/>
      </c>
      <c r="AQ226" s="3" t="str">
        <f>IF($A226="ADD",IF(NOT(ISBLANK(AP226)),_xlfn.XLOOKUP(AP226,ud_condition[lookupValue],ud_condition[lookupKey],"ERROR"),""), "")</f>
        <v/>
      </c>
      <c r="AS226" s="3" t="str">
        <f>IF($A226="ADD",IF(NOT(ISBLANK(AR226)),_xlfn.XLOOKUP(AR226,ud_monitoring_participant[lookupValue],ud_monitoring_participant[lookupKey],"ERROR"),""), "")</f>
        <v/>
      </c>
      <c r="AW226" s="3" t="str">
        <f>IF($A226="ADD",IF(NOT(ISBLANK(AV226)),_xlfn.XLOOKUP(AV226,ud_biodiversity_risk_note[lookupValue],ud_biodiversity_risk_note[lookupKey],"ERROR"),""), "")</f>
        <v/>
      </c>
      <c r="AZ226" s="3" t="str">
        <f>IF($A226="ADD",IF(NOT(ISBLANK(AY226)),_xlfn.XLOOKUP(AY226,ud_pest_animal_management[lookupValue],ud_pest_animal_management[lookupKey],"ERROR"),""), "")</f>
        <v/>
      </c>
      <c r="BA226" s="8"/>
      <c r="BB226" s="4" t="str">
        <f t="shared" ca="1" si="21"/>
        <v/>
      </c>
      <c r="BD226" s="3" t="str">
        <f>IF($A226="ADD",IF(NOT(ISBLANK(BC226)),_xlfn.XLOOKUP(BC226,ud_managed_by[lookupValue],ud_managed_by[lookupKey],"ERROR"),""), "")</f>
        <v/>
      </c>
      <c r="BE226" s="9"/>
      <c r="BF226" s="3" t="str">
        <f t="shared" si="22"/>
        <v/>
      </c>
      <c r="BG226" s="3" t="str">
        <f>IF($A226="","",IF((AND($A226="ADD",OR(BF226="",BF226="Excellent"))),"1",(_xlfn.XLOOKUP(BF226,condition[lookupValue],condition[lookupKey],""))))</f>
        <v/>
      </c>
      <c r="BH226" s="8" t="str">
        <f t="shared" si="23"/>
        <v/>
      </c>
      <c r="BI226" s="7"/>
    </row>
    <row r="227" spans="2:6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18"/>
        <v/>
      </c>
      <c r="O227" s="4"/>
      <c r="Q227" s="3" t="str">
        <f>IF($A227="ADD",IF(NOT(ISBLANK(P227)),_xlfn.XLOOKUP(P227,len_adjust_rsn[lookupValue],len_adjust_rsn[lookupKey],"ERROR"),""), "")</f>
        <v/>
      </c>
      <c r="R227" s="6" t="str">
        <f t="shared" si="19"/>
        <v/>
      </c>
      <c r="S227" s="6"/>
      <c r="T227" s="6" t="str">
        <f t="shared" si="20"/>
        <v/>
      </c>
      <c r="U227" s="7"/>
      <c r="V227" s="7"/>
      <c r="X227" s="3" t="str">
        <f>IF($A227="ADD",IF(NOT(ISBLANK(W227)),_xlfn.XLOOKUP(W227,ud_buffer_type[lookupValue],ud_buffer_type[lookupKey],"ERROR"),""), "")</f>
        <v/>
      </c>
      <c r="Z227" s="3" t="str">
        <f>IF($A227="ADD",IF(NOT(ISBLANK(Y227)),_xlfn.XLOOKUP(Y227,ud_biodiversity_site_type[lookupValue],ud_biodiversity_site_type[lookupKey],"ERROR"),""), "")</f>
        <v/>
      </c>
      <c r="AB227" s="3" t="str">
        <f>IF($A227="ADD",IF(NOT(ISBLANK(AA227)),_xlfn.XLOOKUP(AA227,ud_vegetation[lookupValue],ud_vegetation[lookupKey],"ERROR"),""), "")</f>
        <v/>
      </c>
      <c r="AD227" s="3" t="str">
        <f>IF($A227="ADD",IF(NOT(ISBLANK(AC227)),_xlfn.XLOOKUP(AC227,ud_area_function[lookupValue],ud_area_function[lookupKey],"ERROR"),""), "")</f>
        <v/>
      </c>
      <c r="AF227" s="3" t="str">
        <f>IF($A227="ADD",IF(NOT(ISBLANK(AE227)),_xlfn.XLOOKUP(AE227,ud_area_function[lookupValue],ud_area_function[lookupKey],"ERROR"),""), "")</f>
        <v/>
      </c>
      <c r="AH227" s="3" t="str">
        <f>IF($A227="ADD",IF(NOT(ISBLANK(AG227)),_xlfn.XLOOKUP(AG227,ud_management_objective[lookupValue],ud_management_objective[lookupKey],"ERROR"),""), "")</f>
        <v/>
      </c>
      <c r="AJ227" s="3" t="str">
        <f>IF($A227="ADD",IF(NOT(ISBLANK(AI227)),_xlfn.XLOOKUP(AI227,ud_management_type[lookupValue],ud_management_type[lookupKey],"ERROR"),""), "")</f>
        <v/>
      </c>
      <c r="AK227" s="7"/>
      <c r="AM227" s="3" t="str">
        <f>IF($A227="ADD",IF(NOT(ISBLANK(AL227)),_xlfn.XLOOKUP(AL227,ud_condition[lookupValue],ud_condition[lookupKey],"ERROR"),""), "")</f>
        <v/>
      </c>
      <c r="AO227" s="3" t="str">
        <f>IF($A227="ADD",IF(NOT(ISBLANK(AN227)),_xlfn.XLOOKUP(AN227,ud_condtion_target[lookupValue],ud_condtion_target[lookupKey],"ERROR"),""), "")</f>
        <v/>
      </c>
      <c r="AQ227" s="3" t="str">
        <f>IF($A227="ADD",IF(NOT(ISBLANK(AP227)),_xlfn.XLOOKUP(AP227,ud_condition[lookupValue],ud_condition[lookupKey],"ERROR"),""), "")</f>
        <v/>
      </c>
      <c r="AS227" s="3" t="str">
        <f>IF($A227="ADD",IF(NOT(ISBLANK(AR227)),_xlfn.XLOOKUP(AR227,ud_monitoring_participant[lookupValue],ud_monitoring_participant[lookupKey],"ERROR"),""), "")</f>
        <v/>
      </c>
      <c r="AW227" s="3" t="str">
        <f>IF($A227="ADD",IF(NOT(ISBLANK(AV227)),_xlfn.XLOOKUP(AV227,ud_biodiversity_risk_note[lookupValue],ud_biodiversity_risk_note[lookupKey],"ERROR"),""), "")</f>
        <v/>
      </c>
      <c r="AZ227" s="3" t="str">
        <f>IF($A227="ADD",IF(NOT(ISBLANK(AY227)),_xlfn.XLOOKUP(AY227,ud_pest_animal_management[lookupValue],ud_pest_animal_management[lookupKey],"ERROR"),""), "")</f>
        <v/>
      </c>
      <c r="BA227" s="8"/>
      <c r="BB227" s="4" t="str">
        <f t="shared" ca="1" si="21"/>
        <v/>
      </c>
      <c r="BD227" s="3" t="str">
        <f>IF($A227="ADD",IF(NOT(ISBLANK(BC227)),_xlfn.XLOOKUP(BC227,ud_managed_by[lookupValue],ud_managed_by[lookupKey],"ERROR"),""), "")</f>
        <v/>
      </c>
      <c r="BE227" s="9"/>
      <c r="BF227" s="3" t="str">
        <f t="shared" si="22"/>
        <v/>
      </c>
      <c r="BG227" s="3" t="str">
        <f>IF($A227="","",IF((AND($A227="ADD",OR(BF227="",BF227="Excellent"))),"1",(_xlfn.XLOOKUP(BF227,condition[lookupValue],condition[lookupKey],""))))</f>
        <v/>
      </c>
      <c r="BH227" s="8" t="str">
        <f t="shared" si="23"/>
        <v/>
      </c>
      <c r="BI227" s="7"/>
    </row>
    <row r="228" spans="2:6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18"/>
        <v/>
      </c>
      <c r="O228" s="4"/>
      <c r="Q228" s="3" t="str">
        <f>IF($A228="ADD",IF(NOT(ISBLANK(P228)),_xlfn.XLOOKUP(P228,len_adjust_rsn[lookupValue],len_adjust_rsn[lookupKey],"ERROR"),""), "")</f>
        <v/>
      </c>
      <c r="R228" s="6" t="str">
        <f t="shared" si="19"/>
        <v/>
      </c>
      <c r="S228" s="6"/>
      <c r="T228" s="6" t="str">
        <f t="shared" si="20"/>
        <v/>
      </c>
      <c r="U228" s="7"/>
      <c r="V228" s="7"/>
      <c r="X228" s="3" t="str">
        <f>IF($A228="ADD",IF(NOT(ISBLANK(W228)),_xlfn.XLOOKUP(W228,ud_buffer_type[lookupValue],ud_buffer_type[lookupKey],"ERROR"),""), "")</f>
        <v/>
      </c>
      <c r="Z228" s="3" t="str">
        <f>IF($A228="ADD",IF(NOT(ISBLANK(Y228)),_xlfn.XLOOKUP(Y228,ud_biodiversity_site_type[lookupValue],ud_biodiversity_site_type[lookupKey],"ERROR"),""), "")</f>
        <v/>
      </c>
      <c r="AB228" s="3" t="str">
        <f>IF($A228="ADD",IF(NOT(ISBLANK(AA228)),_xlfn.XLOOKUP(AA228,ud_vegetation[lookupValue],ud_vegetation[lookupKey],"ERROR"),""), "")</f>
        <v/>
      </c>
      <c r="AD228" s="3" t="str">
        <f>IF($A228="ADD",IF(NOT(ISBLANK(AC228)),_xlfn.XLOOKUP(AC228,ud_area_function[lookupValue],ud_area_function[lookupKey],"ERROR"),""), "")</f>
        <v/>
      </c>
      <c r="AF228" s="3" t="str">
        <f>IF($A228="ADD",IF(NOT(ISBLANK(AE228)),_xlfn.XLOOKUP(AE228,ud_area_function[lookupValue],ud_area_function[lookupKey],"ERROR"),""), "")</f>
        <v/>
      </c>
      <c r="AH228" s="3" t="str">
        <f>IF($A228="ADD",IF(NOT(ISBLANK(AG228)),_xlfn.XLOOKUP(AG228,ud_management_objective[lookupValue],ud_management_objective[lookupKey],"ERROR"),""), "")</f>
        <v/>
      </c>
      <c r="AJ228" s="3" t="str">
        <f>IF($A228="ADD",IF(NOT(ISBLANK(AI228)),_xlfn.XLOOKUP(AI228,ud_management_type[lookupValue],ud_management_type[lookupKey],"ERROR"),""), "")</f>
        <v/>
      </c>
      <c r="AK228" s="7"/>
      <c r="AM228" s="3" t="str">
        <f>IF($A228="ADD",IF(NOT(ISBLANK(AL228)),_xlfn.XLOOKUP(AL228,ud_condition[lookupValue],ud_condition[lookupKey],"ERROR"),""), "")</f>
        <v/>
      </c>
      <c r="AO228" s="3" t="str">
        <f>IF($A228="ADD",IF(NOT(ISBLANK(AN228)),_xlfn.XLOOKUP(AN228,ud_condtion_target[lookupValue],ud_condtion_target[lookupKey],"ERROR"),""), "")</f>
        <v/>
      </c>
      <c r="AQ228" s="3" t="str">
        <f>IF($A228="ADD",IF(NOT(ISBLANK(AP228)),_xlfn.XLOOKUP(AP228,ud_condition[lookupValue],ud_condition[lookupKey],"ERROR"),""), "")</f>
        <v/>
      </c>
      <c r="AS228" s="3" t="str">
        <f>IF($A228="ADD",IF(NOT(ISBLANK(AR228)),_xlfn.XLOOKUP(AR228,ud_monitoring_participant[lookupValue],ud_monitoring_participant[lookupKey],"ERROR"),""), "")</f>
        <v/>
      </c>
      <c r="AW228" s="3" t="str">
        <f>IF($A228="ADD",IF(NOT(ISBLANK(AV228)),_xlfn.XLOOKUP(AV228,ud_biodiversity_risk_note[lookupValue],ud_biodiversity_risk_note[lookupKey],"ERROR"),""), "")</f>
        <v/>
      </c>
      <c r="AZ228" s="3" t="str">
        <f>IF($A228="ADD",IF(NOT(ISBLANK(AY228)),_xlfn.XLOOKUP(AY228,ud_pest_animal_management[lookupValue],ud_pest_animal_management[lookupKey],"ERROR"),""), "")</f>
        <v/>
      </c>
      <c r="BA228" s="8"/>
      <c r="BB228" s="4" t="str">
        <f t="shared" ca="1" si="21"/>
        <v/>
      </c>
      <c r="BD228" s="3" t="str">
        <f>IF($A228="ADD",IF(NOT(ISBLANK(BC228)),_xlfn.XLOOKUP(BC228,ud_managed_by[lookupValue],ud_managed_by[lookupKey],"ERROR"),""), "")</f>
        <v/>
      </c>
      <c r="BE228" s="9"/>
      <c r="BF228" s="3" t="str">
        <f t="shared" si="22"/>
        <v/>
      </c>
      <c r="BG228" s="3" t="str">
        <f>IF($A228="","",IF((AND($A228="ADD",OR(BF228="",BF228="Excellent"))),"1",(_xlfn.XLOOKUP(BF228,condition[lookupValue],condition[lookupKey],""))))</f>
        <v/>
      </c>
      <c r="BH228" s="8" t="str">
        <f t="shared" si="23"/>
        <v/>
      </c>
      <c r="BI228" s="7"/>
    </row>
    <row r="229" spans="2:6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18"/>
        <v/>
      </c>
      <c r="O229" s="4"/>
      <c r="Q229" s="3" t="str">
        <f>IF($A229="ADD",IF(NOT(ISBLANK(P229)),_xlfn.XLOOKUP(P229,len_adjust_rsn[lookupValue],len_adjust_rsn[lookupKey],"ERROR"),""), "")</f>
        <v/>
      </c>
      <c r="R229" s="6" t="str">
        <f t="shared" si="19"/>
        <v/>
      </c>
      <c r="S229" s="6"/>
      <c r="T229" s="6" t="str">
        <f t="shared" si="20"/>
        <v/>
      </c>
      <c r="U229" s="7"/>
      <c r="V229" s="7"/>
      <c r="X229" s="3" t="str">
        <f>IF($A229="ADD",IF(NOT(ISBLANK(W229)),_xlfn.XLOOKUP(W229,ud_buffer_type[lookupValue],ud_buffer_type[lookupKey],"ERROR"),""), "")</f>
        <v/>
      </c>
      <c r="Z229" s="3" t="str">
        <f>IF($A229="ADD",IF(NOT(ISBLANK(Y229)),_xlfn.XLOOKUP(Y229,ud_biodiversity_site_type[lookupValue],ud_biodiversity_site_type[lookupKey],"ERROR"),""), "")</f>
        <v/>
      </c>
      <c r="AB229" s="3" t="str">
        <f>IF($A229="ADD",IF(NOT(ISBLANK(AA229)),_xlfn.XLOOKUP(AA229,ud_vegetation[lookupValue],ud_vegetation[lookupKey],"ERROR"),""), "")</f>
        <v/>
      </c>
      <c r="AD229" s="3" t="str">
        <f>IF($A229="ADD",IF(NOT(ISBLANK(AC229)),_xlfn.XLOOKUP(AC229,ud_area_function[lookupValue],ud_area_function[lookupKey],"ERROR"),""), "")</f>
        <v/>
      </c>
      <c r="AF229" s="3" t="str">
        <f>IF($A229="ADD",IF(NOT(ISBLANK(AE229)),_xlfn.XLOOKUP(AE229,ud_area_function[lookupValue],ud_area_function[lookupKey],"ERROR"),""), "")</f>
        <v/>
      </c>
      <c r="AH229" s="3" t="str">
        <f>IF($A229="ADD",IF(NOT(ISBLANK(AG229)),_xlfn.XLOOKUP(AG229,ud_management_objective[lookupValue],ud_management_objective[lookupKey],"ERROR"),""), "")</f>
        <v/>
      </c>
      <c r="AJ229" s="3" t="str">
        <f>IF($A229="ADD",IF(NOT(ISBLANK(AI229)),_xlfn.XLOOKUP(AI229,ud_management_type[lookupValue],ud_management_type[lookupKey],"ERROR"),""), "")</f>
        <v/>
      </c>
      <c r="AK229" s="7"/>
      <c r="AM229" s="3" t="str">
        <f>IF($A229="ADD",IF(NOT(ISBLANK(AL229)),_xlfn.XLOOKUP(AL229,ud_condition[lookupValue],ud_condition[lookupKey],"ERROR"),""), "")</f>
        <v/>
      </c>
      <c r="AO229" s="3" t="str">
        <f>IF($A229="ADD",IF(NOT(ISBLANK(AN229)),_xlfn.XLOOKUP(AN229,ud_condtion_target[lookupValue],ud_condtion_target[lookupKey],"ERROR"),""), "")</f>
        <v/>
      </c>
      <c r="AQ229" s="3" t="str">
        <f>IF($A229="ADD",IF(NOT(ISBLANK(AP229)),_xlfn.XLOOKUP(AP229,ud_condition[lookupValue],ud_condition[lookupKey],"ERROR"),""), "")</f>
        <v/>
      </c>
      <c r="AS229" s="3" t="str">
        <f>IF($A229="ADD",IF(NOT(ISBLANK(AR229)),_xlfn.XLOOKUP(AR229,ud_monitoring_participant[lookupValue],ud_monitoring_participant[lookupKey],"ERROR"),""), "")</f>
        <v/>
      </c>
      <c r="AW229" s="3" t="str">
        <f>IF($A229="ADD",IF(NOT(ISBLANK(AV229)),_xlfn.XLOOKUP(AV229,ud_biodiversity_risk_note[lookupValue],ud_biodiversity_risk_note[lookupKey],"ERROR"),""), "")</f>
        <v/>
      </c>
      <c r="AZ229" s="3" t="str">
        <f>IF($A229="ADD",IF(NOT(ISBLANK(AY229)),_xlfn.XLOOKUP(AY229,ud_pest_animal_management[lookupValue],ud_pest_animal_management[lookupKey],"ERROR"),""), "")</f>
        <v/>
      </c>
      <c r="BA229" s="8"/>
      <c r="BB229" s="4" t="str">
        <f t="shared" ca="1" si="21"/>
        <v/>
      </c>
      <c r="BD229" s="3" t="str">
        <f>IF($A229="ADD",IF(NOT(ISBLANK(BC229)),_xlfn.XLOOKUP(BC229,ud_managed_by[lookupValue],ud_managed_by[lookupKey],"ERROR"),""), "")</f>
        <v/>
      </c>
      <c r="BE229" s="9"/>
      <c r="BF229" s="3" t="str">
        <f t="shared" si="22"/>
        <v/>
      </c>
      <c r="BG229" s="3" t="str">
        <f>IF($A229="","",IF((AND($A229="ADD",OR(BF229="",BF229="Excellent"))),"1",(_xlfn.XLOOKUP(BF229,condition[lookupValue],condition[lookupKey],""))))</f>
        <v/>
      </c>
      <c r="BH229" s="8" t="str">
        <f t="shared" si="23"/>
        <v/>
      </c>
      <c r="BI229" s="7"/>
    </row>
    <row r="230" spans="2:6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18"/>
        <v/>
      </c>
      <c r="O230" s="4"/>
      <c r="Q230" s="3" t="str">
        <f>IF($A230="ADD",IF(NOT(ISBLANK(P230)),_xlfn.XLOOKUP(P230,len_adjust_rsn[lookupValue],len_adjust_rsn[lookupKey],"ERROR"),""), "")</f>
        <v/>
      </c>
      <c r="R230" s="6" t="str">
        <f t="shared" si="19"/>
        <v/>
      </c>
      <c r="S230" s="6"/>
      <c r="T230" s="6" t="str">
        <f t="shared" si="20"/>
        <v/>
      </c>
      <c r="U230" s="7"/>
      <c r="V230" s="7"/>
      <c r="X230" s="3" t="str">
        <f>IF($A230="ADD",IF(NOT(ISBLANK(W230)),_xlfn.XLOOKUP(W230,ud_buffer_type[lookupValue],ud_buffer_type[lookupKey],"ERROR"),""), "")</f>
        <v/>
      </c>
      <c r="Z230" s="3" t="str">
        <f>IF($A230="ADD",IF(NOT(ISBLANK(Y230)),_xlfn.XLOOKUP(Y230,ud_biodiversity_site_type[lookupValue],ud_biodiversity_site_type[lookupKey],"ERROR"),""), "")</f>
        <v/>
      </c>
      <c r="AB230" s="3" t="str">
        <f>IF($A230="ADD",IF(NOT(ISBLANK(AA230)),_xlfn.XLOOKUP(AA230,ud_vegetation[lookupValue],ud_vegetation[lookupKey],"ERROR"),""), "")</f>
        <v/>
      </c>
      <c r="AD230" s="3" t="str">
        <f>IF($A230="ADD",IF(NOT(ISBLANK(AC230)),_xlfn.XLOOKUP(AC230,ud_area_function[lookupValue],ud_area_function[lookupKey],"ERROR"),""), "")</f>
        <v/>
      </c>
      <c r="AF230" s="3" t="str">
        <f>IF($A230="ADD",IF(NOT(ISBLANK(AE230)),_xlfn.XLOOKUP(AE230,ud_area_function[lookupValue],ud_area_function[lookupKey],"ERROR"),""), "")</f>
        <v/>
      </c>
      <c r="AH230" s="3" t="str">
        <f>IF($A230="ADD",IF(NOT(ISBLANK(AG230)),_xlfn.XLOOKUP(AG230,ud_management_objective[lookupValue],ud_management_objective[lookupKey],"ERROR"),""), "")</f>
        <v/>
      </c>
      <c r="AJ230" s="3" t="str">
        <f>IF($A230="ADD",IF(NOT(ISBLANK(AI230)),_xlfn.XLOOKUP(AI230,ud_management_type[lookupValue],ud_management_type[lookupKey],"ERROR"),""), "")</f>
        <v/>
      </c>
      <c r="AK230" s="7"/>
      <c r="AM230" s="3" t="str">
        <f>IF($A230="ADD",IF(NOT(ISBLANK(AL230)),_xlfn.XLOOKUP(AL230,ud_condition[lookupValue],ud_condition[lookupKey],"ERROR"),""), "")</f>
        <v/>
      </c>
      <c r="AO230" s="3" t="str">
        <f>IF($A230="ADD",IF(NOT(ISBLANK(AN230)),_xlfn.XLOOKUP(AN230,ud_condtion_target[lookupValue],ud_condtion_target[lookupKey],"ERROR"),""), "")</f>
        <v/>
      </c>
      <c r="AQ230" s="3" t="str">
        <f>IF($A230="ADD",IF(NOT(ISBLANK(AP230)),_xlfn.XLOOKUP(AP230,ud_condition[lookupValue],ud_condition[lookupKey],"ERROR"),""), "")</f>
        <v/>
      </c>
      <c r="AS230" s="3" t="str">
        <f>IF($A230="ADD",IF(NOT(ISBLANK(AR230)),_xlfn.XLOOKUP(AR230,ud_monitoring_participant[lookupValue],ud_monitoring_participant[lookupKey],"ERROR"),""), "")</f>
        <v/>
      </c>
      <c r="AW230" s="3" t="str">
        <f>IF($A230="ADD",IF(NOT(ISBLANK(AV230)),_xlfn.XLOOKUP(AV230,ud_biodiversity_risk_note[lookupValue],ud_biodiversity_risk_note[lookupKey],"ERROR"),""), "")</f>
        <v/>
      </c>
      <c r="AZ230" s="3" t="str">
        <f>IF($A230="ADD",IF(NOT(ISBLANK(AY230)),_xlfn.XLOOKUP(AY230,ud_pest_animal_management[lookupValue],ud_pest_animal_management[lookupKey],"ERROR"),""), "")</f>
        <v/>
      </c>
      <c r="BA230" s="8"/>
      <c r="BB230" s="4" t="str">
        <f t="shared" ca="1" si="21"/>
        <v/>
      </c>
      <c r="BD230" s="3" t="str">
        <f>IF($A230="ADD",IF(NOT(ISBLANK(BC230)),_xlfn.XLOOKUP(BC230,ud_managed_by[lookupValue],ud_managed_by[lookupKey],"ERROR"),""), "")</f>
        <v/>
      </c>
      <c r="BE230" s="9"/>
      <c r="BF230" s="3" t="str">
        <f t="shared" si="22"/>
        <v/>
      </c>
      <c r="BG230" s="3" t="str">
        <f>IF($A230="","",IF((AND($A230="ADD",OR(BF230="",BF230="Excellent"))),"1",(_xlfn.XLOOKUP(BF230,condition[lookupValue],condition[lookupKey],""))))</f>
        <v/>
      </c>
      <c r="BH230" s="8" t="str">
        <f t="shared" si="23"/>
        <v/>
      </c>
      <c r="BI230" s="7"/>
    </row>
    <row r="231" spans="2:6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18"/>
        <v/>
      </c>
      <c r="O231" s="4"/>
      <c r="Q231" s="3" t="str">
        <f>IF($A231="ADD",IF(NOT(ISBLANK(P231)),_xlfn.XLOOKUP(P231,len_adjust_rsn[lookupValue],len_adjust_rsn[lookupKey],"ERROR"),""), "")</f>
        <v/>
      </c>
      <c r="R231" s="6" t="str">
        <f t="shared" si="19"/>
        <v/>
      </c>
      <c r="S231" s="6"/>
      <c r="T231" s="6" t="str">
        <f t="shared" si="20"/>
        <v/>
      </c>
      <c r="U231" s="7"/>
      <c r="V231" s="7"/>
      <c r="X231" s="3" t="str">
        <f>IF($A231="ADD",IF(NOT(ISBLANK(W231)),_xlfn.XLOOKUP(W231,ud_buffer_type[lookupValue],ud_buffer_type[lookupKey],"ERROR"),""), "")</f>
        <v/>
      </c>
      <c r="Z231" s="3" t="str">
        <f>IF($A231="ADD",IF(NOT(ISBLANK(Y231)),_xlfn.XLOOKUP(Y231,ud_biodiversity_site_type[lookupValue],ud_biodiversity_site_type[lookupKey],"ERROR"),""), "")</f>
        <v/>
      </c>
      <c r="AB231" s="3" t="str">
        <f>IF($A231="ADD",IF(NOT(ISBLANK(AA231)),_xlfn.XLOOKUP(AA231,ud_vegetation[lookupValue],ud_vegetation[lookupKey],"ERROR"),""), "")</f>
        <v/>
      </c>
      <c r="AD231" s="3" t="str">
        <f>IF($A231="ADD",IF(NOT(ISBLANK(AC231)),_xlfn.XLOOKUP(AC231,ud_area_function[lookupValue],ud_area_function[lookupKey],"ERROR"),""), "")</f>
        <v/>
      </c>
      <c r="AF231" s="3" t="str">
        <f>IF($A231="ADD",IF(NOT(ISBLANK(AE231)),_xlfn.XLOOKUP(AE231,ud_area_function[lookupValue],ud_area_function[lookupKey],"ERROR"),""), "")</f>
        <v/>
      </c>
      <c r="AH231" s="3" t="str">
        <f>IF($A231="ADD",IF(NOT(ISBLANK(AG231)),_xlfn.XLOOKUP(AG231,ud_management_objective[lookupValue],ud_management_objective[lookupKey],"ERROR"),""), "")</f>
        <v/>
      </c>
      <c r="AJ231" s="3" t="str">
        <f>IF($A231="ADD",IF(NOT(ISBLANK(AI231)),_xlfn.XLOOKUP(AI231,ud_management_type[lookupValue],ud_management_type[lookupKey],"ERROR"),""), "")</f>
        <v/>
      </c>
      <c r="AK231" s="7"/>
      <c r="AM231" s="3" t="str">
        <f>IF($A231="ADD",IF(NOT(ISBLANK(AL231)),_xlfn.XLOOKUP(AL231,ud_condition[lookupValue],ud_condition[lookupKey],"ERROR"),""), "")</f>
        <v/>
      </c>
      <c r="AO231" s="3" t="str">
        <f>IF($A231="ADD",IF(NOT(ISBLANK(AN231)),_xlfn.XLOOKUP(AN231,ud_condtion_target[lookupValue],ud_condtion_target[lookupKey],"ERROR"),""), "")</f>
        <v/>
      </c>
      <c r="AQ231" s="3" t="str">
        <f>IF($A231="ADD",IF(NOT(ISBLANK(AP231)),_xlfn.XLOOKUP(AP231,ud_condition[lookupValue],ud_condition[lookupKey],"ERROR"),""), "")</f>
        <v/>
      </c>
      <c r="AS231" s="3" t="str">
        <f>IF($A231="ADD",IF(NOT(ISBLANK(AR231)),_xlfn.XLOOKUP(AR231,ud_monitoring_participant[lookupValue],ud_monitoring_participant[lookupKey],"ERROR"),""), "")</f>
        <v/>
      </c>
      <c r="AW231" s="3" t="str">
        <f>IF($A231="ADD",IF(NOT(ISBLANK(AV231)),_xlfn.XLOOKUP(AV231,ud_biodiversity_risk_note[lookupValue],ud_biodiversity_risk_note[lookupKey],"ERROR"),""), "")</f>
        <v/>
      </c>
      <c r="AZ231" s="3" t="str">
        <f>IF($A231="ADD",IF(NOT(ISBLANK(AY231)),_xlfn.XLOOKUP(AY231,ud_pest_animal_management[lookupValue],ud_pest_animal_management[lookupKey],"ERROR"),""), "")</f>
        <v/>
      </c>
      <c r="BA231" s="8"/>
      <c r="BB231" s="4" t="str">
        <f t="shared" ca="1" si="21"/>
        <v/>
      </c>
      <c r="BD231" s="3" t="str">
        <f>IF($A231="ADD",IF(NOT(ISBLANK(BC231)),_xlfn.XLOOKUP(BC231,ud_managed_by[lookupValue],ud_managed_by[lookupKey],"ERROR"),""), "")</f>
        <v/>
      </c>
      <c r="BE231" s="9"/>
      <c r="BF231" s="3" t="str">
        <f t="shared" si="22"/>
        <v/>
      </c>
      <c r="BG231" s="3" t="str">
        <f>IF($A231="","",IF((AND($A231="ADD",OR(BF231="",BF231="Excellent"))),"1",(_xlfn.XLOOKUP(BF231,condition[lookupValue],condition[lookupKey],""))))</f>
        <v/>
      </c>
      <c r="BH231" s="8" t="str">
        <f t="shared" si="23"/>
        <v/>
      </c>
      <c r="BI231" s="7"/>
    </row>
    <row r="232" spans="2:6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18"/>
        <v/>
      </c>
      <c r="O232" s="4"/>
      <c r="Q232" s="3" t="str">
        <f>IF($A232="ADD",IF(NOT(ISBLANK(P232)),_xlfn.XLOOKUP(P232,len_adjust_rsn[lookupValue],len_adjust_rsn[lookupKey],"ERROR"),""), "")</f>
        <v/>
      </c>
      <c r="R232" s="6" t="str">
        <f t="shared" si="19"/>
        <v/>
      </c>
      <c r="S232" s="6"/>
      <c r="T232" s="6" t="str">
        <f t="shared" si="20"/>
        <v/>
      </c>
      <c r="U232" s="7"/>
      <c r="V232" s="7"/>
      <c r="X232" s="3" t="str">
        <f>IF($A232="ADD",IF(NOT(ISBLANK(W232)),_xlfn.XLOOKUP(W232,ud_buffer_type[lookupValue],ud_buffer_type[lookupKey],"ERROR"),""), "")</f>
        <v/>
      </c>
      <c r="Z232" s="3" t="str">
        <f>IF($A232="ADD",IF(NOT(ISBLANK(Y232)),_xlfn.XLOOKUP(Y232,ud_biodiversity_site_type[lookupValue],ud_biodiversity_site_type[lookupKey],"ERROR"),""), "")</f>
        <v/>
      </c>
      <c r="AB232" s="3" t="str">
        <f>IF($A232="ADD",IF(NOT(ISBLANK(AA232)),_xlfn.XLOOKUP(AA232,ud_vegetation[lookupValue],ud_vegetation[lookupKey],"ERROR"),""), "")</f>
        <v/>
      </c>
      <c r="AD232" s="3" t="str">
        <f>IF($A232="ADD",IF(NOT(ISBLANK(AC232)),_xlfn.XLOOKUP(AC232,ud_area_function[lookupValue],ud_area_function[lookupKey],"ERROR"),""), "")</f>
        <v/>
      </c>
      <c r="AF232" s="3" t="str">
        <f>IF($A232="ADD",IF(NOT(ISBLANK(AE232)),_xlfn.XLOOKUP(AE232,ud_area_function[lookupValue],ud_area_function[lookupKey],"ERROR"),""), "")</f>
        <v/>
      </c>
      <c r="AH232" s="3" t="str">
        <f>IF($A232="ADD",IF(NOT(ISBLANK(AG232)),_xlfn.XLOOKUP(AG232,ud_management_objective[lookupValue],ud_management_objective[lookupKey],"ERROR"),""), "")</f>
        <v/>
      </c>
      <c r="AJ232" s="3" t="str">
        <f>IF($A232="ADD",IF(NOT(ISBLANK(AI232)),_xlfn.XLOOKUP(AI232,ud_management_type[lookupValue],ud_management_type[lookupKey],"ERROR"),""), "")</f>
        <v/>
      </c>
      <c r="AK232" s="7"/>
      <c r="AM232" s="3" t="str">
        <f>IF($A232="ADD",IF(NOT(ISBLANK(AL232)),_xlfn.XLOOKUP(AL232,ud_condition[lookupValue],ud_condition[lookupKey],"ERROR"),""), "")</f>
        <v/>
      </c>
      <c r="AO232" s="3" t="str">
        <f>IF($A232="ADD",IF(NOT(ISBLANK(AN232)),_xlfn.XLOOKUP(AN232,ud_condtion_target[lookupValue],ud_condtion_target[lookupKey],"ERROR"),""), "")</f>
        <v/>
      </c>
      <c r="AQ232" s="3" t="str">
        <f>IF($A232="ADD",IF(NOT(ISBLANK(AP232)),_xlfn.XLOOKUP(AP232,ud_condition[lookupValue],ud_condition[lookupKey],"ERROR"),""), "")</f>
        <v/>
      </c>
      <c r="AS232" s="3" t="str">
        <f>IF($A232="ADD",IF(NOT(ISBLANK(AR232)),_xlfn.XLOOKUP(AR232,ud_monitoring_participant[lookupValue],ud_monitoring_participant[lookupKey],"ERROR"),""), "")</f>
        <v/>
      </c>
      <c r="AW232" s="3" t="str">
        <f>IF($A232="ADD",IF(NOT(ISBLANK(AV232)),_xlfn.XLOOKUP(AV232,ud_biodiversity_risk_note[lookupValue],ud_biodiversity_risk_note[lookupKey],"ERROR"),""), "")</f>
        <v/>
      </c>
      <c r="AZ232" s="3" t="str">
        <f>IF($A232="ADD",IF(NOT(ISBLANK(AY232)),_xlfn.XLOOKUP(AY232,ud_pest_animal_management[lookupValue],ud_pest_animal_management[lookupKey],"ERROR"),""), "")</f>
        <v/>
      </c>
      <c r="BA232" s="8"/>
      <c r="BB232" s="4" t="str">
        <f t="shared" ca="1" si="21"/>
        <v/>
      </c>
      <c r="BD232" s="3" t="str">
        <f>IF($A232="ADD",IF(NOT(ISBLANK(BC232)),_xlfn.XLOOKUP(BC232,ud_managed_by[lookupValue],ud_managed_by[lookupKey],"ERROR"),""), "")</f>
        <v/>
      </c>
      <c r="BE232" s="9"/>
      <c r="BF232" s="3" t="str">
        <f t="shared" si="22"/>
        <v/>
      </c>
      <c r="BG232" s="3" t="str">
        <f>IF($A232="","",IF((AND($A232="ADD",OR(BF232="",BF232="Excellent"))),"1",(_xlfn.XLOOKUP(BF232,condition[lookupValue],condition[lookupKey],""))))</f>
        <v/>
      </c>
      <c r="BH232" s="8" t="str">
        <f t="shared" si="23"/>
        <v/>
      </c>
      <c r="BI232" s="7"/>
    </row>
    <row r="233" spans="2:6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18"/>
        <v/>
      </c>
      <c r="O233" s="4"/>
      <c r="Q233" s="3" t="str">
        <f>IF($A233="ADD",IF(NOT(ISBLANK(P233)),_xlfn.XLOOKUP(P233,len_adjust_rsn[lookupValue],len_adjust_rsn[lookupKey],"ERROR"),""), "")</f>
        <v/>
      </c>
      <c r="R233" s="6" t="str">
        <f t="shared" si="19"/>
        <v/>
      </c>
      <c r="S233" s="6"/>
      <c r="T233" s="6" t="str">
        <f t="shared" si="20"/>
        <v/>
      </c>
      <c r="U233" s="7"/>
      <c r="V233" s="7"/>
      <c r="X233" s="3" t="str">
        <f>IF($A233="ADD",IF(NOT(ISBLANK(W233)),_xlfn.XLOOKUP(W233,ud_buffer_type[lookupValue],ud_buffer_type[lookupKey],"ERROR"),""), "")</f>
        <v/>
      </c>
      <c r="Z233" s="3" t="str">
        <f>IF($A233="ADD",IF(NOT(ISBLANK(Y233)),_xlfn.XLOOKUP(Y233,ud_biodiversity_site_type[lookupValue],ud_biodiversity_site_type[lookupKey],"ERROR"),""), "")</f>
        <v/>
      </c>
      <c r="AB233" s="3" t="str">
        <f>IF($A233="ADD",IF(NOT(ISBLANK(AA233)),_xlfn.XLOOKUP(AA233,ud_vegetation[lookupValue],ud_vegetation[lookupKey],"ERROR"),""), "")</f>
        <v/>
      </c>
      <c r="AD233" s="3" t="str">
        <f>IF($A233="ADD",IF(NOT(ISBLANK(AC233)),_xlfn.XLOOKUP(AC233,ud_area_function[lookupValue],ud_area_function[lookupKey],"ERROR"),""), "")</f>
        <v/>
      </c>
      <c r="AF233" s="3" t="str">
        <f>IF($A233="ADD",IF(NOT(ISBLANK(AE233)),_xlfn.XLOOKUP(AE233,ud_area_function[lookupValue],ud_area_function[lookupKey],"ERROR"),""), "")</f>
        <v/>
      </c>
      <c r="AH233" s="3" t="str">
        <f>IF($A233="ADD",IF(NOT(ISBLANK(AG233)),_xlfn.XLOOKUP(AG233,ud_management_objective[lookupValue],ud_management_objective[lookupKey],"ERROR"),""), "")</f>
        <v/>
      </c>
      <c r="AJ233" s="3" t="str">
        <f>IF($A233="ADD",IF(NOT(ISBLANK(AI233)),_xlfn.XLOOKUP(AI233,ud_management_type[lookupValue],ud_management_type[lookupKey],"ERROR"),""), "")</f>
        <v/>
      </c>
      <c r="AK233" s="7"/>
      <c r="AM233" s="3" t="str">
        <f>IF($A233="ADD",IF(NOT(ISBLANK(AL233)),_xlfn.XLOOKUP(AL233,ud_condition[lookupValue],ud_condition[lookupKey],"ERROR"),""), "")</f>
        <v/>
      </c>
      <c r="AO233" s="3" t="str">
        <f>IF($A233="ADD",IF(NOT(ISBLANK(AN233)),_xlfn.XLOOKUP(AN233,ud_condtion_target[lookupValue],ud_condtion_target[lookupKey],"ERROR"),""), "")</f>
        <v/>
      </c>
      <c r="AQ233" s="3" t="str">
        <f>IF($A233="ADD",IF(NOT(ISBLANK(AP233)),_xlfn.XLOOKUP(AP233,ud_condition[lookupValue],ud_condition[lookupKey],"ERROR"),""), "")</f>
        <v/>
      </c>
      <c r="AS233" s="3" t="str">
        <f>IF($A233="ADD",IF(NOT(ISBLANK(AR233)),_xlfn.XLOOKUP(AR233,ud_monitoring_participant[lookupValue],ud_monitoring_participant[lookupKey],"ERROR"),""), "")</f>
        <v/>
      </c>
      <c r="AW233" s="3" t="str">
        <f>IF($A233="ADD",IF(NOT(ISBLANK(AV233)),_xlfn.XLOOKUP(AV233,ud_biodiversity_risk_note[lookupValue],ud_biodiversity_risk_note[lookupKey],"ERROR"),""), "")</f>
        <v/>
      </c>
      <c r="AZ233" s="3" t="str">
        <f>IF($A233="ADD",IF(NOT(ISBLANK(AY233)),_xlfn.XLOOKUP(AY233,ud_pest_animal_management[lookupValue],ud_pest_animal_management[lookupKey],"ERROR"),""), "")</f>
        <v/>
      </c>
      <c r="BA233" s="8"/>
      <c r="BB233" s="4" t="str">
        <f t="shared" ca="1" si="21"/>
        <v/>
      </c>
      <c r="BD233" s="3" t="str">
        <f>IF($A233="ADD",IF(NOT(ISBLANK(BC233)),_xlfn.XLOOKUP(BC233,ud_managed_by[lookupValue],ud_managed_by[lookupKey],"ERROR"),""), "")</f>
        <v/>
      </c>
      <c r="BE233" s="9"/>
      <c r="BF233" s="3" t="str">
        <f t="shared" si="22"/>
        <v/>
      </c>
      <c r="BG233" s="3" t="str">
        <f>IF($A233="","",IF((AND($A233="ADD",OR(BF233="",BF233="Excellent"))),"1",(_xlfn.XLOOKUP(BF233,condition[lookupValue],condition[lookupKey],""))))</f>
        <v/>
      </c>
      <c r="BH233" s="8" t="str">
        <f t="shared" si="23"/>
        <v/>
      </c>
      <c r="BI233" s="7"/>
    </row>
    <row r="234" spans="2:6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18"/>
        <v/>
      </c>
      <c r="O234" s="4"/>
      <c r="Q234" s="3" t="str">
        <f>IF($A234="ADD",IF(NOT(ISBLANK(P234)),_xlfn.XLOOKUP(P234,len_adjust_rsn[lookupValue],len_adjust_rsn[lookupKey],"ERROR"),""), "")</f>
        <v/>
      </c>
      <c r="R234" s="6" t="str">
        <f t="shared" si="19"/>
        <v/>
      </c>
      <c r="S234" s="6"/>
      <c r="T234" s="6" t="str">
        <f t="shared" si="20"/>
        <v/>
      </c>
      <c r="U234" s="7"/>
      <c r="V234" s="7"/>
      <c r="X234" s="3" t="str">
        <f>IF($A234="ADD",IF(NOT(ISBLANK(W234)),_xlfn.XLOOKUP(W234,ud_buffer_type[lookupValue],ud_buffer_type[lookupKey],"ERROR"),""), "")</f>
        <v/>
      </c>
      <c r="Z234" s="3" t="str">
        <f>IF($A234="ADD",IF(NOT(ISBLANK(Y234)),_xlfn.XLOOKUP(Y234,ud_biodiversity_site_type[lookupValue],ud_biodiversity_site_type[lookupKey],"ERROR"),""), "")</f>
        <v/>
      </c>
      <c r="AB234" s="3" t="str">
        <f>IF($A234="ADD",IF(NOT(ISBLANK(AA234)),_xlfn.XLOOKUP(AA234,ud_vegetation[lookupValue],ud_vegetation[lookupKey],"ERROR"),""), "")</f>
        <v/>
      </c>
      <c r="AD234" s="3" t="str">
        <f>IF($A234="ADD",IF(NOT(ISBLANK(AC234)),_xlfn.XLOOKUP(AC234,ud_area_function[lookupValue],ud_area_function[lookupKey],"ERROR"),""), "")</f>
        <v/>
      </c>
      <c r="AF234" s="3" t="str">
        <f>IF($A234="ADD",IF(NOT(ISBLANK(AE234)),_xlfn.XLOOKUP(AE234,ud_area_function[lookupValue],ud_area_function[lookupKey],"ERROR"),""), "")</f>
        <v/>
      </c>
      <c r="AH234" s="3" t="str">
        <f>IF($A234="ADD",IF(NOT(ISBLANK(AG234)),_xlfn.XLOOKUP(AG234,ud_management_objective[lookupValue],ud_management_objective[lookupKey],"ERROR"),""), "")</f>
        <v/>
      </c>
      <c r="AJ234" s="3" t="str">
        <f>IF($A234="ADD",IF(NOT(ISBLANK(AI234)),_xlfn.XLOOKUP(AI234,ud_management_type[lookupValue],ud_management_type[lookupKey],"ERROR"),""), "")</f>
        <v/>
      </c>
      <c r="AK234" s="7"/>
      <c r="AM234" s="3" t="str">
        <f>IF($A234="ADD",IF(NOT(ISBLANK(AL234)),_xlfn.XLOOKUP(AL234,ud_condition[lookupValue],ud_condition[lookupKey],"ERROR"),""), "")</f>
        <v/>
      </c>
      <c r="AO234" s="3" t="str">
        <f>IF($A234="ADD",IF(NOT(ISBLANK(AN234)),_xlfn.XLOOKUP(AN234,ud_condtion_target[lookupValue],ud_condtion_target[lookupKey],"ERROR"),""), "")</f>
        <v/>
      </c>
      <c r="AQ234" s="3" t="str">
        <f>IF($A234="ADD",IF(NOT(ISBLANK(AP234)),_xlfn.XLOOKUP(AP234,ud_condition[lookupValue],ud_condition[lookupKey],"ERROR"),""), "")</f>
        <v/>
      </c>
      <c r="AS234" s="3" t="str">
        <f>IF($A234="ADD",IF(NOT(ISBLANK(AR234)),_xlfn.XLOOKUP(AR234,ud_monitoring_participant[lookupValue],ud_monitoring_participant[lookupKey],"ERROR"),""), "")</f>
        <v/>
      </c>
      <c r="AW234" s="3" t="str">
        <f>IF($A234="ADD",IF(NOT(ISBLANK(AV234)),_xlfn.XLOOKUP(AV234,ud_biodiversity_risk_note[lookupValue],ud_biodiversity_risk_note[lookupKey],"ERROR"),""), "")</f>
        <v/>
      </c>
      <c r="AZ234" s="3" t="str">
        <f>IF($A234="ADD",IF(NOT(ISBLANK(AY234)),_xlfn.XLOOKUP(AY234,ud_pest_animal_management[lookupValue],ud_pest_animal_management[lookupKey],"ERROR"),""), "")</f>
        <v/>
      </c>
      <c r="BA234" s="8"/>
      <c r="BB234" s="4" t="str">
        <f t="shared" ca="1" si="21"/>
        <v/>
      </c>
      <c r="BD234" s="3" t="str">
        <f>IF($A234="ADD",IF(NOT(ISBLANK(BC234)),_xlfn.XLOOKUP(BC234,ud_managed_by[lookupValue],ud_managed_by[lookupKey],"ERROR"),""), "")</f>
        <v/>
      </c>
      <c r="BE234" s="9"/>
      <c r="BF234" s="3" t="str">
        <f t="shared" si="22"/>
        <v/>
      </c>
      <c r="BG234" s="3" t="str">
        <f>IF($A234="","",IF((AND($A234="ADD",OR(BF234="",BF234="Excellent"))),"1",(_xlfn.XLOOKUP(BF234,condition[lookupValue],condition[lookupKey],""))))</f>
        <v/>
      </c>
      <c r="BH234" s="8" t="str">
        <f t="shared" si="23"/>
        <v/>
      </c>
      <c r="BI234" s="7"/>
    </row>
    <row r="235" spans="2:6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18"/>
        <v/>
      </c>
      <c r="O235" s="4"/>
      <c r="Q235" s="3" t="str">
        <f>IF($A235="ADD",IF(NOT(ISBLANK(P235)),_xlfn.XLOOKUP(P235,len_adjust_rsn[lookupValue],len_adjust_rsn[lookupKey],"ERROR"),""), "")</f>
        <v/>
      </c>
      <c r="R235" s="6" t="str">
        <f t="shared" si="19"/>
        <v/>
      </c>
      <c r="S235" s="6"/>
      <c r="T235" s="6" t="str">
        <f t="shared" si="20"/>
        <v/>
      </c>
      <c r="U235" s="7"/>
      <c r="V235" s="7"/>
      <c r="X235" s="3" t="str">
        <f>IF($A235="ADD",IF(NOT(ISBLANK(W235)),_xlfn.XLOOKUP(W235,ud_buffer_type[lookupValue],ud_buffer_type[lookupKey],"ERROR"),""), "")</f>
        <v/>
      </c>
      <c r="Z235" s="3" t="str">
        <f>IF($A235="ADD",IF(NOT(ISBLANK(Y235)),_xlfn.XLOOKUP(Y235,ud_biodiversity_site_type[lookupValue],ud_biodiversity_site_type[lookupKey],"ERROR"),""), "")</f>
        <v/>
      </c>
      <c r="AB235" s="3" t="str">
        <f>IF($A235="ADD",IF(NOT(ISBLANK(AA235)),_xlfn.XLOOKUP(AA235,ud_vegetation[lookupValue],ud_vegetation[lookupKey],"ERROR"),""), "")</f>
        <v/>
      </c>
      <c r="AD235" s="3" t="str">
        <f>IF($A235="ADD",IF(NOT(ISBLANK(AC235)),_xlfn.XLOOKUP(AC235,ud_area_function[lookupValue],ud_area_function[lookupKey],"ERROR"),""), "")</f>
        <v/>
      </c>
      <c r="AF235" s="3" t="str">
        <f>IF($A235="ADD",IF(NOT(ISBLANK(AE235)),_xlfn.XLOOKUP(AE235,ud_area_function[lookupValue],ud_area_function[lookupKey],"ERROR"),""), "")</f>
        <v/>
      </c>
      <c r="AH235" s="3" t="str">
        <f>IF($A235="ADD",IF(NOT(ISBLANK(AG235)),_xlfn.XLOOKUP(AG235,ud_management_objective[lookupValue],ud_management_objective[lookupKey],"ERROR"),""), "")</f>
        <v/>
      </c>
      <c r="AJ235" s="3" t="str">
        <f>IF($A235="ADD",IF(NOT(ISBLANK(AI235)),_xlfn.XLOOKUP(AI235,ud_management_type[lookupValue],ud_management_type[lookupKey],"ERROR"),""), "")</f>
        <v/>
      </c>
      <c r="AK235" s="7"/>
      <c r="AM235" s="3" t="str">
        <f>IF($A235="ADD",IF(NOT(ISBLANK(AL235)),_xlfn.XLOOKUP(AL235,ud_condition[lookupValue],ud_condition[lookupKey],"ERROR"),""), "")</f>
        <v/>
      </c>
      <c r="AO235" s="3" t="str">
        <f>IF($A235="ADD",IF(NOT(ISBLANK(AN235)),_xlfn.XLOOKUP(AN235,ud_condtion_target[lookupValue],ud_condtion_target[lookupKey],"ERROR"),""), "")</f>
        <v/>
      </c>
      <c r="AQ235" s="3" t="str">
        <f>IF($A235="ADD",IF(NOT(ISBLANK(AP235)),_xlfn.XLOOKUP(AP235,ud_condition[lookupValue],ud_condition[lookupKey],"ERROR"),""), "")</f>
        <v/>
      </c>
      <c r="AS235" s="3" t="str">
        <f>IF($A235="ADD",IF(NOT(ISBLANK(AR235)),_xlfn.XLOOKUP(AR235,ud_monitoring_participant[lookupValue],ud_monitoring_participant[lookupKey],"ERROR"),""), "")</f>
        <v/>
      </c>
      <c r="AW235" s="3" t="str">
        <f>IF($A235="ADD",IF(NOT(ISBLANK(AV235)),_xlfn.XLOOKUP(AV235,ud_biodiversity_risk_note[lookupValue],ud_biodiversity_risk_note[lookupKey],"ERROR"),""), "")</f>
        <v/>
      </c>
      <c r="AZ235" s="3" t="str">
        <f>IF($A235="ADD",IF(NOT(ISBLANK(AY235)),_xlfn.XLOOKUP(AY235,ud_pest_animal_management[lookupValue],ud_pest_animal_management[lookupKey],"ERROR"),""), "")</f>
        <v/>
      </c>
      <c r="BA235" s="8"/>
      <c r="BB235" s="4" t="str">
        <f t="shared" ca="1" si="21"/>
        <v/>
      </c>
      <c r="BD235" s="3" t="str">
        <f>IF($A235="ADD",IF(NOT(ISBLANK(BC235)),_xlfn.XLOOKUP(BC235,ud_managed_by[lookupValue],ud_managed_by[lookupKey],"ERROR"),""), "")</f>
        <v/>
      </c>
      <c r="BE235" s="9"/>
      <c r="BF235" s="3" t="str">
        <f t="shared" si="22"/>
        <v/>
      </c>
      <c r="BG235" s="3" t="str">
        <f>IF($A235="","",IF((AND($A235="ADD",OR(BF235="",BF235="Excellent"))),"1",(_xlfn.XLOOKUP(BF235,condition[lookupValue],condition[lookupKey],""))))</f>
        <v/>
      </c>
      <c r="BH235" s="8" t="str">
        <f t="shared" si="23"/>
        <v/>
      </c>
      <c r="BI235" s="7"/>
    </row>
    <row r="236" spans="2:6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18"/>
        <v/>
      </c>
      <c r="O236" s="4"/>
      <c r="Q236" s="3" t="str">
        <f>IF($A236="ADD",IF(NOT(ISBLANK(P236)),_xlfn.XLOOKUP(P236,len_adjust_rsn[lookupValue],len_adjust_rsn[lookupKey],"ERROR"),""), "")</f>
        <v/>
      </c>
      <c r="R236" s="6" t="str">
        <f t="shared" si="19"/>
        <v/>
      </c>
      <c r="S236" s="6"/>
      <c r="T236" s="6" t="str">
        <f t="shared" si="20"/>
        <v/>
      </c>
      <c r="U236" s="7"/>
      <c r="V236" s="7"/>
      <c r="X236" s="3" t="str">
        <f>IF($A236="ADD",IF(NOT(ISBLANK(W236)),_xlfn.XLOOKUP(W236,ud_buffer_type[lookupValue],ud_buffer_type[lookupKey],"ERROR"),""), "")</f>
        <v/>
      </c>
      <c r="Z236" s="3" t="str">
        <f>IF($A236="ADD",IF(NOT(ISBLANK(Y236)),_xlfn.XLOOKUP(Y236,ud_biodiversity_site_type[lookupValue],ud_biodiversity_site_type[lookupKey],"ERROR"),""), "")</f>
        <v/>
      </c>
      <c r="AB236" s="3" t="str">
        <f>IF($A236="ADD",IF(NOT(ISBLANK(AA236)),_xlfn.XLOOKUP(AA236,ud_vegetation[lookupValue],ud_vegetation[lookupKey],"ERROR"),""), "")</f>
        <v/>
      </c>
      <c r="AD236" s="3" t="str">
        <f>IF($A236="ADD",IF(NOT(ISBLANK(AC236)),_xlfn.XLOOKUP(AC236,ud_area_function[lookupValue],ud_area_function[lookupKey],"ERROR"),""), "")</f>
        <v/>
      </c>
      <c r="AF236" s="3" t="str">
        <f>IF($A236="ADD",IF(NOT(ISBLANK(AE236)),_xlfn.XLOOKUP(AE236,ud_area_function[lookupValue],ud_area_function[lookupKey],"ERROR"),""), "")</f>
        <v/>
      </c>
      <c r="AH236" s="3" t="str">
        <f>IF($A236="ADD",IF(NOT(ISBLANK(AG236)),_xlfn.XLOOKUP(AG236,ud_management_objective[lookupValue],ud_management_objective[lookupKey],"ERROR"),""), "")</f>
        <v/>
      </c>
      <c r="AJ236" s="3" t="str">
        <f>IF($A236="ADD",IF(NOT(ISBLANK(AI236)),_xlfn.XLOOKUP(AI236,ud_management_type[lookupValue],ud_management_type[lookupKey],"ERROR"),""), "")</f>
        <v/>
      </c>
      <c r="AK236" s="7"/>
      <c r="AM236" s="3" t="str">
        <f>IF($A236="ADD",IF(NOT(ISBLANK(AL236)),_xlfn.XLOOKUP(AL236,ud_condition[lookupValue],ud_condition[lookupKey],"ERROR"),""), "")</f>
        <v/>
      </c>
      <c r="AO236" s="3" t="str">
        <f>IF($A236="ADD",IF(NOT(ISBLANK(AN236)),_xlfn.XLOOKUP(AN236,ud_condtion_target[lookupValue],ud_condtion_target[lookupKey],"ERROR"),""), "")</f>
        <v/>
      </c>
      <c r="AQ236" s="3" t="str">
        <f>IF($A236="ADD",IF(NOT(ISBLANK(AP236)),_xlfn.XLOOKUP(AP236,ud_condition[lookupValue],ud_condition[lookupKey],"ERROR"),""), "")</f>
        <v/>
      </c>
      <c r="AS236" s="3" t="str">
        <f>IF($A236="ADD",IF(NOT(ISBLANK(AR236)),_xlfn.XLOOKUP(AR236,ud_monitoring_participant[lookupValue],ud_monitoring_participant[lookupKey],"ERROR"),""), "")</f>
        <v/>
      </c>
      <c r="AW236" s="3" t="str">
        <f>IF($A236="ADD",IF(NOT(ISBLANK(AV236)),_xlfn.XLOOKUP(AV236,ud_biodiversity_risk_note[lookupValue],ud_biodiversity_risk_note[lookupKey],"ERROR"),""), "")</f>
        <v/>
      </c>
      <c r="AZ236" s="3" t="str">
        <f>IF($A236="ADD",IF(NOT(ISBLANK(AY236)),_xlfn.XLOOKUP(AY236,ud_pest_animal_management[lookupValue],ud_pest_animal_management[lookupKey],"ERROR"),""), "")</f>
        <v/>
      </c>
      <c r="BA236" s="8"/>
      <c r="BB236" s="4" t="str">
        <f t="shared" ca="1" si="21"/>
        <v/>
      </c>
      <c r="BD236" s="3" t="str">
        <f>IF($A236="ADD",IF(NOT(ISBLANK(BC236)),_xlfn.XLOOKUP(BC236,ud_managed_by[lookupValue],ud_managed_by[lookupKey],"ERROR"),""), "")</f>
        <v/>
      </c>
      <c r="BE236" s="9"/>
      <c r="BF236" s="3" t="str">
        <f t="shared" si="22"/>
        <v/>
      </c>
      <c r="BG236" s="3" t="str">
        <f>IF($A236="","",IF((AND($A236="ADD",OR(BF236="",BF236="Excellent"))),"1",(_xlfn.XLOOKUP(BF236,condition[lookupValue],condition[lookupKey],""))))</f>
        <v/>
      </c>
      <c r="BH236" s="8" t="str">
        <f t="shared" si="23"/>
        <v/>
      </c>
      <c r="BI236" s="7"/>
    </row>
    <row r="237" spans="2:6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18"/>
        <v/>
      </c>
      <c r="O237" s="4"/>
      <c r="Q237" s="3" t="str">
        <f>IF($A237="ADD",IF(NOT(ISBLANK(P237)),_xlfn.XLOOKUP(P237,len_adjust_rsn[lookupValue],len_adjust_rsn[lookupKey],"ERROR"),""), "")</f>
        <v/>
      </c>
      <c r="R237" s="6" t="str">
        <f t="shared" si="19"/>
        <v/>
      </c>
      <c r="S237" s="6"/>
      <c r="T237" s="6" t="str">
        <f t="shared" si="20"/>
        <v/>
      </c>
      <c r="U237" s="7"/>
      <c r="V237" s="7"/>
      <c r="X237" s="3" t="str">
        <f>IF($A237="ADD",IF(NOT(ISBLANK(W237)),_xlfn.XLOOKUP(W237,ud_buffer_type[lookupValue],ud_buffer_type[lookupKey],"ERROR"),""), "")</f>
        <v/>
      </c>
      <c r="Z237" s="3" t="str">
        <f>IF($A237="ADD",IF(NOT(ISBLANK(Y237)),_xlfn.XLOOKUP(Y237,ud_biodiversity_site_type[lookupValue],ud_biodiversity_site_type[lookupKey],"ERROR"),""), "")</f>
        <v/>
      </c>
      <c r="AB237" s="3" t="str">
        <f>IF($A237="ADD",IF(NOT(ISBLANK(AA237)),_xlfn.XLOOKUP(AA237,ud_vegetation[lookupValue],ud_vegetation[lookupKey],"ERROR"),""), "")</f>
        <v/>
      </c>
      <c r="AD237" s="3" t="str">
        <f>IF($A237="ADD",IF(NOT(ISBLANK(AC237)),_xlfn.XLOOKUP(AC237,ud_area_function[lookupValue],ud_area_function[lookupKey],"ERROR"),""), "")</f>
        <v/>
      </c>
      <c r="AF237" s="3" t="str">
        <f>IF($A237="ADD",IF(NOT(ISBLANK(AE237)),_xlfn.XLOOKUP(AE237,ud_area_function[lookupValue],ud_area_function[lookupKey],"ERROR"),""), "")</f>
        <v/>
      </c>
      <c r="AH237" s="3" t="str">
        <f>IF($A237="ADD",IF(NOT(ISBLANK(AG237)),_xlfn.XLOOKUP(AG237,ud_management_objective[lookupValue],ud_management_objective[lookupKey],"ERROR"),""), "")</f>
        <v/>
      </c>
      <c r="AJ237" s="3" t="str">
        <f>IF($A237="ADD",IF(NOT(ISBLANK(AI237)),_xlfn.XLOOKUP(AI237,ud_management_type[lookupValue],ud_management_type[lookupKey],"ERROR"),""), "")</f>
        <v/>
      </c>
      <c r="AK237" s="7"/>
      <c r="AM237" s="3" t="str">
        <f>IF($A237="ADD",IF(NOT(ISBLANK(AL237)),_xlfn.XLOOKUP(AL237,ud_condition[lookupValue],ud_condition[lookupKey],"ERROR"),""), "")</f>
        <v/>
      </c>
      <c r="AO237" s="3" t="str">
        <f>IF($A237="ADD",IF(NOT(ISBLANK(AN237)),_xlfn.XLOOKUP(AN237,ud_condtion_target[lookupValue],ud_condtion_target[lookupKey],"ERROR"),""), "")</f>
        <v/>
      </c>
      <c r="AQ237" s="3" t="str">
        <f>IF($A237="ADD",IF(NOT(ISBLANK(AP237)),_xlfn.XLOOKUP(AP237,ud_condition[lookupValue],ud_condition[lookupKey],"ERROR"),""), "")</f>
        <v/>
      </c>
      <c r="AS237" s="3" t="str">
        <f>IF($A237="ADD",IF(NOT(ISBLANK(AR237)),_xlfn.XLOOKUP(AR237,ud_monitoring_participant[lookupValue],ud_monitoring_participant[lookupKey],"ERROR"),""), "")</f>
        <v/>
      </c>
      <c r="AW237" s="3" t="str">
        <f>IF($A237="ADD",IF(NOT(ISBLANK(AV237)),_xlfn.XLOOKUP(AV237,ud_biodiversity_risk_note[lookupValue],ud_biodiversity_risk_note[lookupKey],"ERROR"),""), "")</f>
        <v/>
      </c>
      <c r="AZ237" s="3" t="str">
        <f>IF($A237="ADD",IF(NOT(ISBLANK(AY237)),_xlfn.XLOOKUP(AY237,ud_pest_animal_management[lookupValue],ud_pest_animal_management[lookupKey],"ERROR"),""), "")</f>
        <v/>
      </c>
      <c r="BA237" s="8"/>
      <c r="BB237" s="4" t="str">
        <f t="shared" ca="1" si="21"/>
        <v/>
      </c>
      <c r="BD237" s="3" t="str">
        <f>IF($A237="ADD",IF(NOT(ISBLANK(BC237)),_xlfn.XLOOKUP(BC237,ud_managed_by[lookupValue],ud_managed_by[lookupKey],"ERROR"),""), "")</f>
        <v/>
      </c>
      <c r="BE237" s="9"/>
      <c r="BF237" s="3" t="str">
        <f t="shared" si="22"/>
        <v/>
      </c>
      <c r="BG237" s="3" t="str">
        <f>IF($A237="","",IF((AND($A237="ADD",OR(BF237="",BF237="Excellent"))),"1",(_xlfn.XLOOKUP(BF237,condition[lookupValue],condition[lookupKey],""))))</f>
        <v/>
      </c>
      <c r="BH237" s="8" t="str">
        <f t="shared" si="23"/>
        <v/>
      </c>
      <c r="BI237" s="7"/>
    </row>
    <row r="238" spans="2:6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18"/>
        <v/>
      </c>
      <c r="O238" s="4"/>
      <c r="Q238" s="3" t="str">
        <f>IF($A238="ADD",IF(NOT(ISBLANK(P238)),_xlfn.XLOOKUP(P238,len_adjust_rsn[lookupValue],len_adjust_rsn[lookupKey],"ERROR"),""), "")</f>
        <v/>
      </c>
      <c r="R238" s="6" t="str">
        <f t="shared" si="19"/>
        <v/>
      </c>
      <c r="S238" s="6"/>
      <c r="T238" s="6" t="str">
        <f t="shared" si="20"/>
        <v/>
      </c>
      <c r="U238" s="7"/>
      <c r="V238" s="7"/>
      <c r="X238" s="3" t="str">
        <f>IF($A238="ADD",IF(NOT(ISBLANK(W238)),_xlfn.XLOOKUP(W238,ud_buffer_type[lookupValue],ud_buffer_type[lookupKey],"ERROR"),""), "")</f>
        <v/>
      </c>
      <c r="Z238" s="3" t="str">
        <f>IF($A238="ADD",IF(NOT(ISBLANK(Y238)),_xlfn.XLOOKUP(Y238,ud_biodiversity_site_type[lookupValue],ud_biodiversity_site_type[lookupKey],"ERROR"),""), "")</f>
        <v/>
      </c>
      <c r="AB238" s="3" t="str">
        <f>IF($A238="ADD",IF(NOT(ISBLANK(AA238)),_xlfn.XLOOKUP(AA238,ud_vegetation[lookupValue],ud_vegetation[lookupKey],"ERROR"),""), "")</f>
        <v/>
      </c>
      <c r="AD238" s="3" t="str">
        <f>IF($A238="ADD",IF(NOT(ISBLANK(AC238)),_xlfn.XLOOKUP(AC238,ud_area_function[lookupValue],ud_area_function[lookupKey],"ERROR"),""), "")</f>
        <v/>
      </c>
      <c r="AF238" s="3" t="str">
        <f>IF($A238="ADD",IF(NOT(ISBLANK(AE238)),_xlfn.XLOOKUP(AE238,ud_area_function[lookupValue],ud_area_function[lookupKey],"ERROR"),""), "")</f>
        <v/>
      </c>
      <c r="AH238" s="3" t="str">
        <f>IF($A238="ADD",IF(NOT(ISBLANK(AG238)),_xlfn.XLOOKUP(AG238,ud_management_objective[lookupValue],ud_management_objective[lookupKey],"ERROR"),""), "")</f>
        <v/>
      </c>
      <c r="AJ238" s="3" t="str">
        <f>IF($A238="ADD",IF(NOT(ISBLANK(AI238)),_xlfn.XLOOKUP(AI238,ud_management_type[lookupValue],ud_management_type[lookupKey],"ERROR"),""), "")</f>
        <v/>
      </c>
      <c r="AK238" s="7"/>
      <c r="AM238" s="3" t="str">
        <f>IF($A238="ADD",IF(NOT(ISBLANK(AL238)),_xlfn.XLOOKUP(AL238,ud_condition[lookupValue],ud_condition[lookupKey],"ERROR"),""), "")</f>
        <v/>
      </c>
      <c r="AO238" s="3" t="str">
        <f>IF($A238="ADD",IF(NOT(ISBLANK(AN238)),_xlfn.XLOOKUP(AN238,ud_condtion_target[lookupValue],ud_condtion_target[lookupKey],"ERROR"),""), "")</f>
        <v/>
      </c>
      <c r="AQ238" s="3" t="str">
        <f>IF($A238="ADD",IF(NOT(ISBLANK(AP238)),_xlfn.XLOOKUP(AP238,ud_condition[lookupValue],ud_condition[lookupKey],"ERROR"),""), "")</f>
        <v/>
      </c>
      <c r="AS238" s="3" t="str">
        <f>IF($A238="ADD",IF(NOT(ISBLANK(AR238)),_xlfn.XLOOKUP(AR238,ud_monitoring_participant[lookupValue],ud_monitoring_participant[lookupKey],"ERROR"),""), "")</f>
        <v/>
      </c>
      <c r="AW238" s="3" t="str">
        <f>IF($A238="ADD",IF(NOT(ISBLANK(AV238)),_xlfn.XLOOKUP(AV238,ud_biodiversity_risk_note[lookupValue],ud_biodiversity_risk_note[lookupKey],"ERROR"),""), "")</f>
        <v/>
      </c>
      <c r="AZ238" s="3" t="str">
        <f>IF($A238="ADD",IF(NOT(ISBLANK(AY238)),_xlfn.XLOOKUP(AY238,ud_pest_animal_management[lookupValue],ud_pest_animal_management[lookupKey],"ERROR"),""), "")</f>
        <v/>
      </c>
      <c r="BA238" s="8"/>
      <c r="BB238" s="4" t="str">
        <f t="shared" ca="1" si="21"/>
        <v/>
      </c>
      <c r="BD238" s="3" t="str">
        <f>IF($A238="ADD",IF(NOT(ISBLANK(BC238)),_xlfn.XLOOKUP(BC238,ud_managed_by[lookupValue],ud_managed_by[lookupKey],"ERROR"),""), "")</f>
        <v/>
      </c>
      <c r="BE238" s="9"/>
      <c r="BF238" s="3" t="str">
        <f t="shared" si="22"/>
        <v/>
      </c>
      <c r="BG238" s="3" t="str">
        <f>IF($A238="","",IF((AND($A238="ADD",OR(BF238="",BF238="Excellent"))),"1",(_xlfn.XLOOKUP(BF238,condition[lookupValue],condition[lookupKey],""))))</f>
        <v/>
      </c>
      <c r="BH238" s="8" t="str">
        <f t="shared" si="23"/>
        <v/>
      </c>
      <c r="BI238" s="7"/>
    </row>
    <row r="239" spans="2:6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18"/>
        <v/>
      </c>
      <c r="O239" s="4"/>
      <c r="Q239" s="3" t="str">
        <f>IF($A239="ADD",IF(NOT(ISBLANK(P239)),_xlfn.XLOOKUP(P239,len_adjust_rsn[lookupValue],len_adjust_rsn[lookupKey],"ERROR"),""), "")</f>
        <v/>
      </c>
      <c r="R239" s="6" t="str">
        <f t="shared" si="19"/>
        <v/>
      </c>
      <c r="S239" s="6"/>
      <c r="T239" s="6" t="str">
        <f t="shared" si="20"/>
        <v/>
      </c>
      <c r="U239" s="7"/>
      <c r="V239" s="7"/>
      <c r="X239" s="3" t="str">
        <f>IF($A239="ADD",IF(NOT(ISBLANK(W239)),_xlfn.XLOOKUP(W239,ud_buffer_type[lookupValue],ud_buffer_type[lookupKey],"ERROR"),""), "")</f>
        <v/>
      </c>
      <c r="Z239" s="3" t="str">
        <f>IF($A239="ADD",IF(NOT(ISBLANK(Y239)),_xlfn.XLOOKUP(Y239,ud_biodiversity_site_type[lookupValue],ud_biodiversity_site_type[lookupKey],"ERROR"),""), "")</f>
        <v/>
      </c>
      <c r="AB239" s="3" t="str">
        <f>IF($A239="ADD",IF(NOT(ISBLANK(AA239)),_xlfn.XLOOKUP(AA239,ud_vegetation[lookupValue],ud_vegetation[lookupKey],"ERROR"),""), "")</f>
        <v/>
      </c>
      <c r="AD239" s="3" t="str">
        <f>IF($A239="ADD",IF(NOT(ISBLANK(AC239)),_xlfn.XLOOKUP(AC239,ud_area_function[lookupValue],ud_area_function[lookupKey],"ERROR"),""), "")</f>
        <v/>
      </c>
      <c r="AF239" s="3" t="str">
        <f>IF($A239="ADD",IF(NOT(ISBLANK(AE239)),_xlfn.XLOOKUP(AE239,ud_area_function[lookupValue],ud_area_function[lookupKey],"ERROR"),""), "")</f>
        <v/>
      </c>
      <c r="AH239" s="3" t="str">
        <f>IF($A239="ADD",IF(NOT(ISBLANK(AG239)),_xlfn.XLOOKUP(AG239,ud_management_objective[lookupValue],ud_management_objective[lookupKey],"ERROR"),""), "")</f>
        <v/>
      </c>
      <c r="AJ239" s="3" t="str">
        <f>IF($A239="ADD",IF(NOT(ISBLANK(AI239)),_xlfn.XLOOKUP(AI239,ud_management_type[lookupValue],ud_management_type[lookupKey],"ERROR"),""), "")</f>
        <v/>
      </c>
      <c r="AK239" s="7"/>
      <c r="AM239" s="3" t="str">
        <f>IF($A239="ADD",IF(NOT(ISBLANK(AL239)),_xlfn.XLOOKUP(AL239,ud_condition[lookupValue],ud_condition[lookupKey],"ERROR"),""), "")</f>
        <v/>
      </c>
      <c r="AO239" s="3" t="str">
        <f>IF($A239="ADD",IF(NOT(ISBLANK(AN239)),_xlfn.XLOOKUP(AN239,ud_condtion_target[lookupValue],ud_condtion_target[lookupKey],"ERROR"),""), "")</f>
        <v/>
      </c>
      <c r="AQ239" s="3" t="str">
        <f>IF($A239="ADD",IF(NOT(ISBLANK(AP239)),_xlfn.XLOOKUP(AP239,ud_condition[lookupValue],ud_condition[lookupKey],"ERROR"),""), "")</f>
        <v/>
      </c>
      <c r="AS239" s="3" t="str">
        <f>IF($A239="ADD",IF(NOT(ISBLANK(AR239)),_xlfn.XLOOKUP(AR239,ud_monitoring_participant[lookupValue],ud_monitoring_participant[lookupKey],"ERROR"),""), "")</f>
        <v/>
      </c>
      <c r="AW239" s="3" t="str">
        <f>IF($A239="ADD",IF(NOT(ISBLANK(AV239)),_xlfn.XLOOKUP(AV239,ud_biodiversity_risk_note[lookupValue],ud_biodiversity_risk_note[lookupKey],"ERROR"),""), "")</f>
        <v/>
      </c>
      <c r="AZ239" s="3" t="str">
        <f>IF($A239="ADD",IF(NOT(ISBLANK(AY239)),_xlfn.XLOOKUP(AY239,ud_pest_animal_management[lookupValue],ud_pest_animal_management[lookupKey],"ERROR"),""), "")</f>
        <v/>
      </c>
      <c r="BA239" s="8"/>
      <c r="BB239" s="4" t="str">
        <f t="shared" ca="1" si="21"/>
        <v/>
      </c>
      <c r="BD239" s="3" t="str">
        <f>IF($A239="ADD",IF(NOT(ISBLANK(BC239)),_xlfn.XLOOKUP(BC239,ud_managed_by[lookupValue],ud_managed_by[lookupKey],"ERROR"),""), "")</f>
        <v/>
      </c>
      <c r="BE239" s="9"/>
      <c r="BF239" s="3" t="str">
        <f t="shared" si="22"/>
        <v/>
      </c>
      <c r="BG239" s="3" t="str">
        <f>IF($A239="","",IF((AND($A239="ADD",OR(BF239="",BF239="Excellent"))),"1",(_xlfn.XLOOKUP(BF239,condition[lookupValue],condition[lookupKey],""))))</f>
        <v/>
      </c>
      <c r="BH239" s="8" t="str">
        <f t="shared" si="23"/>
        <v/>
      </c>
      <c r="BI239" s="7"/>
    </row>
    <row r="240" spans="2:6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18"/>
        <v/>
      </c>
      <c r="O240" s="4"/>
      <c r="Q240" s="3" t="str">
        <f>IF($A240="ADD",IF(NOT(ISBLANK(P240)),_xlfn.XLOOKUP(P240,len_adjust_rsn[lookupValue],len_adjust_rsn[lookupKey],"ERROR"),""), "")</f>
        <v/>
      </c>
      <c r="R240" s="6" t="str">
        <f t="shared" si="19"/>
        <v/>
      </c>
      <c r="S240" s="6"/>
      <c r="T240" s="6" t="str">
        <f t="shared" si="20"/>
        <v/>
      </c>
      <c r="U240" s="7"/>
      <c r="V240" s="7"/>
      <c r="X240" s="3" t="str">
        <f>IF($A240="ADD",IF(NOT(ISBLANK(W240)),_xlfn.XLOOKUP(W240,ud_buffer_type[lookupValue],ud_buffer_type[lookupKey],"ERROR"),""), "")</f>
        <v/>
      </c>
      <c r="Z240" s="3" t="str">
        <f>IF($A240="ADD",IF(NOT(ISBLANK(Y240)),_xlfn.XLOOKUP(Y240,ud_biodiversity_site_type[lookupValue],ud_biodiversity_site_type[lookupKey],"ERROR"),""), "")</f>
        <v/>
      </c>
      <c r="AB240" s="3" t="str">
        <f>IF($A240="ADD",IF(NOT(ISBLANK(AA240)),_xlfn.XLOOKUP(AA240,ud_vegetation[lookupValue],ud_vegetation[lookupKey],"ERROR"),""), "")</f>
        <v/>
      </c>
      <c r="AD240" s="3" t="str">
        <f>IF($A240="ADD",IF(NOT(ISBLANK(AC240)),_xlfn.XLOOKUP(AC240,ud_area_function[lookupValue],ud_area_function[lookupKey],"ERROR"),""), "")</f>
        <v/>
      </c>
      <c r="AF240" s="3" t="str">
        <f>IF($A240="ADD",IF(NOT(ISBLANK(AE240)),_xlfn.XLOOKUP(AE240,ud_area_function[lookupValue],ud_area_function[lookupKey],"ERROR"),""), "")</f>
        <v/>
      </c>
      <c r="AH240" s="3" t="str">
        <f>IF($A240="ADD",IF(NOT(ISBLANK(AG240)),_xlfn.XLOOKUP(AG240,ud_management_objective[lookupValue],ud_management_objective[lookupKey],"ERROR"),""), "")</f>
        <v/>
      </c>
      <c r="AJ240" s="3" t="str">
        <f>IF($A240="ADD",IF(NOT(ISBLANK(AI240)),_xlfn.XLOOKUP(AI240,ud_management_type[lookupValue],ud_management_type[lookupKey],"ERROR"),""), "")</f>
        <v/>
      </c>
      <c r="AK240" s="7"/>
      <c r="AM240" s="3" t="str">
        <f>IF($A240="ADD",IF(NOT(ISBLANK(AL240)),_xlfn.XLOOKUP(AL240,ud_condition[lookupValue],ud_condition[lookupKey],"ERROR"),""), "")</f>
        <v/>
      </c>
      <c r="AO240" s="3" t="str">
        <f>IF($A240="ADD",IF(NOT(ISBLANK(AN240)),_xlfn.XLOOKUP(AN240,ud_condtion_target[lookupValue],ud_condtion_target[lookupKey],"ERROR"),""), "")</f>
        <v/>
      </c>
      <c r="AQ240" s="3" t="str">
        <f>IF($A240="ADD",IF(NOT(ISBLANK(AP240)),_xlfn.XLOOKUP(AP240,ud_condition[lookupValue],ud_condition[lookupKey],"ERROR"),""), "")</f>
        <v/>
      </c>
      <c r="AS240" s="3" t="str">
        <f>IF($A240="ADD",IF(NOT(ISBLANK(AR240)),_xlfn.XLOOKUP(AR240,ud_monitoring_participant[lookupValue],ud_monitoring_participant[lookupKey],"ERROR"),""), "")</f>
        <v/>
      </c>
      <c r="AW240" s="3" t="str">
        <f>IF($A240="ADD",IF(NOT(ISBLANK(AV240)),_xlfn.XLOOKUP(AV240,ud_biodiversity_risk_note[lookupValue],ud_biodiversity_risk_note[lookupKey],"ERROR"),""), "")</f>
        <v/>
      </c>
      <c r="AZ240" s="3" t="str">
        <f>IF($A240="ADD",IF(NOT(ISBLANK(AY240)),_xlfn.XLOOKUP(AY240,ud_pest_animal_management[lookupValue],ud_pest_animal_management[lookupKey],"ERROR"),""), "")</f>
        <v/>
      </c>
      <c r="BA240" s="8"/>
      <c r="BB240" s="4" t="str">
        <f t="shared" ca="1" si="21"/>
        <v/>
      </c>
      <c r="BD240" s="3" t="str">
        <f>IF($A240="ADD",IF(NOT(ISBLANK(BC240)),_xlfn.XLOOKUP(BC240,ud_managed_by[lookupValue],ud_managed_by[lookupKey],"ERROR"),""), "")</f>
        <v/>
      </c>
      <c r="BE240" s="9"/>
      <c r="BF240" s="3" t="str">
        <f t="shared" si="22"/>
        <v/>
      </c>
      <c r="BG240" s="3" t="str">
        <f>IF($A240="","",IF((AND($A240="ADD",OR(BF240="",BF240="Excellent"))),"1",(_xlfn.XLOOKUP(BF240,condition[lookupValue],condition[lookupKey],""))))</f>
        <v/>
      </c>
      <c r="BH240" s="8" t="str">
        <f t="shared" si="23"/>
        <v/>
      </c>
      <c r="BI240" s="7"/>
    </row>
    <row r="241" spans="2:6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18"/>
        <v/>
      </c>
      <c r="O241" s="4"/>
      <c r="Q241" s="3" t="str">
        <f>IF($A241="ADD",IF(NOT(ISBLANK(P241)),_xlfn.XLOOKUP(P241,len_adjust_rsn[lookupValue],len_adjust_rsn[lookupKey],"ERROR"),""), "")</f>
        <v/>
      </c>
      <c r="R241" s="6" t="str">
        <f t="shared" si="19"/>
        <v/>
      </c>
      <c r="S241" s="6"/>
      <c r="T241" s="6" t="str">
        <f t="shared" si="20"/>
        <v/>
      </c>
      <c r="U241" s="7"/>
      <c r="V241" s="7"/>
      <c r="X241" s="3" t="str">
        <f>IF($A241="ADD",IF(NOT(ISBLANK(W241)),_xlfn.XLOOKUP(W241,ud_buffer_type[lookupValue],ud_buffer_type[lookupKey],"ERROR"),""), "")</f>
        <v/>
      </c>
      <c r="Z241" s="3" t="str">
        <f>IF($A241="ADD",IF(NOT(ISBLANK(Y241)),_xlfn.XLOOKUP(Y241,ud_biodiversity_site_type[lookupValue],ud_biodiversity_site_type[lookupKey],"ERROR"),""), "")</f>
        <v/>
      </c>
      <c r="AB241" s="3" t="str">
        <f>IF($A241="ADD",IF(NOT(ISBLANK(AA241)),_xlfn.XLOOKUP(AA241,ud_vegetation[lookupValue],ud_vegetation[lookupKey],"ERROR"),""), "")</f>
        <v/>
      </c>
      <c r="AD241" s="3" t="str">
        <f>IF($A241="ADD",IF(NOT(ISBLANK(AC241)),_xlfn.XLOOKUP(AC241,ud_area_function[lookupValue],ud_area_function[lookupKey],"ERROR"),""), "")</f>
        <v/>
      </c>
      <c r="AF241" s="3" t="str">
        <f>IF($A241="ADD",IF(NOT(ISBLANK(AE241)),_xlfn.XLOOKUP(AE241,ud_area_function[lookupValue],ud_area_function[lookupKey],"ERROR"),""), "")</f>
        <v/>
      </c>
      <c r="AH241" s="3" t="str">
        <f>IF($A241="ADD",IF(NOT(ISBLANK(AG241)),_xlfn.XLOOKUP(AG241,ud_management_objective[lookupValue],ud_management_objective[lookupKey],"ERROR"),""), "")</f>
        <v/>
      </c>
      <c r="AJ241" s="3" t="str">
        <f>IF($A241="ADD",IF(NOT(ISBLANK(AI241)),_xlfn.XLOOKUP(AI241,ud_management_type[lookupValue],ud_management_type[lookupKey],"ERROR"),""), "")</f>
        <v/>
      </c>
      <c r="AK241" s="7"/>
      <c r="AM241" s="3" t="str">
        <f>IF($A241="ADD",IF(NOT(ISBLANK(AL241)),_xlfn.XLOOKUP(AL241,ud_condition[lookupValue],ud_condition[lookupKey],"ERROR"),""), "")</f>
        <v/>
      </c>
      <c r="AO241" s="3" t="str">
        <f>IF($A241="ADD",IF(NOT(ISBLANK(AN241)),_xlfn.XLOOKUP(AN241,ud_condtion_target[lookupValue],ud_condtion_target[lookupKey],"ERROR"),""), "")</f>
        <v/>
      </c>
      <c r="AQ241" s="3" t="str">
        <f>IF($A241="ADD",IF(NOT(ISBLANK(AP241)),_xlfn.XLOOKUP(AP241,ud_condition[lookupValue],ud_condition[lookupKey],"ERROR"),""), "")</f>
        <v/>
      </c>
      <c r="AS241" s="3" t="str">
        <f>IF($A241="ADD",IF(NOT(ISBLANK(AR241)),_xlfn.XLOOKUP(AR241,ud_monitoring_participant[lookupValue],ud_monitoring_participant[lookupKey],"ERROR"),""), "")</f>
        <v/>
      </c>
      <c r="AW241" s="3" t="str">
        <f>IF($A241="ADD",IF(NOT(ISBLANK(AV241)),_xlfn.XLOOKUP(AV241,ud_biodiversity_risk_note[lookupValue],ud_biodiversity_risk_note[lookupKey],"ERROR"),""), "")</f>
        <v/>
      </c>
      <c r="AZ241" s="3" t="str">
        <f>IF($A241="ADD",IF(NOT(ISBLANK(AY241)),_xlfn.XLOOKUP(AY241,ud_pest_animal_management[lookupValue],ud_pest_animal_management[lookupKey],"ERROR"),""), "")</f>
        <v/>
      </c>
      <c r="BA241" s="8"/>
      <c r="BB241" s="4" t="str">
        <f t="shared" ca="1" si="21"/>
        <v/>
      </c>
      <c r="BD241" s="3" t="str">
        <f>IF($A241="ADD",IF(NOT(ISBLANK(BC241)),_xlfn.XLOOKUP(BC241,ud_managed_by[lookupValue],ud_managed_by[lookupKey],"ERROR"),""), "")</f>
        <v/>
      </c>
      <c r="BE241" s="9"/>
      <c r="BF241" s="3" t="str">
        <f t="shared" si="22"/>
        <v/>
      </c>
      <c r="BG241" s="3" t="str">
        <f>IF($A241="","",IF((AND($A241="ADD",OR(BF241="",BF241="Excellent"))),"1",(_xlfn.XLOOKUP(BF241,condition[lookupValue],condition[lookupKey],""))))</f>
        <v/>
      </c>
      <c r="BH241" s="8" t="str">
        <f t="shared" si="23"/>
        <v/>
      </c>
      <c r="BI241" s="7"/>
    </row>
    <row r="242" spans="2:6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18"/>
        <v/>
      </c>
      <c r="O242" s="4"/>
      <c r="Q242" s="3" t="str">
        <f>IF($A242="ADD",IF(NOT(ISBLANK(P242)),_xlfn.XLOOKUP(P242,len_adjust_rsn[lookupValue],len_adjust_rsn[lookupKey],"ERROR"),""), "")</f>
        <v/>
      </c>
      <c r="R242" s="6" t="str">
        <f t="shared" si="19"/>
        <v/>
      </c>
      <c r="S242" s="6"/>
      <c r="T242" s="6" t="str">
        <f t="shared" si="20"/>
        <v/>
      </c>
      <c r="U242" s="7"/>
      <c r="V242" s="7"/>
      <c r="X242" s="3" t="str">
        <f>IF($A242="ADD",IF(NOT(ISBLANK(W242)),_xlfn.XLOOKUP(W242,ud_buffer_type[lookupValue],ud_buffer_type[lookupKey],"ERROR"),""), "")</f>
        <v/>
      </c>
      <c r="Z242" s="3" t="str">
        <f>IF($A242="ADD",IF(NOT(ISBLANK(Y242)),_xlfn.XLOOKUP(Y242,ud_biodiversity_site_type[lookupValue],ud_biodiversity_site_type[lookupKey],"ERROR"),""), "")</f>
        <v/>
      </c>
      <c r="AB242" s="3" t="str">
        <f>IF($A242="ADD",IF(NOT(ISBLANK(AA242)),_xlfn.XLOOKUP(AA242,ud_vegetation[lookupValue],ud_vegetation[lookupKey],"ERROR"),""), "")</f>
        <v/>
      </c>
      <c r="AD242" s="3" t="str">
        <f>IF($A242="ADD",IF(NOT(ISBLANK(AC242)),_xlfn.XLOOKUP(AC242,ud_area_function[lookupValue],ud_area_function[lookupKey],"ERROR"),""), "")</f>
        <v/>
      </c>
      <c r="AF242" s="3" t="str">
        <f>IF($A242="ADD",IF(NOT(ISBLANK(AE242)),_xlfn.XLOOKUP(AE242,ud_area_function[lookupValue],ud_area_function[lookupKey],"ERROR"),""), "")</f>
        <v/>
      </c>
      <c r="AH242" s="3" t="str">
        <f>IF($A242="ADD",IF(NOT(ISBLANK(AG242)),_xlfn.XLOOKUP(AG242,ud_management_objective[lookupValue],ud_management_objective[lookupKey],"ERROR"),""), "")</f>
        <v/>
      </c>
      <c r="AJ242" s="3" t="str">
        <f>IF($A242="ADD",IF(NOT(ISBLANK(AI242)),_xlfn.XLOOKUP(AI242,ud_management_type[lookupValue],ud_management_type[lookupKey],"ERROR"),""), "")</f>
        <v/>
      </c>
      <c r="AK242" s="7"/>
      <c r="AM242" s="3" t="str">
        <f>IF($A242="ADD",IF(NOT(ISBLANK(AL242)),_xlfn.XLOOKUP(AL242,ud_condition[lookupValue],ud_condition[lookupKey],"ERROR"),""), "")</f>
        <v/>
      </c>
      <c r="AO242" s="3" t="str">
        <f>IF($A242="ADD",IF(NOT(ISBLANK(AN242)),_xlfn.XLOOKUP(AN242,ud_condtion_target[lookupValue],ud_condtion_target[lookupKey],"ERROR"),""), "")</f>
        <v/>
      </c>
      <c r="AQ242" s="3" t="str">
        <f>IF($A242="ADD",IF(NOT(ISBLANK(AP242)),_xlfn.XLOOKUP(AP242,ud_condition[lookupValue],ud_condition[lookupKey],"ERROR"),""), "")</f>
        <v/>
      </c>
      <c r="AS242" s="3" t="str">
        <f>IF($A242="ADD",IF(NOT(ISBLANK(AR242)),_xlfn.XLOOKUP(AR242,ud_monitoring_participant[lookupValue],ud_monitoring_participant[lookupKey],"ERROR"),""), "")</f>
        <v/>
      </c>
      <c r="AW242" s="3" t="str">
        <f>IF($A242="ADD",IF(NOT(ISBLANK(AV242)),_xlfn.XLOOKUP(AV242,ud_biodiversity_risk_note[lookupValue],ud_biodiversity_risk_note[lookupKey],"ERROR"),""), "")</f>
        <v/>
      </c>
      <c r="AZ242" s="3" t="str">
        <f>IF($A242="ADD",IF(NOT(ISBLANK(AY242)),_xlfn.XLOOKUP(AY242,ud_pest_animal_management[lookupValue],ud_pest_animal_management[lookupKey],"ERROR"),""), "")</f>
        <v/>
      </c>
      <c r="BA242" s="8"/>
      <c r="BB242" s="4" t="str">
        <f t="shared" ca="1" si="21"/>
        <v/>
      </c>
      <c r="BD242" s="3" t="str">
        <f>IF($A242="ADD",IF(NOT(ISBLANK(BC242)),_xlfn.XLOOKUP(BC242,ud_managed_by[lookupValue],ud_managed_by[lookupKey],"ERROR"),""), "")</f>
        <v/>
      </c>
      <c r="BE242" s="9"/>
      <c r="BF242" s="3" t="str">
        <f t="shared" si="22"/>
        <v/>
      </c>
      <c r="BG242" s="3" t="str">
        <f>IF($A242="","",IF((AND($A242="ADD",OR(BF242="",BF242="Excellent"))),"1",(_xlfn.XLOOKUP(BF242,condition[lookupValue],condition[lookupKey],""))))</f>
        <v/>
      </c>
      <c r="BH242" s="8" t="str">
        <f t="shared" si="23"/>
        <v/>
      </c>
      <c r="BI242" s="7"/>
    </row>
    <row r="243" spans="2:6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18"/>
        <v/>
      </c>
      <c r="O243" s="4"/>
      <c r="Q243" s="3" t="str">
        <f>IF($A243="ADD",IF(NOT(ISBLANK(P243)),_xlfn.XLOOKUP(P243,len_adjust_rsn[lookupValue],len_adjust_rsn[lookupKey],"ERROR"),""), "")</f>
        <v/>
      </c>
      <c r="R243" s="6" t="str">
        <f t="shared" si="19"/>
        <v/>
      </c>
      <c r="S243" s="6"/>
      <c r="T243" s="6" t="str">
        <f t="shared" si="20"/>
        <v/>
      </c>
      <c r="U243" s="7"/>
      <c r="V243" s="7"/>
      <c r="X243" s="3" t="str">
        <f>IF($A243="ADD",IF(NOT(ISBLANK(W243)),_xlfn.XLOOKUP(W243,ud_buffer_type[lookupValue],ud_buffer_type[lookupKey],"ERROR"),""), "")</f>
        <v/>
      </c>
      <c r="Z243" s="3" t="str">
        <f>IF($A243="ADD",IF(NOT(ISBLANK(Y243)),_xlfn.XLOOKUP(Y243,ud_biodiversity_site_type[lookupValue],ud_biodiversity_site_type[lookupKey],"ERROR"),""), "")</f>
        <v/>
      </c>
      <c r="AB243" s="3" t="str">
        <f>IF($A243="ADD",IF(NOT(ISBLANK(AA243)),_xlfn.XLOOKUP(AA243,ud_vegetation[lookupValue],ud_vegetation[lookupKey],"ERROR"),""), "")</f>
        <v/>
      </c>
      <c r="AD243" s="3" t="str">
        <f>IF($A243="ADD",IF(NOT(ISBLANK(AC243)),_xlfn.XLOOKUP(AC243,ud_area_function[lookupValue],ud_area_function[lookupKey],"ERROR"),""), "")</f>
        <v/>
      </c>
      <c r="AF243" s="3" t="str">
        <f>IF($A243="ADD",IF(NOT(ISBLANK(AE243)),_xlfn.XLOOKUP(AE243,ud_area_function[lookupValue],ud_area_function[lookupKey],"ERROR"),""), "")</f>
        <v/>
      </c>
      <c r="AH243" s="3" t="str">
        <f>IF($A243="ADD",IF(NOT(ISBLANK(AG243)),_xlfn.XLOOKUP(AG243,ud_management_objective[lookupValue],ud_management_objective[lookupKey],"ERROR"),""), "")</f>
        <v/>
      </c>
      <c r="AJ243" s="3" t="str">
        <f>IF($A243="ADD",IF(NOT(ISBLANK(AI243)),_xlfn.XLOOKUP(AI243,ud_management_type[lookupValue],ud_management_type[lookupKey],"ERROR"),""), "")</f>
        <v/>
      </c>
      <c r="AK243" s="7"/>
      <c r="AM243" s="3" t="str">
        <f>IF($A243="ADD",IF(NOT(ISBLANK(AL243)),_xlfn.XLOOKUP(AL243,ud_condition[lookupValue],ud_condition[lookupKey],"ERROR"),""), "")</f>
        <v/>
      </c>
      <c r="AO243" s="3" t="str">
        <f>IF($A243="ADD",IF(NOT(ISBLANK(AN243)),_xlfn.XLOOKUP(AN243,ud_condtion_target[lookupValue],ud_condtion_target[lookupKey],"ERROR"),""), "")</f>
        <v/>
      </c>
      <c r="AQ243" s="3" t="str">
        <f>IF($A243="ADD",IF(NOT(ISBLANK(AP243)),_xlfn.XLOOKUP(AP243,ud_condition[lookupValue],ud_condition[lookupKey],"ERROR"),""), "")</f>
        <v/>
      </c>
      <c r="AS243" s="3" t="str">
        <f>IF($A243="ADD",IF(NOT(ISBLANK(AR243)),_xlfn.XLOOKUP(AR243,ud_monitoring_participant[lookupValue],ud_monitoring_participant[lookupKey],"ERROR"),""), "")</f>
        <v/>
      </c>
      <c r="AW243" s="3" t="str">
        <f>IF($A243="ADD",IF(NOT(ISBLANK(AV243)),_xlfn.XLOOKUP(AV243,ud_biodiversity_risk_note[lookupValue],ud_biodiversity_risk_note[lookupKey],"ERROR"),""), "")</f>
        <v/>
      </c>
      <c r="AZ243" s="3" t="str">
        <f>IF($A243="ADD",IF(NOT(ISBLANK(AY243)),_xlfn.XLOOKUP(AY243,ud_pest_animal_management[lookupValue],ud_pest_animal_management[lookupKey],"ERROR"),""), "")</f>
        <v/>
      </c>
      <c r="BA243" s="8"/>
      <c r="BB243" s="4" t="str">
        <f t="shared" ca="1" si="21"/>
        <v/>
      </c>
      <c r="BD243" s="3" t="str">
        <f>IF($A243="ADD",IF(NOT(ISBLANK(BC243)),_xlfn.XLOOKUP(BC243,ud_managed_by[lookupValue],ud_managed_by[lookupKey],"ERROR"),""), "")</f>
        <v/>
      </c>
      <c r="BE243" s="9"/>
      <c r="BF243" s="3" t="str">
        <f t="shared" si="22"/>
        <v/>
      </c>
      <c r="BG243" s="3" t="str">
        <f>IF($A243="","",IF((AND($A243="ADD",OR(BF243="",BF243="Excellent"))),"1",(_xlfn.XLOOKUP(BF243,condition[lookupValue],condition[lookupKey],""))))</f>
        <v/>
      </c>
      <c r="BH243" s="8" t="str">
        <f t="shared" si="23"/>
        <v/>
      </c>
      <c r="BI243" s="7"/>
    </row>
    <row r="244" spans="2:6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18"/>
        <v/>
      </c>
      <c r="O244" s="4"/>
      <c r="Q244" s="3" t="str">
        <f>IF($A244="ADD",IF(NOT(ISBLANK(P244)),_xlfn.XLOOKUP(P244,len_adjust_rsn[lookupValue],len_adjust_rsn[lookupKey],"ERROR"),""), "")</f>
        <v/>
      </c>
      <c r="R244" s="6" t="str">
        <f t="shared" si="19"/>
        <v/>
      </c>
      <c r="S244" s="6"/>
      <c r="T244" s="6" t="str">
        <f t="shared" si="20"/>
        <v/>
      </c>
      <c r="U244" s="7"/>
      <c r="V244" s="7"/>
      <c r="X244" s="3" t="str">
        <f>IF($A244="ADD",IF(NOT(ISBLANK(W244)),_xlfn.XLOOKUP(W244,ud_buffer_type[lookupValue],ud_buffer_type[lookupKey],"ERROR"),""), "")</f>
        <v/>
      </c>
      <c r="Z244" s="3" t="str">
        <f>IF($A244="ADD",IF(NOT(ISBLANK(Y244)),_xlfn.XLOOKUP(Y244,ud_biodiversity_site_type[lookupValue],ud_biodiversity_site_type[lookupKey],"ERROR"),""), "")</f>
        <v/>
      </c>
      <c r="AB244" s="3" t="str">
        <f>IF($A244="ADD",IF(NOT(ISBLANK(AA244)),_xlfn.XLOOKUP(AA244,ud_vegetation[lookupValue],ud_vegetation[lookupKey],"ERROR"),""), "")</f>
        <v/>
      </c>
      <c r="AD244" s="3" t="str">
        <f>IF($A244="ADD",IF(NOT(ISBLANK(AC244)),_xlfn.XLOOKUP(AC244,ud_area_function[lookupValue],ud_area_function[lookupKey],"ERROR"),""), "")</f>
        <v/>
      </c>
      <c r="AF244" s="3" t="str">
        <f>IF($A244="ADD",IF(NOT(ISBLANK(AE244)),_xlfn.XLOOKUP(AE244,ud_area_function[lookupValue],ud_area_function[lookupKey],"ERROR"),""), "")</f>
        <v/>
      </c>
      <c r="AH244" s="3" t="str">
        <f>IF($A244="ADD",IF(NOT(ISBLANK(AG244)),_xlfn.XLOOKUP(AG244,ud_management_objective[lookupValue],ud_management_objective[lookupKey],"ERROR"),""), "")</f>
        <v/>
      </c>
      <c r="AJ244" s="3" t="str">
        <f>IF($A244="ADD",IF(NOT(ISBLANK(AI244)),_xlfn.XLOOKUP(AI244,ud_management_type[lookupValue],ud_management_type[lookupKey],"ERROR"),""), "")</f>
        <v/>
      </c>
      <c r="AK244" s="7"/>
      <c r="AM244" s="3" t="str">
        <f>IF($A244="ADD",IF(NOT(ISBLANK(AL244)),_xlfn.XLOOKUP(AL244,ud_condition[lookupValue],ud_condition[lookupKey],"ERROR"),""), "")</f>
        <v/>
      </c>
      <c r="AO244" s="3" t="str">
        <f>IF($A244="ADD",IF(NOT(ISBLANK(AN244)),_xlfn.XLOOKUP(AN244,ud_condtion_target[lookupValue],ud_condtion_target[lookupKey],"ERROR"),""), "")</f>
        <v/>
      </c>
      <c r="AQ244" s="3" t="str">
        <f>IF($A244="ADD",IF(NOT(ISBLANK(AP244)),_xlfn.XLOOKUP(AP244,ud_condition[lookupValue],ud_condition[lookupKey],"ERROR"),""), "")</f>
        <v/>
      </c>
      <c r="AS244" s="3" t="str">
        <f>IF($A244="ADD",IF(NOT(ISBLANK(AR244)),_xlfn.XLOOKUP(AR244,ud_monitoring_participant[lookupValue],ud_monitoring_participant[lookupKey],"ERROR"),""), "")</f>
        <v/>
      </c>
      <c r="AW244" s="3" t="str">
        <f>IF($A244="ADD",IF(NOT(ISBLANK(AV244)),_xlfn.XLOOKUP(AV244,ud_biodiversity_risk_note[lookupValue],ud_biodiversity_risk_note[lookupKey],"ERROR"),""), "")</f>
        <v/>
      </c>
      <c r="AZ244" s="3" t="str">
        <f>IF($A244="ADD",IF(NOT(ISBLANK(AY244)),_xlfn.XLOOKUP(AY244,ud_pest_animal_management[lookupValue],ud_pest_animal_management[lookupKey],"ERROR"),""), "")</f>
        <v/>
      </c>
      <c r="BA244" s="8"/>
      <c r="BB244" s="4" t="str">
        <f t="shared" ca="1" si="21"/>
        <v/>
      </c>
      <c r="BD244" s="3" t="str">
        <f>IF($A244="ADD",IF(NOT(ISBLANK(BC244)),_xlfn.XLOOKUP(BC244,ud_managed_by[lookupValue],ud_managed_by[lookupKey],"ERROR"),""), "")</f>
        <v/>
      </c>
      <c r="BE244" s="9"/>
      <c r="BF244" s="3" t="str">
        <f t="shared" si="22"/>
        <v/>
      </c>
      <c r="BG244" s="3" t="str">
        <f>IF($A244="","",IF((AND($A244="ADD",OR(BF244="",BF244="Excellent"))),"1",(_xlfn.XLOOKUP(BF244,condition[lookupValue],condition[lookupKey],""))))</f>
        <v/>
      </c>
      <c r="BH244" s="8" t="str">
        <f t="shared" si="23"/>
        <v/>
      </c>
      <c r="BI244" s="7"/>
    </row>
    <row r="245" spans="2:6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18"/>
        <v/>
      </c>
      <c r="O245" s="4"/>
      <c r="Q245" s="3" t="str">
        <f>IF($A245="ADD",IF(NOT(ISBLANK(P245)),_xlfn.XLOOKUP(P245,len_adjust_rsn[lookupValue],len_adjust_rsn[lookupKey],"ERROR"),""), "")</f>
        <v/>
      </c>
      <c r="R245" s="6" t="str">
        <f t="shared" si="19"/>
        <v/>
      </c>
      <c r="S245" s="6"/>
      <c r="T245" s="6" t="str">
        <f t="shared" si="20"/>
        <v/>
      </c>
      <c r="U245" s="7"/>
      <c r="V245" s="7"/>
      <c r="X245" s="3" t="str">
        <f>IF($A245="ADD",IF(NOT(ISBLANK(W245)),_xlfn.XLOOKUP(W245,ud_buffer_type[lookupValue],ud_buffer_type[lookupKey],"ERROR"),""), "")</f>
        <v/>
      </c>
      <c r="Z245" s="3" t="str">
        <f>IF($A245="ADD",IF(NOT(ISBLANK(Y245)),_xlfn.XLOOKUP(Y245,ud_biodiversity_site_type[lookupValue],ud_biodiversity_site_type[lookupKey],"ERROR"),""), "")</f>
        <v/>
      </c>
      <c r="AB245" s="3" t="str">
        <f>IF($A245="ADD",IF(NOT(ISBLANK(AA245)),_xlfn.XLOOKUP(AA245,ud_vegetation[lookupValue],ud_vegetation[lookupKey],"ERROR"),""), "")</f>
        <v/>
      </c>
      <c r="AD245" s="3" t="str">
        <f>IF($A245="ADD",IF(NOT(ISBLANK(AC245)),_xlfn.XLOOKUP(AC245,ud_area_function[lookupValue],ud_area_function[lookupKey],"ERROR"),""), "")</f>
        <v/>
      </c>
      <c r="AF245" s="3" t="str">
        <f>IF($A245="ADD",IF(NOT(ISBLANK(AE245)),_xlfn.XLOOKUP(AE245,ud_area_function[lookupValue],ud_area_function[lookupKey],"ERROR"),""), "")</f>
        <v/>
      </c>
      <c r="AH245" s="3" t="str">
        <f>IF($A245="ADD",IF(NOT(ISBLANK(AG245)),_xlfn.XLOOKUP(AG245,ud_management_objective[lookupValue],ud_management_objective[lookupKey],"ERROR"),""), "")</f>
        <v/>
      </c>
      <c r="AJ245" s="3" t="str">
        <f>IF($A245="ADD",IF(NOT(ISBLANK(AI245)),_xlfn.XLOOKUP(AI245,ud_management_type[lookupValue],ud_management_type[lookupKey],"ERROR"),""), "")</f>
        <v/>
      </c>
      <c r="AK245" s="7"/>
      <c r="AM245" s="3" t="str">
        <f>IF($A245="ADD",IF(NOT(ISBLANK(AL245)),_xlfn.XLOOKUP(AL245,ud_condition[lookupValue],ud_condition[lookupKey],"ERROR"),""), "")</f>
        <v/>
      </c>
      <c r="AO245" s="3" t="str">
        <f>IF($A245="ADD",IF(NOT(ISBLANK(AN245)),_xlfn.XLOOKUP(AN245,ud_condtion_target[lookupValue],ud_condtion_target[lookupKey],"ERROR"),""), "")</f>
        <v/>
      </c>
      <c r="AQ245" s="3" t="str">
        <f>IF($A245="ADD",IF(NOT(ISBLANK(AP245)),_xlfn.XLOOKUP(AP245,ud_condition[lookupValue],ud_condition[lookupKey],"ERROR"),""), "")</f>
        <v/>
      </c>
      <c r="AS245" s="3" t="str">
        <f>IF($A245="ADD",IF(NOT(ISBLANK(AR245)),_xlfn.XLOOKUP(AR245,ud_monitoring_participant[lookupValue],ud_monitoring_participant[lookupKey],"ERROR"),""), "")</f>
        <v/>
      </c>
      <c r="AW245" s="3" t="str">
        <f>IF($A245="ADD",IF(NOT(ISBLANK(AV245)),_xlfn.XLOOKUP(AV245,ud_biodiversity_risk_note[lookupValue],ud_biodiversity_risk_note[lookupKey],"ERROR"),""), "")</f>
        <v/>
      </c>
      <c r="AZ245" s="3" t="str">
        <f>IF($A245="ADD",IF(NOT(ISBLANK(AY245)),_xlfn.XLOOKUP(AY245,ud_pest_animal_management[lookupValue],ud_pest_animal_management[lookupKey],"ERROR"),""), "")</f>
        <v/>
      </c>
      <c r="BA245" s="8"/>
      <c r="BB245" s="4" t="str">
        <f t="shared" ca="1" si="21"/>
        <v/>
      </c>
      <c r="BD245" s="3" t="str">
        <f>IF($A245="ADD",IF(NOT(ISBLANK(BC245)),_xlfn.XLOOKUP(BC245,ud_managed_by[lookupValue],ud_managed_by[lookupKey],"ERROR"),""), "")</f>
        <v/>
      </c>
      <c r="BE245" s="9"/>
      <c r="BF245" s="3" t="str">
        <f t="shared" si="22"/>
        <v/>
      </c>
      <c r="BG245" s="3" t="str">
        <f>IF($A245="","",IF((AND($A245="ADD",OR(BF245="",BF245="Excellent"))),"1",(_xlfn.XLOOKUP(BF245,condition[lookupValue],condition[lookupKey],""))))</f>
        <v/>
      </c>
      <c r="BH245" s="8" t="str">
        <f t="shared" si="23"/>
        <v/>
      </c>
      <c r="BI245" s="7"/>
    </row>
    <row r="246" spans="2:6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18"/>
        <v/>
      </c>
      <c r="O246" s="4"/>
      <c r="Q246" s="3" t="str">
        <f>IF($A246="ADD",IF(NOT(ISBLANK(P246)),_xlfn.XLOOKUP(P246,len_adjust_rsn[lookupValue],len_adjust_rsn[lookupKey],"ERROR"),""), "")</f>
        <v/>
      </c>
      <c r="R246" s="6" t="str">
        <f t="shared" si="19"/>
        <v/>
      </c>
      <c r="S246" s="6"/>
      <c r="T246" s="6" t="str">
        <f t="shared" si="20"/>
        <v/>
      </c>
      <c r="U246" s="7"/>
      <c r="V246" s="7"/>
      <c r="X246" s="3" t="str">
        <f>IF($A246="ADD",IF(NOT(ISBLANK(W246)),_xlfn.XLOOKUP(W246,ud_buffer_type[lookupValue],ud_buffer_type[lookupKey],"ERROR"),""), "")</f>
        <v/>
      </c>
      <c r="Z246" s="3" t="str">
        <f>IF($A246="ADD",IF(NOT(ISBLANK(Y246)),_xlfn.XLOOKUP(Y246,ud_biodiversity_site_type[lookupValue],ud_biodiversity_site_type[lookupKey],"ERROR"),""), "")</f>
        <v/>
      </c>
      <c r="AB246" s="3" t="str">
        <f>IF($A246="ADD",IF(NOT(ISBLANK(AA246)),_xlfn.XLOOKUP(AA246,ud_vegetation[lookupValue],ud_vegetation[lookupKey],"ERROR"),""), "")</f>
        <v/>
      </c>
      <c r="AD246" s="3" t="str">
        <f>IF($A246="ADD",IF(NOT(ISBLANK(AC246)),_xlfn.XLOOKUP(AC246,ud_area_function[lookupValue],ud_area_function[lookupKey],"ERROR"),""), "")</f>
        <v/>
      </c>
      <c r="AF246" s="3" t="str">
        <f>IF($A246="ADD",IF(NOT(ISBLANK(AE246)),_xlfn.XLOOKUP(AE246,ud_area_function[lookupValue],ud_area_function[lookupKey],"ERROR"),""), "")</f>
        <v/>
      </c>
      <c r="AH246" s="3" t="str">
        <f>IF($A246="ADD",IF(NOT(ISBLANK(AG246)),_xlfn.XLOOKUP(AG246,ud_management_objective[lookupValue],ud_management_objective[lookupKey],"ERROR"),""), "")</f>
        <v/>
      </c>
      <c r="AJ246" s="3" t="str">
        <f>IF($A246="ADD",IF(NOT(ISBLANK(AI246)),_xlfn.XLOOKUP(AI246,ud_management_type[lookupValue],ud_management_type[lookupKey],"ERROR"),""), "")</f>
        <v/>
      </c>
      <c r="AK246" s="7"/>
      <c r="AM246" s="3" t="str">
        <f>IF($A246="ADD",IF(NOT(ISBLANK(AL246)),_xlfn.XLOOKUP(AL246,ud_condition[lookupValue],ud_condition[lookupKey],"ERROR"),""), "")</f>
        <v/>
      </c>
      <c r="AO246" s="3" t="str">
        <f>IF($A246="ADD",IF(NOT(ISBLANK(AN246)),_xlfn.XLOOKUP(AN246,ud_condtion_target[lookupValue],ud_condtion_target[lookupKey],"ERROR"),""), "")</f>
        <v/>
      </c>
      <c r="AQ246" s="3" t="str">
        <f>IF($A246="ADD",IF(NOT(ISBLANK(AP246)),_xlfn.XLOOKUP(AP246,ud_condition[lookupValue],ud_condition[lookupKey],"ERROR"),""), "")</f>
        <v/>
      </c>
      <c r="AS246" s="3" t="str">
        <f>IF($A246="ADD",IF(NOT(ISBLANK(AR246)),_xlfn.XLOOKUP(AR246,ud_monitoring_participant[lookupValue],ud_monitoring_participant[lookupKey],"ERROR"),""), "")</f>
        <v/>
      </c>
      <c r="AW246" s="3" t="str">
        <f>IF($A246="ADD",IF(NOT(ISBLANK(AV246)),_xlfn.XLOOKUP(AV246,ud_biodiversity_risk_note[lookupValue],ud_biodiversity_risk_note[lookupKey],"ERROR"),""), "")</f>
        <v/>
      </c>
      <c r="AZ246" s="3" t="str">
        <f>IF($A246="ADD",IF(NOT(ISBLANK(AY246)),_xlfn.XLOOKUP(AY246,ud_pest_animal_management[lookupValue],ud_pest_animal_management[lookupKey],"ERROR"),""), "")</f>
        <v/>
      </c>
      <c r="BA246" s="8"/>
      <c r="BB246" s="4" t="str">
        <f t="shared" ca="1" si="21"/>
        <v/>
      </c>
      <c r="BD246" s="3" t="str">
        <f>IF($A246="ADD",IF(NOT(ISBLANK(BC246)),_xlfn.XLOOKUP(BC246,ud_managed_by[lookupValue],ud_managed_by[lookupKey],"ERROR"),""), "")</f>
        <v/>
      </c>
      <c r="BE246" s="9"/>
      <c r="BF246" s="3" t="str">
        <f t="shared" si="22"/>
        <v/>
      </c>
      <c r="BG246" s="3" t="str">
        <f>IF($A246="","",IF((AND($A246="ADD",OR(BF246="",BF246="Excellent"))),"1",(_xlfn.XLOOKUP(BF246,condition[lookupValue],condition[lookupKey],""))))</f>
        <v/>
      </c>
      <c r="BH246" s="8" t="str">
        <f t="shared" si="23"/>
        <v/>
      </c>
      <c r="BI246" s="7"/>
    </row>
    <row r="247" spans="2:6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18"/>
        <v/>
      </c>
      <c r="O247" s="4"/>
      <c r="Q247" s="3" t="str">
        <f>IF($A247="ADD",IF(NOT(ISBLANK(P247)),_xlfn.XLOOKUP(P247,len_adjust_rsn[lookupValue],len_adjust_rsn[lookupKey],"ERROR"),""), "")</f>
        <v/>
      </c>
      <c r="R247" s="6" t="str">
        <f t="shared" si="19"/>
        <v/>
      </c>
      <c r="S247" s="6"/>
      <c r="T247" s="6" t="str">
        <f t="shared" si="20"/>
        <v/>
      </c>
      <c r="U247" s="7"/>
      <c r="V247" s="7"/>
      <c r="X247" s="3" t="str">
        <f>IF($A247="ADD",IF(NOT(ISBLANK(W247)),_xlfn.XLOOKUP(W247,ud_buffer_type[lookupValue],ud_buffer_type[lookupKey],"ERROR"),""), "")</f>
        <v/>
      </c>
      <c r="Z247" s="3" t="str">
        <f>IF($A247="ADD",IF(NOT(ISBLANK(Y247)),_xlfn.XLOOKUP(Y247,ud_biodiversity_site_type[lookupValue],ud_biodiversity_site_type[lookupKey],"ERROR"),""), "")</f>
        <v/>
      </c>
      <c r="AB247" s="3" t="str">
        <f>IF($A247="ADD",IF(NOT(ISBLANK(AA247)),_xlfn.XLOOKUP(AA247,ud_vegetation[lookupValue],ud_vegetation[lookupKey],"ERROR"),""), "")</f>
        <v/>
      </c>
      <c r="AD247" s="3" t="str">
        <f>IF($A247="ADD",IF(NOT(ISBLANK(AC247)),_xlfn.XLOOKUP(AC247,ud_area_function[lookupValue],ud_area_function[lookupKey],"ERROR"),""), "")</f>
        <v/>
      </c>
      <c r="AF247" s="3" t="str">
        <f>IF($A247="ADD",IF(NOT(ISBLANK(AE247)),_xlfn.XLOOKUP(AE247,ud_area_function[lookupValue],ud_area_function[lookupKey],"ERROR"),""), "")</f>
        <v/>
      </c>
      <c r="AH247" s="3" t="str">
        <f>IF($A247="ADD",IF(NOT(ISBLANK(AG247)),_xlfn.XLOOKUP(AG247,ud_management_objective[lookupValue],ud_management_objective[lookupKey],"ERROR"),""), "")</f>
        <v/>
      </c>
      <c r="AJ247" s="3" t="str">
        <f>IF($A247="ADD",IF(NOT(ISBLANK(AI247)),_xlfn.XLOOKUP(AI247,ud_management_type[lookupValue],ud_management_type[lookupKey],"ERROR"),""), "")</f>
        <v/>
      </c>
      <c r="AK247" s="7"/>
      <c r="AM247" s="3" t="str">
        <f>IF($A247="ADD",IF(NOT(ISBLANK(AL247)),_xlfn.XLOOKUP(AL247,ud_condition[lookupValue],ud_condition[lookupKey],"ERROR"),""), "")</f>
        <v/>
      </c>
      <c r="AO247" s="3" t="str">
        <f>IF($A247="ADD",IF(NOT(ISBLANK(AN247)),_xlfn.XLOOKUP(AN247,ud_condtion_target[lookupValue],ud_condtion_target[lookupKey],"ERROR"),""), "")</f>
        <v/>
      </c>
      <c r="AQ247" s="3" t="str">
        <f>IF($A247="ADD",IF(NOT(ISBLANK(AP247)),_xlfn.XLOOKUP(AP247,ud_condition[lookupValue],ud_condition[lookupKey],"ERROR"),""), "")</f>
        <v/>
      </c>
      <c r="AS247" s="3" t="str">
        <f>IF($A247="ADD",IF(NOT(ISBLANK(AR247)),_xlfn.XLOOKUP(AR247,ud_monitoring_participant[lookupValue],ud_monitoring_participant[lookupKey],"ERROR"),""), "")</f>
        <v/>
      </c>
      <c r="AW247" s="3" t="str">
        <f>IF($A247="ADD",IF(NOT(ISBLANK(AV247)),_xlfn.XLOOKUP(AV247,ud_biodiversity_risk_note[lookupValue],ud_biodiversity_risk_note[lookupKey],"ERROR"),""), "")</f>
        <v/>
      </c>
      <c r="AZ247" s="3" t="str">
        <f>IF($A247="ADD",IF(NOT(ISBLANK(AY247)),_xlfn.XLOOKUP(AY247,ud_pest_animal_management[lookupValue],ud_pest_animal_management[lookupKey],"ERROR"),""), "")</f>
        <v/>
      </c>
      <c r="BA247" s="8"/>
      <c r="BB247" s="4" t="str">
        <f t="shared" ca="1" si="21"/>
        <v/>
      </c>
      <c r="BD247" s="3" t="str">
        <f>IF($A247="ADD",IF(NOT(ISBLANK(BC247)),_xlfn.XLOOKUP(BC247,ud_managed_by[lookupValue],ud_managed_by[lookupKey],"ERROR"),""), "")</f>
        <v/>
      </c>
      <c r="BE247" s="9"/>
      <c r="BF247" s="3" t="str">
        <f t="shared" si="22"/>
        <v/>
      </c>
      <c r="BG247" s="3" t="str">
        <f>IF($A247="","",IF((AND($A247="ADD",OR(BF247="",BF247="Excellent"))),"1",(_xlfn.XLOOKUP(BF247,condition[lookupValue],condition[lookupKey],""))))</f>
        <v/>
      </c>
      <c r="BH247" s="8" t="str">
        <f t="shared" si="23"/>
        <v/>
      </c>
      <c r="BI247" s="7"/>
    </row>
    <row r="248" spans="2:6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18"/>
        <v/>
      </c>
      <c r="O248" s="4"/>
      <c r="Q248" s="3" t="str">
        <f>IF($A248="ADD",IF(NOT(ISBLANK(P248)),_xlfn.XLOOKUP(P248,len_adjust_rsn[lookupValue],len_adjust_rsn[lookupKey],"ERROR"),""), "")</f>
        <v/>
      </c>
      <c r="R248" s="6" t="str">
        <f t="shared" si="19"/>
        <v/>
      </c>
      <c r="S248" s="6"/>
      <c r="T248" s="6" t="str">
        <f t="shared" si="20"/>
        <v/>
      </c>
      <c r="U248" s="7"/>
      <c r="V248" s="7"/>
      <c r="X248" s="3" t="str">
        <f>IF($A248="ADD",IF(NOT(ISBLANK(W248)),_xlfn.XLOOKUP(W248,ud_buffer_type[lookupValue],ud_buffer_type[lookupKey],"ERROR"),""), "")</f>
        <v/>
      </c>
      <c r="Z248" s="3" t="str">
        <f>IF($A248="ADD",IF(NOT(ISBLANK(Y248)),_xlfn.XLOOKUP(Y248,ud_biodiversity_site_type[lookupValue],ud_biodiversity_site_type[lookupKey],"ERROR"),""), "")</f>
        <v/>
      </c>
      <c r="AB248" s="3" t="str">
        <f>IF($A248="ADD",IF(NOT(ISBLANK(AA248)),_xlfn.XLOOKUP(AA248,ud_vegetation[lookupValue],ud_vegetation[lookupKey],"ERROR"),""), "")</f>
        <v/>
      </c>
      <c r="AD248" s="3" t="str">
        <f>IF($A248="ADD",IF(NOT(ISBLANK(AC248)),_xlfn.XLOOKUP(AC248,ud_area_function[lookupValue],ud_area_function[lookupKey],"ERROR"),""), "")</f>
        <v/>
      </c>
      <c r="AF248" s="3" t="str">
        <f>IF($A248="ADD",IF(NOT(ISBLANK(AE248)),_xlfn.XLOOKUP(AE248,ud_area_function[lookupValue],ud_area_function[lookupKey],"ERROR"),""), "")</f>
        <v/>
      </c>
      <c r="AH248" s="3" t="str">
        <f>IF($A248="ADD",IF(NOT(ISBLANK(AG248)),_xlfn.XLOOKUP(AG248,ud_management_objective[lookupValue],ud_management_objective[lookupKey],"ERROR"),""), "")</f>
        <v/>
      </c>
      <c r="AJ248" s="3" t="str">
        <f>IF($A248="ADD",IF(NOT(ISBLANK(AI248)),_xlfn.XLOOKUP(AI248,ud_management_type[lookupValue],ud_management_type[lookupKey],"ERROR"),""), "")</f>
        <v/>
      </c>
      <c r="AK248" s="7"/>
      <c r="AM248" s="3" t="str">
        <f>IF($A248="ADD",IF(NOT(ISBLANK(AL248)),_xlfn.XLOOKUP(AL248,ud_condition[lookupValue],ud_condition[lookupKey],"ERROR"),""), "")</f>
        <v/>
      </c>
      <c r="AO248" s="3" t="str">
        <f>IF($A248="ADD",IF(NOT(ISBLANK(AN248)),_xlfn.XLOOKUP(AN248,ud_condtion_target[lookupValue],ud_condtion_target[lookupKey],"ERROR"),""), "")</f>
        <v/>
      </c>
      <c r="AQ248" s="3" t="str">
        <f>IF($A248="ADD",IF(NOT(ISBLANK(AP248)),_xlfn.XLOOKUP(AP248,ud_condition[lookupValue],ud_condition[lookupKey],"ERROR"),""), "")</f>
        <v/>
      </c>
      <c r="AS248" s="3" t="str">
        <f>IF($A248="ADD",IF(NOT(ISBLANK(AR248)),_xlfn.XLOOKUP(AR248,ud_monitoring_participant[lookupValue],ud_monitoring_participant[lookupKey],"ERROR"),""), "")</f>
        <v/>
      </c>
      <c r="AW248" s="3" t="str">
        <f>IF($A248="ADD",IF(NOT(ISBLANK(AV248)),_xlfn.XLOOKUP(AV248,ud_biodiversity_risk_note[lookupValue],ud_biodiversity_risk_note[lookupKey],"ERROR"),""), "")</f>
        <v/>
      </c>
      <c r="AZ248" s="3" t="str">
        <f>IF($A248="ADD",IF(NOT(ISBLANK(AY248)),_xlfn.XLOOKUP(AY248,ud_pest_animal_management[lookupValue],ud_pest_animal_management[lookupKey],"ERROR"),""), "")</f>
        <v/>
      </c>
      <c r="BA248" s="8"/>
      <c r="BB248" s="4" t="str">
        <f t="shared" ca="1" si="21"/>
        <v/>
      </c>
      <c r="BD248" s="3" t="str">
        <f>IF($A248="ADD",IF(NOT(ISBLANK(BC248)),_xlfn.XLOOKUP(BC248,ud_managed_by[lookupValue],ud_managed_by[lookupKey],"ERROR"),""), "")</f>
        <v/>
      </c>
      <c r="BE248" s="9"/>
      <c r="BF248" s="3" t="str">
        <f t="shared" si="22"/>
        <v/>
      </c>
      <c r="BG248" s="3" t="str">
        <f>IF($A248="","",IF((AND($A248="ADD",OR(BF248="",BF248="Excellent"))),"1",(_xlfn.XLOOKUP(BF248,condition[lookupValue],condition[lookupKey],""))))</f>
        <v/>
      </c>
      <c r="BH248" s="8" t="str">
        <f t="shared" si="23"/>
        <v/>
      </c>
      <c r="BI248" s="7"/>
    </row>
    <row r="249" spans="2:6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18"/>
        <v/>
      </c>
      <c r="O249" s="4"/>
      <c r="Q249" s="3" t="str">
        <f>IF($A249="ADD",IF(NOT(ISBLANK(P249)),_xlfn.XLOOKUP(P249,len_adjust_rsn[lookupValue],len_adjust_rsn[lookupKey],"ERROR"),""), "")</f>
        <v/>
      </c>
      <c r="R249" s="6" t="str">
        <f t="shared" si="19"/>
        <v/>
      </c>
      <c r="S249" s="6"/>
      <c r="T249" s="6" t="str">
        <f t="shared" si="20"/>
        <v/>
      </c>
      <c r="U249" s="7"/>
      <c r="V249" s="7"/>
      <c r="X249" s="3" t="str">
        <f>IF($A249="ADD",IF(NOT(ISBLANK(W249)),_xlfn.XLOOKUP(W249,ud_buffer_type[lookupValue],ud_buffer_type[lookupKey],"ERROR"),""), "")</f>
        <v/>
      </c>
      <c r="Z249" s="3" t="str">
        <f>IF($A249="ADD",IF(NOT(ISBLANK(Y249)),_xlfn.XLOOKUP(Y249,ud_biodiversity_site_type[lookupValue],ud_biodiversity_site_type[lookupKey],"ERROR"),""), "")</f>
        <v/>
      </c>
      <c r="AB249" s="3" t="str">
        <f>IF($A249="ADD",IF(NOT(ISBLANK(AA249)),_xlfn.XLOOKUP(AA249,ud_vegetation[lookupValue],ud_vegetation[lookupKey],"ERROR"),""), "")</f>
        <v/>
      </c>
      <c r="AD249" s="3" t="str">
        <f>IF($A249="ADD",IF(NOT(ISBLANK(AC249)),_xlfn.XLOOKUP(AC249,ud_area_function[lookupValue],ud_area_function[lookupKey],"ERROR"),""), "")</f>
        <v/>
      </c>
      <c r="AF249" s="3" t="str">
        <f>IF($A249="ADD",IF(NOT(ISBLANK(AE249)),_xlfn.XLOOKUP(AE249,ud_area_function[lookupValue],ud_area_function[lookupKey],"ERROR"),""), "")</f>
        <v/>
      </c>
      <c r="AH249" s="3" t="str">
        <f>IF($A249="ADD",IF(NOT(ISBLANK(AG249)),_xlfn.XLOOKUP(AG249,ud_management_objective[lookupValue],ud_management_objective[lookupKey],"ERROR"),""), "")</f>
        <v/>
      </c>
      <c r="AJ249" s="3" t="str">
        <f>IF($A249="ADD",IF(NOT(ISBLANK(AI249)),_xlfn.XLOOKUP(AI249,ud_management_type[lookupValue],ud_management_type[lookupKey],"ERROR"),""), "")</f>
        <v/>
      </c>
      <c r="AK249" s="7"/>
      <c r="AM249" s="3" t="str">
        <f>IF($A249="ADD",IF(NOT(ISBLANK(AL249)),_xlfn.XLOOKUP(AL249,ud_condition[lookupValue],ud_condition[lookupKey],"ERROR"),""), "")</f>
        <v/>
      </c>
      <c r="AO249" s="3" t="str">
        <f>IF($A249="ADD",IF(NOT(ISBLANK(AN249)),_xlfn.XLOOKUP(AN249,ud_condtion_target[lookupValue],ud_condtion_target[lookupKey],"ERROR"),""), "")</f>
        <v/>
      </c>
      <c r="AQ249" s="3" t="str">
        <f>IF($A249="ADD",IF(NOT(ISBLANK(AP249)),_xlfn.XLOOKUP(AP249,ud_condition[lookupValue],ud_condition[lookupKey],"ERROR"),""), "")</f>
        <v/>
      </c>
      <c r="AS249" s="3" t="str">
        <f>IF($A249="ADD",IF(NOT(ISBLANK(AR249)),_xlfn.XLOOKUP(AR249,ud_monitoring_participant[lookupValue],ud_monitoring_participant[lookupKey],"ERROR"),""), "")</f>
        <v/>
      </c>
      <c r="AW249" s="3" t="str">
        <f>IF($A249="ADD",IF(NOT(ISBLANK(AV249)),_xlfn.XLOOKUP(AV249,ud_biodiversity_risk_note[lookupValue],ud_biodiversity_risk_note[lookupKey],"ERROR"),""), "")</f>
        <v/>
      </c>
      <c r="AZ249" s="3" t="str">
        <f>IF($A249="ADD",IF(NOT(ISBLANK(AY249)),_xlfn.XLOOKUP(AY249,ud_pest_animal_management[lookupValue],ud_pest_animal_management[lookupKey],"ERROR"),""), "")</f>
        <v/>
      </c>
      <c r="BA249" s="8"/>
      <c r="BB249" s="4" t="str">
        <f t="shared" ca="1" si="21"/>
        <v/>
      </c>
      <c r="BD249" s="3" t="str">
        <f>IF($A249="ADD",IF(NOT(ISBLANK(BC249)),_xlfn.XLOOKUP(BC249,ud_managed_by[lookupValue],ud_managed_by[lookupKey],"ERROR"),""), "")</f>
        <v/>
      </c>
      <c r="BE249" s="9"/>
      <c r="BF249" s="3" t="str">
        <f t="shared" si="22"/>
        <v/>
      </c>
      <c r="BG249" s="3" t="str">
        <f>IF($A249="","",IF((AND($A249="ADD",OR(BF249="",BF249="Excellent"))),"1",(_xlfn.XLOOKUP(BF249,condition[lookupValue],condition[lookupKey],""))))</f>
        <v/>
      </c>
      <c r="BH249" s="8" t="str">
        <f t="shared" si="23"/>
        <v/>
      </c>
      <c r="BI249" s="7"/>
    </row>
    <row r="250" spans="2:6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18"/>
        <v/>
      </c>
      <c r="O250" s="4"/>
      <c r="Q250" s="3" t="str">
        <f>IF($A250="ADD",IF(NOT(ISBLANK(P250)),_xlfn.XLOOKUP(P250,len_adjust_rsn[lookupValue],len_adjust_rsn[lookupKey],"ERROR"),""), "")</f>
        <v/>
      </c>
      <c r="R250" s="6" t="str">
        <f t="shared" si="19"/>
        <v/>
      </c>
      <c r="S250" s="6"/>
      <c r="T250" s="6" t="str">
        <f t="shared" si="20"/>
        <v/>
      </c>
      <c r="U250" s="7"/>
      <c r="V250" s="7"/>
      <c r="X250" s="3" t="str">
        <f>IF($A250="ADD",IF(NOT(ISBLANK(W250)),_xlfn.XLOOKUP(W250,ud_buffer_type[lookupValue],ud_buffer_type[lookupKey],"ERROR"),""), "")</f>
        <v/>
      </c>
      <c r="Z250" s="3" t="str">
        <f>IF($A250="ADD",IF(NOT(ISBLANK(Y250)),_xlfn.XLOOKUP(Y250,ud_biodiversity_site_type[lookupValue],ud_biodiversity_site_type[lookupKey],"ERROR"),""), "")</f>
        <v/>
      </c>
      <c r="AB250" s="3" t="str">
        <f>IF($A250="ADD",IF(NOT(ISBLANK(AA250)),_xlfn.XLOOKUP(AA250,ud_vegetation[lookupValue],ud_vegetation[lookupKey],"ERROR"),""), "")</f>
        <v/>
      </c>
      <c r="AD250" s="3" t="str">
        <f>IF($A250="ADD",IF(NOT(ISBLANK(AC250)),_xlfn.XLOOKUP(AC250,ud_area_function[lookupValue],ud_area_function[lookupKey],"ERROR"),""), "")</f>
        <v/>
      </c>
      <c r="AF250" s="3" t="str">
        <f>IF($A250="ADD",IF(NOT(ISBLANK(AE250)),_xlfn.XLOOKUP(AE250,ud_area_function[lookupValue],ud_area_function[lookupKey],"ERROR"),""), "")</f>
        <v/>
      </c>
      <c r="AH250" s="3" t="str">
        <f>IF($A250="ADD",IF(NOT(ISBLANK(AG250)),_xlfn.XLOOKUP(AG250,ud_management_objective[lookupValue],ud_management_objective[lookupKey],"ERROR"),""), "")</f>
        <v/>
      </c>
      <c r="AJ250" s="3" t="str">
        <f>IF($A250="ADD",IF(NOT(ISBLANK(AI250)),_xlfn.XLOOKUP(AI250,ud_management_type[lookupValue],ud_management_type[lookupKey],"ERROR"),""), "")</f>
        <v/>
      </c>
      <c r="AK250" s="7"/>
      <c r="AM250" s="3" t="str">
        <f>IF($A250="ADD",IF(NOT(ISBLANK(AL250)),_xlfn.XLOOKUP(AL250,ud_condition[lookupValue],ud_condition[lookupKey],"ERROR"),""), "")</f>
        <v/>
      </c>
      <c r="AO250" s="3" t="str">
        <f>IF($A250="ADD",IF(NOT(ISBLANK(AN250)),_xlfn.XLOOKUP(AN250,ud_condtion_target[lookupValue],ud_condtion_target[lookupKey],"ERROR"),""), "")</f>
        <v/>
      </c>
      <c r="AQ250" s="3" t="str">
        <f>IF($A250="ADD",IF(NOT(ISBLANK(AP250)),_xlfn.XLOOKUP(AP250,ud_condition[lookupValue],ud_condition[lookupKey],"ERROR"),""), "")</f>
        <v/>
      </c>
      <c r="AS250" s="3" t="str">
        <f>IF($A250="ADD",IF(NOT(ISBLANK(AR250)),_xlfn.XLOOKUP(AR250,ud_monitoring_participant[lookupValue],ud_monitoring_participant[lookupKey],"ERROR"),""), "")</f>
        <v/>
      </c>
      <c r="AW250" s="3" t="str">
        <f>IF($A250="ADD",IF(NOT(ISBLANK(AV250)),_xlfn.XLOOKUP(AV250,ud_biodiversity_risk_note[lookupValue],ud_biodiversity_risk_note[lookupKey],"ERROR"),""), "")</f>
        <v/>
      </c>
      <c r="AZ250" s="3" t="str">
        <f>IF($A250="ADD",IF(NOT(ISBLANK(AY250)),_xlfn.XLOOKUP(AY250,ud_pest_animal_management[lookupValue],ud_pest_animal_management[lookupKey],"ERROR"),""), "")</f>
        <v/>
      </c>
      <c r="BA250" s="8"/>
      <c r="BB250" s="4" t="str">
        <f t="shared" ca="1" si="21"/>
        <v/>
      </c>
      <c r="BD250" s="3" t="str">
        <f>IF($A250="ADD",IF(NOT(ISBLANK(BC250)),_xlfn.XLOOKUP(BC250,ud_managed_by[lookupValue],ud_managed_by[lookupKey],"ERROR"),""), "")</f>
        <v/>
      </c>
      <c r="BE250" s="9"/>
      <c r="BF250" s="3" t="str">
        <f t="shared" si="22"/>
        <v/>
      </c>
      <c r="BG250" s="3" t="str">
        <f>IF($A250="","",IF((AND($A250="ADD",OR(BF250="",BF250="Excellent"))),"1",(_xlfn.XLOOKUP(BF250,condition[lookupValue],condition[lookupKey],""))))</f>
        <v/>
      </c>
      <c r="BH250" s="8" t="str">
        <f t="shared" si="23"/>
        <v/>
      </c>
      <c r="BI250" s="7"/>
    </row>
    <row r="251" spans="2:6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18"/>
        <v/>
      </c>
      <c r="O251" s="4"/>
      <c r="Q251" s="3" t="str">
        <f>IF($A251="ADD",IF(NOT(ISBLANK(P251)),_xlfn.XLOOKUP(P251,len_adjust_rsn[lookupValue],len_adjust_rsn[lookupKey],"ERROR"),""), "")</f>
        <v/>
      </c>
      <c r="R251" s="6" t="str">
        <f t="shared" si="19"/>
        <v/>
      </c>
      <c r="S251" s="6"/>
      <c r="T251" s="6" t="str">
        <f t="shared" si="20"/>
        <v/>
      </c>
      <c r="U251" s="7"/>
      <c r="V251" s="7"/>
      <c r="X251" s="3" t="str">
        <f>IF($A251="ADD",IF(NOT(ISBLANK(W251)),_xlfn.XLOOKUP(W251,ud_buffer_type[lookupValue],ud_buffer_type[lookupKey],"ERROR"),""), "")</f>
        <v/>
      </c>
      <c r="Z251" s="3" t="str">
        <f>IF($A251="ADD",IF(NOT(ISBLANK(Y251)),_xlfn.XLOOKUP(Y251,ud_biodiversity_site_type[lookupValue],ud_biodiversity_site_type[lookupKey],"ERROR"),""), "")</f>
        <v/>
      </c>
      <c r="AB251" s="3" t="str">
        <f>IF($A251="ADD",IF(NOT(ISBLANK(AA251)),_xlfn.XLOOKUP(AA251,ud_vegetation[lookupValue],ud_vegetation[lookupKey],"ERROR"),""), "")</f>
        <v/>
      </c>
      <c r="AD251" s="3" t="str">
        <f>IF($A251="ADD",IF(NOT(ISBLANK(AC251)),_xlfn.XLOOKUP(AC251,ud_area_function[lookupValue],ud_area_function[lookupKey],"ERROR"),""), "")</f>
        <v/>
      </c>
      <c r="AF251" s="3" t="str">
        <f>IF($A251="ADD",IF(NOT(ISBLANK(AE251)),_xlfn.XLOOKUP(AE251,ud_area_function[lookupValue],ud_area_function[lookupKey],"ERROR"),""), "")</f>
        <v/>
      </c>
      <c r="AH251" s="3" t="str">
        <f>IF($A251="ADD",IF(NOT(ISBLANK(AG251)),_xlfn.XLOOKUP(AG251,ud_management_objective[lookupValue],ud_management_objective[lookupKey],"ERROR"),""), "")</f>
        <v/>
      </c>
      <c r="AJ251" s="3" t="str">
        <f>IF($A251="ADD",IF(NOT(ISBLANK(AI251)),_xlfn.XLOOKUP(AI251,ud_management_type[lookupValue],ud_management_type[lookupKey],"ERROR"),""), "")</f>
        <v/>
      </c>
      <c r="AK251" s="7"/>
      <c r="AM251" s="3" t="str">
        <f>IF($A251="ADD",IF(NOT(ISBLANK(AL251)),_xlfn.XLOOKUP(AL251,ud_condition[lookupValue],ud_condition[lookupKey],"ERROR"),""), "")</f>
        <v/>
      </c>
      <c r="AO251" s="3" t="str">
        <f>IF($A251="ADD",IF(NOT(ISBLANK(AN251)),_xlfn.XLOOKUP(AN251,ud_condtion_target[lookupValue],ud_condtion_target[lookupKey],"ERROR"),""), "")</f>
        <v/>
      </c>
      <c r="AQ251" s="3" t="str">
        <f>IF($A251="ADD",IF(NOT(ISBLANK(AP251)),_xlfn.XLOOKUP(AP251,ud_condition[lookupValue],ud_condition[lookupKey],"ERROR"),""), "")</f>
        <v/>
      </c>
      <c r="AS251" s="3" t="str">
        <f>IF($A251="ADD",IF(NOT(ISBLANK(AR251)),_xlfn.XLOOKUP(AR251,ud_monitoring_participant[lookupValue],ud_monitoring_participant[lookupKey],"ERROR"),""), "")</f>
        <v/>
      </c>
      <c r="AW251" s="3" t="str">
        <f>IF($A251="ADD",IF(NOT(ISBLANK(AV251)),_xlfn.XLOOKUP(AV251,ud_biodiversity_risk_note[lookupValue],ud_biodiversity_risk_note[lookupKey],"ERROR"),""), "")</f>
        <v/>
      </c>
      <c r="AZ251" s="3" t="str">
        <f>IF($A251="ADD",IF(NOT(ISBLANK(AY251)),_xlfn.XLOOKUP(AY251,ud_pest_animal_management[lookupValue],ud_pest_animal_management[lookupKey],"ERROR"),""), "")</f>
        <v/>
      </c>
      <c r="BA251" s="8"/>
      <c r="BB251" s="4" t="str">
        <f t="shared" ca="1" si="21"/>
        <v/>
      </c>
      <c r="BD251" s="3" t="str">
        <f>IF($A251="ADD",IF(NOT(ISBLANK(BC251)),_xlfn.XLOOKUP(BC251,ud_managed_by[lookupValue],ud_managed_by[lookupKey],"ERROR"),""), "")</f>
        <v/>
      </c>
      <c r="BE251" s="9"/>
      <c r="BF251" s="3" t="str">
        <f t="shared" si="22"/>
        <v/>
      </c>
      <c r="BG251" s="3" t="str">
        <f>IF($A251="","",IF((AND($A251="ADD",OR(BF251="",BF251="Excellent"))),"1",(_xlfn.XLOOKUP(BF251,condition[lookupValue],condition[lookupKey],""))))</f>
        <v/>
      </c>
      <c r="BH251" s="8" t="str">
        <f t="shared" si="23"/>
        <v/>
      </c>
      <c r="BI251" s="7"/>
    </row>
    <row r="252" spans="2:6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18"/>
        <v/>
      </c>
      <c r="O252" s="4"/>
      <c r="Q252" s="3" t="str">
        <f>IF($A252="ADD",IF(NOT(ISBLANK(P252)),_xlfn.XLOOKUP(P252,len_adjust_rsn[lookupValue],len_adjust_rsn[lookupKey],"ERROR"),""), "")</f>
        <v/>
      </c>
      <c r="R252" s="6" t="str">
        <f t="shared" si="19"/>
        <v/>
      </c>
      <c r="S252" s="6"/>
      <c r="T252" s="6" t="str">
        <f t="shared" si="20"/>
        <v/>
      </c>
      <c r="U252" s="7"/>
      <c r="V252" s="7"/>
      <c r="X252" s="3" t="str">
        <f>IF($A252="ADD",IF(NOT(ISBLANK(W252)),_xlfn.XLOOKUP(W252,ud_buffer_type[lookupValue],ud_buffer_type[lookupKey],"ERROR"),""), "")</f>
        <v/>
      </c>
      <c r="Z252" s="3" t="str">
        <f>IF($A252="ADD",IF(NOT(ISBLANK(Y252)),_xlfn.XLOOKUP(Y252,ud_biodiversity_site_type[lookupValue],ud_biodiversity_site_type[lookupKey],"ERROR"),""), "")</f>
        <v/>
      </c>
      <c r="AB252" s="3" t="str">
        <f>IF($A252="ADD",IF(NOT(ISBLANK(AA252)),_xlfn.XLOOKUP(AA252,ud_vegetation[lookupValue],ud_vegetation[lookupKey],"ERROR"),""), "")</f>
        <v/>
      </c>
      <c r="AD252" s="3" t="str">
        <f>IF($A252="ADD",IF(NOT(ISBLANK(AC252)),_xlfn.XLOOKUP(AC252,ud_area_function[lookupValue],ud_area_function[lookupKey],"ERROR"),""), "")</f>
        <v/>
      </c>
      <c r="AF252" s="3" t="str">
        <f>IF($A252="ADD",IF(NOT(ISBLANK(AE252)),_xlfn.XLOOKUP(AE252,ud_area_function[lookupValue],ud_area_function[lookupKey],"ERROR"),""), "")</f>
        <v/>
      </c>
      <c r="AH252" s="3" t="str">
        <f>IF($A252="ADD",IF(NOT(ISBLANK(AG252)),_xlfn.XLOOKUP(AG252,ud_management_objective[lookupValue],ud_management_objective[lookupKey],"ERROR"),""), "")</f>
        <v/>
      </c>
      <c r="AJ252" s="3" t="str">
        <f>IF($A252="ADD",IF(NOT(ISBLANK(AI252)),_xlfn.XLOOKUP(AI252,ud_management_type[lookupValue],ud_management_type[lookupKey],"ERROR"),""), "")</f>
        <v/>
      </c>
      <c r="AK252" s="7"/>
      <c r="AM252" s="3" t="str">
        <f>IF($A252="ADD",IF(NOT(ISBLANK(AL252)),_xlfn.XLOOKUP(AL252,ud_condition[lookupValue],ud_condition[lookupKey],"ERROR"),""), "")</f>
        <v/>
      </c>
      <c r="AO252" s="3" t="str">
        <f>IF($A252="ADD",IF(NOT(ISBLANK(AN252)),_xlfn.XLOOKUP(AN252,ud_condtion_target[lookupValue],ud_condtion_target[lookupKey],"ERROR"),""), "")</f>
        <v/>
      </c>
      <c r="AQ252" s="3" t="str">
        <f>IF($A252="ADD",IF(NOT(ISBLANK(AP252)),_xlfn.XLOOKUP(AP252,ud_condition[lookupValue],ud_condition[lookupKey],"ERROR"),""), "")</f>
        <v/>
      </c>
      <c r="AS252" s="3" t="str">
        <f>IF($A252="ADD",IF(NOT(ISBLANK(AR252)),_xlfn.XLOOKUP(AR252,ud_monitoring_participant[lookupValue],ud_monitoring_participant[lookupKey],"ERROR"),""), "")</f>
        <v/>
      </c>
      <c r="AW252" s="3" t="str">
        <f>IF($A252="ADD",IF(NOT(ISBLANK(AV252)),_xlfn.XLOOKUP(AV252,ud_biodiversity_risk_note[lookupValue],ud_biodiversity_risk_note[lookupKey],"ERROR"),""), "")</f>
        <v/>
      </c>
      <c r="AZ252" s="3" t="str">
        <f>IF($A252="ADD",IF(NOT(ISBLANK(AY252)),_xlfn.XLOOKUP(AY252,ud_pest_animal_management[lookupValue],ud_pest_animal_management[lookupKey],"ERROR"),""), "")</f>
        <v/>
      </c>
      <c r="BA252" s="8"/>
      <c r="BB252" s="4" t="str">
        <f t="shared" ca="1" si="21"/>
        <v/>
      </c>
      <c r="BD252" s="3" t="str">
        <f>IF($A252="ADD",IF(NOT(ISBLANK(BC252)),_xlfn.XLOOKUP(BC252,ud_managed_by[lookupValue],ud_managed_by[lookupKey],"ERROR"),""), "")</f>
        <v/>
      </c>
      <c r="BE252" s="9"/>
      <c r="BF252" s="3" t="str">
        <f t="shared" si="22"/>
        <v/>
      </c>
      <c r="BG252" s="3" t="str">
        <f>IF($A252="","",IF((AND($A252="ADD",OR(BF252="",BF252="Excellent"))),"1",(_xlfn.XLOOKUP(BF252,condition[lookupValue],condition[lookupKey],""))))</f>
        <v/>
      </c>
      <c r="BH252" s="8" t="str">
        <f t="shared" si="23"/>
        <v/>
      </c>
      <c r="BI252" s="7"/>
    </row>
    <row r="253" spans="2:6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18"/>
        <v/>
      </c>
      <c r="O253" s="4"/>
      <c r="Q253" s="3" t="str">
        <f>IF($A253="ADD",IF(NOT(ISBLANK(P253)),_xlfn.XLOOKUP(P253,len_adjust_rsn[lookupValue],len_adjust_rsn[lookupKey],"ERROR"),""), "")</f>
        <v/>
      </c>
      <c r="R253" s="6" t="str">
        <f t="shared" si="19"/>
        <v/>
      </c>
      <c r="S253" s="6"/>
      <c r="T253" s="6" t="str">
        <f t="shared" si="20"/>
        <v/>
      </c>
      <c r="U253" s="7"/>
      <c r="V253" s="7"/>
      <c r="X253" s="3" t="str">
        <f>IF($A253="ADD",IF(NOT(ISBLANK(W253)),_xlfn.XLOOKUP(W253,ud_buffer_type[lookupValue],ud_buffer_type[lookupKey],"ERROR"),""), "")</f>
        <v/>
      </c>
      <c r="Z253" s="3" t="str">
        <f>IF($A253="ADD",IF(NOT(ISBLANK(Y253)),_xlfn.XLOOKUP(Y253,ud_biodiversity_site_type[lookupValue],ud_biodiversity_site_type[lookupKey],"ERROR"),""), "")</f>
        <v/>
      </c>
      <c r="AB253" s="3" t="str">
        <f>IF($A253="ADD",IF(NOT(ISBLANK(AA253)),_xlfn.XLOOKUP(AA253,ud_vegetation[lookupValue],ud_vegetation[lookupKey],"ERROR"),""), "")</f>
        <v/>
      </c>
      <c r="AD253" s="3" t="str">
        <f>IF($A253="ADD",IF(NOT(ISBLANK(AC253)),_xlfn.XLOOKUP(AC253,ud_area_function[lookupValue],ud_area_function[lookupKey],"ERROR"),""), "")</f>
        <v/>
      </c>
      <c r="AF253" s="3" t="str">
        <f>IF($A253="ADD",IF(NOT(ISBLANK(AE253)),_xlfn.XLOOKUP(AE253,ud_area_function[lookupValue],ud_area_function[lookupKey],"ERROR"),""), "")</f>
        <v/>
      </c>
      <c r="AH253" s="3" t="str">
        <f>IF($A253="ADD",IF(NOT(ISBLANK(AG253)),_xlfn.XLOOKUP(AG253,ud_management_objective[lookupValue],ud_management_objective[lookupKey],"ERROR"),""), "")</f>
        <v/>
      </c>
      <c r="AJ253" s="3" t="str">
        <f>IF($A253="ADD",IF(NOT(ISBLANK(AI253)),_xlfn.XLOOKUP(AI253,ud_management_type[lookupValue],ud_management_type[lookupKey],"ERROR"),""), "")</f>
        <v/>
      </c>
      <c r="AK253" s="7"/>
      <c r="AM253" s="3" t="str">
        <f>IF($A253="ADD",IF(NOT(ISBLANK(AL253)),_xlfn.XLOOKUP(AL253,ud_condition[lookupValue],ud_condition[lookupKey],"ERROR"),""), "")</f>
        <v/>
      </c>
      <c r="AO253" s="3" t="str">
        <f>IF($A253="ADD",IF(NOT(ISBLANK(AN253)),_xlfn.XLOOKUP(AN253,ud_condtion_target[lookupValue],ud_condtion_target[lookupKey],"ERROR"),""), "")</f>
        <v/>
      </c>
      <c r="AQ253" s="3" t="str">
        <f>IF($A253="ADD",IF(NOT(ISBLANK(AP253)),_xlfn.XLOOKUP(AP253,ud_condition[lookupValue],ud_condition[lookupKey],"ERROR"),""), "")</f>
        <v/>
      </c>
      <c r="AS253" s="3" t="str">
        <f>IF($A253="ADD",IF(NOT(ISBLANK(AR253)),_xlfn.XLOOKUP(AR253,ud_monitoring_participant[lookupValue],ud_monitoring_participant[lookupKey],"ERROR"),""), "")</f>
        <v/>
      </c>
      <c r="AW253" s="3" t="str">
        <f>IF($A253="ADD",IF(NOT(ISBLANK(AV253)),_xlfn.XLOOKUP(AV253,ud_biodiversity_risk_note[lookupValue],ud_biodiversity_risk_note[lookupKey],"ERROR"),""), "")</f>
        <v/>
      </c>
      <c r="AZ253" s="3" t="str">
        <f>IF($A253="ADD",IF(NOT(ISBLANK(AY253)),_xlfn.XLOOKUP(AY253,ud_pest_animal_management[lookupValue],ud_pest_animal_management[lookupKey],"ERROR"),""), "")</f>
        <v/>
      </c>
      <c r="BA253" s="8"/>
      <c r="BB253" s="4" t="str">
        <f t="shared" ca="1" si="21"/>
        <v/>
      </c>
      <c r="BD253" s="3" t="str">
        <f>IF($A253="ADD",IF(NOT(ISBLANK(BC253)),_xlfn.XLOOKUP(BC253,ud_managed_by[lookupValue],ud_managed_by[lookupKey],"ERROR"),""), "")</f>
        <v/>
      </c>
      <c r="BE253" s="9"/>
      <c r="BF253" s="3" t="str">
        <f t="shared" si="22"/>
        <v/>
      </c>
      <c r="BG253" s="3" t="str">
        <f>IF($A253="","",IF((AND($A253="ADD",OR(BF253="",BF253="Excellent"))),"1",(_xlfn.XLOOKUP(BF253,condition[lookupValue],condition[lookupKey],""))))</f>
        <v/>
      </c>
      <c r="BH253" s="8" t="str">
        <f t="shared" si="23"/>
        <v/>
      </c>
      <c r="BI253" s="7"/>
    </row>
    <row r="254" spans="2:6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18"/>
        <v/>
      </c>
      <c r="O254" s="4"/>
      <c r="Q254" s="3" t="str">
        <f>IF($A254="ADD",IF(NOT(ISBLANK(P254)),_xlfn.XLOOKUP(P254,len_adjust_rsn[lookupValue],len_adjust_rsn[lookupKey],"ERROR"),""), "")</f>
        <v/>
      </c>
      <c r="R254" s="6" t="str">
        <f t="shared" si="19"/>
        <v/>
      </c>
      <c r="S254" s="6"/>
      <c r="T254" s="6" t="str">
        <f t="shared" si="20"/>
        <v/>
      </c>
      <c r="U254" s="7"/>
      <c r="V254" s="7"/>
      <c r="X254" s="3" t="str">
        <f>IF($A254="ADD",IF(NOT(ISBLANK(W254)),_xlfn.XLOOKUP(W254,ud_buffer_type[lookupValue],ud_buffer_type[lookupKey],"ERROR"),""), "")</f>
        <v/>
      </c>
      <c r="Z254" s="3" t="str">
        <f>IF($A254="ADD",IF(NOT(ISBLANK(Y254)),_xlfn.XLOOKUP(Y254,ud_biodiversity_site_type[lookupValue],ud_biodiversity_site_type[lookupKey],"ERROR"),""), "")</f>
        <v/>
      </c>
      <c r="AB254" s="3" t="str">
        <f>IF($A254="ADD",IF(NOT(ISBLANK(AA254)),_xlfn.XLOOKUP(AA254,ud_vegetation[lookupValue],ud_vegetation[lookupKey],"ERROR"),""), "")</f>
        <v/>
      </c>
      <c r="AD254" s="3" t="str">
        <f>IF($A254="ADD",IF(NOT(ISBLANK(AC254)),_xlfn.XLOOKUP(AC254,ud_area_function[lookupValue],ud_area_function[lookupKey],"ERROR"),""), "")</f>
        <v/>
      </c>
      <c r="AF254" s="3" t="str">
        <f>IF($A254="ADD",IF(NOT(ISBLANK(AE254)),_xlfn.XLOOKUP(AE254,ud_area_function[lookupValue],ud_area_function[lookupKey],"ERROR"),""), "")</f>
        <v/>
      </c>
      <c r="AH254" s="3" t="str">
        <f>IF($A254="ADD",IF(NOT(ISBLANK(AG254)),_xlfn.XLOOKUP(AG254,ud_management_objective[lookupValue],ud_management_objective[lookupKey],"ERROR"),""), "")</f>
        <v/>
      </c>
      <c r="AJ254" s="3" t="str">
        <f>IF($A254="ADD",IF(NOT(ISBLANK(AI254)),_xlfn.XLOOKUP(AI254,ud_management_type[lookupValue],ud_management_type[lookupKey],"ERROR"),""), "")</f>
        <v/>
      </c>
      <c r="AK254" s="7"/>
      <c r="AM254" s="3" t="str">
        <f>IF($A254="ADD",IF(NOT(ISBLANK(AL254)),_xlfn.XLOOKUP(AL254,ud_condition[lookupValue],ud_condition[lookupKey],"ERROR"),""), "")</f>
        <v/>
      </c>
      <c r="AO254" s="3" t="str">
        <f>IF($A254="ADD",IF(NOT(ISBLANK(AN254)),_xlfn.XLOOKUP(AN254,ud_condtion_target[lookupValue],ud_condtion_target[lookupKey],"ERROR"),""), "")</f>
        <v/>
      </c>
      <c r="AQ254" s="3" t="str">
        <f>IF($A254="ADD",IF(NOT(ISBLANK(AP254)),_xlfn.XLOOKUP(AP254,ud_condition[lookupValue],ud_condition[lookupKey],"ERROR"),""), "")</f>
        <v/>
      </c>
      <c r="AS254" s="3" t="str">
        <f>IF($A254="ADD",IF(NOT(ISBLANK(AR254)),_xlfn.XLOOKUP(AR254,ud_monitoring_participant[lookupValue],ud_monitoring_participant[lookupKey],"ERROR"),""), "")</f>
        <v/>
      </c>
      <c r="AW254" s="3" t="str">
        <f>IF($A254="ADD",IF(NOT(ISBLANK(AV254)),_xlfn.XLOOKUP(AV254,ud_biodiversity_risk_note[lookupValue],ud_biodiversity_risk_note[lookupKey],"ERROR"),""), "")</f>
        <v/>
      </c>
      <c r="AZ254" s="3" t="str">
        <f>IF($A254="ADD",IF(NOT(ISBLANK(AY254)),_xlfn.XLOOKUP(AY254,ud_pest_animal_management[lookupValue],ud_pest_animal_management[lookupKey],"ERROR"),""), "")</f>
        <v/>
      </c>
      <c r="BA254" s="8"/>
      <c r="BB254" s="4" t="str">
        <f t="shared" ca="1" si="21"/>
        <v/>
      </c>
      <c r="BD254" s="3" t="str">
        <f>IF($A254="ADD",IF(NOT(ISBLANK(BC254)),_xlfn.XLOOKUP(BC254,ud_managed_by[lookupValue],ud_managed_by[lookupKey],"ERROR"),""), "")</f>
        <v/>
      </c>
      <c r="BE254" s="9"/>
      <c r="BF254" s="3" t="str">
        <f t="shared" si="22"/>
        <v/>
      </c>
      <c r="BG254" s="3" t="str">
        <f>IF($A254="","",IF((AND($A254="ADD",OR(BF254="",BF254="Excellent"))),"1",(_xlfn.XLOOKUP(BF254,condition[lookupValue],condition[lookupKey],""))))</f>
        <v/>
      </c>
      <c r="BH254" s="8" t="str">
        <f t="shared" si="23"/>
        <v/>
      </c>
      <c r="BI254" s="7"/>
    </row>
    <row r="255" spans="2:6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18"/>
        <v/>
      </c>
      <c r="O255" s="4"/>
      <c r="Q255" s="3" t="str">
        <f>IF($A255="ADD",IF(NOT(ISBLANK(P255)),_xlfn.XLOOKUP(P255,len_adjust_rsn[lookupValue],len_adjust_rsn[lookupKey],"ERROR"),""), "")</f>
        <v/>
      </c>
      <c r="R255" s="6" t="str">
        <f t="shared" si="19"/>
        <v/>
      </c>
      <c r="S255" s="6"/>
      <c r="T255" s="6" t="str">
        <f t="shared" si="20"/>
        <v/>
      </c>
      <c r="U255" s="7"/>
      <c r="V255" s="7"/>
      <c r="X255" s="3" t="str">
        <f>IF($A255="ADD",IF(NOT(ISBLANK(W255)),_xlfn.XLOOKUP(W255,ud_buffer_type[lookupValue],ud_buffer_type[lookupKey],"ERROR"),""), "")</f>
        <v/>
      </c>
      <c r="Z255" s="3" t="str">
        <f>IF($A255="ADD",IF(NOT(ISBLANK(Y255)),_xlfn.XLOOKUP(Y255,ud_biodiversity_site_type[lookupValue],ud_biodiversity_site_type[lookupKey],"ERROR"),""), "")</f>
        <v/>
      </c>
      <c r="AB255" s="3" t="str">
        <f>IF($A255="ADD",IF(NOT(ISBLANK(AA255)),_xlfn.XLOOKUP(AA255,ud_vegetation[lookupValue],ud_vegetation[lookupKey],"ERROR"),""), "")</f>
        <v/>
      </c>
      <c r="AD255" s="3" t="str">
        <f>IF($A255="ADD",IF(NOT(ISBLANK(AC255)),_xlfn.XLOOKUP(AC255,ud_area_function[lookupValue],ud_area_function[lookupKey],"ERROR"),""), "")</f>
        <v/>
      </c>
      <c r="AF255" s="3" t="str">
        <f>IF($A255="ADD",IF(NOT(ISBLANK(AE255)),_xlfn.XLOOKUP(AE255,ud_area_function[lookupValue],ud_area_function[lookupKey],"ERROR"),""), "")</f>
        <v/>
      </c>
      <c r="AH255" s="3" t="str">
        <f>IF($A255="ADD",IF(NOT(ISBLANK(AG255)),_xlfn.XLOOKUP(AG255,ud_management_objective[lookupValue],ud_management_objective[lookupKey],"ERROR"),""), "")</f>
        <v/>
      </c>
      <c r="AJ255" s="3" t="str">
        <f>IF($A255="ADD",IF(NOT(ISBLANK(AI255)),_xlfn.XLOOKUP(AI255,ud_management_type[lookupValue],ud_management_type[lookupKey],"ERROR"),""), "")</f>
        <v/>
      </c>
      <c r="AK255" s="7"/>
      <c r="AM255" s="3" t="str">
        <f>IF($A255="ADD",IF(NOT(ISBLANK(AL255)),_xlfn.XLOOKUP(AL255,ud_condition[lookupValue],ud_condition[lookupKey],"ERROR"),""), "")</f>
        <v/>
      </c>
      <c r="AO255" s="3" t="str">
        <f>IF($A255="ADD",IF(NOT(ISBLANK(AN255)),_xlfn.XLOOKUP(AN255,ud_condtion_target[lookupValue],ud_condtion_target[lookupKey],"ERROR"),""), "")</f>
        <v/>
      </c>
      <c r="AQ255" s="3" t="str">
        <f>IF($A255="ADD",IF(NOT(ISBLANK(AP255)),_xlfn.XLOOKUP(AP255,ud_condition[lookupValue],ud_condition[lookupKey],"ERROR"),""), "")</f>
        <v/>
      </c>
      <c r="AS255" s="3" t="str">
        <f>IF($A255="ADD",IF(NOT(ISBLANK(AR255)),_xlfn.XLOOKUP(AR255,ud_monitoring_participant[lookupValue],ud_monitoring_participant[lookupKey],"ERROR"),""), "")</f>
        <v/>
      </c>
      <c r="AW255" s="3" t="str">
        <f>IF($A255="ADD",IF(NOT(ISBLANK(AV255)),_xlfn.XLOOKUP(AV255,ud_biodiversity_risk_note[lookupValue],ud_biodiversity_risk_note[lookupKey],"ERROR"),""), "")</f>
        <v/>
      </c>
      <c r="AZ255" s="3" t="str">
        <f>IF($A255="ADD",IF(NOT(ISBLANK(AY255)),_xlfn.XLOOKUP(AY255,ud_pest_animal_management[lookupValue],ud_pest_animal_management[lookupKey],"ERROR"),""), "")</f>
        <v/>
      </c>
      <c r="BA255" s="8"/>
      <c r="BB255" s="4" t="str">
        <f t="shared" ca="1" si="21"/>
        <v/>
      </c>
      <c r="BD255" s="3" t="str">
        <f>IF($A255="ADD",IF(NOT(ISBLANK(BC255)),_xlfn.XLOOKUP(BC255,ud_managed_by[lookupValue],ud_managed_by[lookupKey],"ERROR"),""), "")</f>
        <v/>
      </c>
      <c r="BE255" s="9"/>
      <c r="BF255" s="3" t="str">
        <f t="shared" si="22"/>
        <v/>
      </c>
      <c r="BG255" s="3" t="str">
        <f>IF($A255="","",IF((AND($A255="ADD",OR(BF255="",BF255="Excellent"))),"1",(_xlfn.XLOOKUP(BF255,condition[lookupValue],condition[lookupKey],""))))</f>
        <v/>
      </c>
      <c r="BH255" s="8" t="str">
        <f t="shared" si="23"/>
        <v/>
      </c>
      <c r="BI255" s="7"/>
    </row>
    <row r="256" spans="2:6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18"/>
        <v/>
      </c>
      <c r="O256" s="4"/>
      <c r="Q256" s="3" t="str">
        <f>IF($A256="ADD",IF(NOT(ISBLANK(P256)),_xlfn.XLOOKUP(P256,len_adjust_rsn[lookupValue],len_adjust_rsn[lookupKey],"ERROR"),""), "")</f>
        <v/>
      </c>
      <c r="R256" s="6" t="str">
        <f t="shared" si="19"/>
        <v/>
      </c>
      <c r="S256" s="6"/>
      <c r="T256" s="6" t="str">
        <f t="shared" si="20"/>
        <v/>
      </c>
      <c r="U256" s="7"/>
      <c r="V256" s="7"/>
      <c r="X256" s="3" t="str">
        <f>IF($A256="ADD",IF(NOT(ISBLANK(W256)),_xlfn.XLOOKUP(W256,ud_buffer_type[lookupValue],ud_buffer_type[lookupKey],"ERROR"),""), "")</f>
        <v/>
      </c>
      <c r="Z256" s="3" t="str">
        <f>IF($A256="ADD",IF(NOT(ISBLANK(Y256)),_xlfn.XLOOKUP(Y256,ud_biodiversity_site_type[lookupValue],ud_biodiversity_site_type[lookupKey],"ERROR"),""), "")</f>
        <v/>
      </c>
      <c r="AB256" s="3" t="str">
        <f>IF($A256="ADD",IF(NOT(ISBLANK(AA256)),_xlfn.XLOOKUP(AA256,ud_vegetation[lookupValue],ud_vegetation[lookupKey],"ERROR"),""), "")</f>
        <v/>
      </c>
      <c r="AD256" s="3" t="str">
        <f>IF($A256="ADD",IF(NOT(ISBLANK(AC256)),_xlfn.XLOOKUP(AC256,ud_area_function[lookupValue],ud_area_function[lookupKey],"ERROR"),""), "")</f>
        <v/>
      </c>
      <c r="AF256" s="3" t="str">
        <f>IF($A256="ADD",IF(NOT(ISBLANK(AE256)),_xlfn.XLOOKUP(AE256,ud_area_function[lookupValue],ud_area_function[lookupKey],"ERROR"),""), "")</f>
        <v/>
      </c>
      <c r="AH256" s="3" t="str">
        <f>IF($A256="ADD",IF(NOT(ISBLANK(AG256)),_xlfn.XLOOKUP(AG256,ud_management_objective[lookupValue],ud_management_objective[lookupKey],"ERROR"),""), "")</f>
        <v/>
      </c>
      <c r="AJ256" s="3" t="str">
        <f>IF($A256="ADD",IF(NOT(ISBLANK(AI256)),_xlfn.XLOOKUP(AI256,ud_management_type[lookupValue],ud_management_type[lookupKey],"ERROR"),""), "")</f>
        <v/>
      </c>
      <c r="AK256" s="7"/>
      <c r="AM256" s="3" t="str">
        <f>IF($A256="ADD",IF(NOT(ISBLANK(AL256)),_xlfn.XLOOKUP(AL256,ud_condition[lookupValue],ud_condition[lookupKey],"ERROR"),""), "")</f>
        <v/>
      </c>
      <c r="AO256" s="3" t="str">
        <f>IF($A256="ADD",IF(NOT(ISBLANK(AN256)),_xlfn.XLOOKUP(AN256,ud_condtion_target[lookupValue],ud_condtion_target[lookupKey],"ERROR"),""), "")</f>
        <v/>
      </c>
      <c r="AQ256" s="3" t="str">
        <f>IF($A256="ADD",IF(NOT(ISBLANK(AP256)),_xlfn.XLOOKUP(AP256,ud_condition[lookupValue],ud_condition[lookupKey],"ERROR"),""), "")</f>
        <v/>
      </c>
      <c r="AS256" s="3" t="str">
        <f>IF($A256="ADD",IF(NOT(ISBLANK(AR256)),_xlfn.XLOOKUP(AR256,ud_monitoring_participant[lookupValue],ud_monitoring_participant[lookupKey],"ERROR"),""), "")</f>
        <v/>
      </c>
      <c r="AW256" s="3" t="str">
        <f>IF($A256="ADD",IF(NOT(ISBLANK(AV256)),_xlfn.XLOOKUP(AV256,ud_biodiversity_risk_note[lookupValue],ud_biodiversity_risk_note[lookupKey],"ERROR"),""), "")</f>
        <v/>
      </c>
      <c r="AZ256" s="3" t="str">
        <f>IF($A256="ADD",IF(NOT(ISBLANK(AY256)),_xlfn.XLOOKUP(AY256,ud_pest_animal_management[lookupValue],ud_pest_animal_management[lookupKey],"ERROR"),""), "")</f>
        <v/>
      </c>
      <c r="BA256" s="8"/>
      <c r="BB256" s="4" t="str">
        <f t="shared" ca="1" si="21"/>
        <v/>
      </c>
      <c r="BD256" s="3" t="str">
        <f>IF($A256="ADD",IF(NOT(ISBLANK(BC256)),_xlfn.XLOOKUP(BC256,ud_managed_by[lookupValue],ud_managed_by[lookupKey],"ERROR"),""), "")</f>
        <v/>
      </c>
      <c r="BE256" s="9"/>
      <c r="BF256" s="3" t="str">
        <f t="shared" si="22"/>
        <v/>
      </c>
      <c r="BG256" s="3" t="str">
        <f>IF($A256="","",IF((AND($A256="ADD",OR(BF256="",BF256="Excellent"))),"1",(_xlfn.XLOOKUP(BF256,condition[lookupValue],condition[lookupKey],""))))</f>
        <v/>
      </c>
      <c r="BH256" s="8" t="str">
        <f t="shared" si="23"/>
        <v/>
      </c>
      <c r="BI256" s="7"/>
    </row>
    <row r="257" spans="2:6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18"/>
        <v/>
      </c>
      <c r="O257" s="4"/>
      <c r="Q257" s="3" t="str">
        <f>IF($A257="ADD",IF(NOT(ISBLANK(P257)),_xlfn.XLOOKUP(P257,len_adjust_rsn[lookupValue],len_adjust_rsn[lookupKey],"ERROR"),""), "")</f>
        <v/>
      </c>
      <c r="R257" s="6" t="str">
        <f t="shared" si="19"/>
        <v/>
      </c>
      <c r="S257" s="6"/>
      <c r="T257" s="6" t="str">
        <f t="shared" si="20"/>
        <v/>
      </c>
      <c r="U257" s="7"/>
      <c r="V257" s="7"/>
      <c r="X257" s="3" t="str">
        <f>IF($A257="ADD",IF(NOT(ISBLANK(W257)),_xlfn.XLOOKUP(W257,ud_buffer_type[lookupValue],ud_buffer_type[lookupKey],"ERROR"),""), "")</f>
        <v/>
      </c>
      <c r="Z257" s="3" t="str">
        <f>IF($A257="ADD",IF(NOT(ISBLANK(Y257)),_xlfn.XLOOKUP(Y257,ud_biodiversity_site_type[lookupValue],ud_biodiversity_site_type[lookupKey],"ERROR"),""), "")</f>
        <v/>
      </c>
      <c r="AB257" s="3" t="str">
        <f>IF($A257="ADD",IF(NOT(ISBLANK(AA257)),_xlfn.XLOOKUP(AA257,ud_vegetation[lookupValue],ud_vegetation[lookupKey],"ERROR"),""), "")</f>
        <v/>
      </c>
      <c r="AD257" s="3" t="str">
        <f>IF($A257="ADD",IF(NOT(ISBLANK(AC257)),_xlfn.XLOOKUP(AC257,ud_area_function[lookupValue],ud_area_function[lookupKey],"ERROR"),""), "")</f>
        <v/>
      </c>
      <c r="AF257" s="3" t="str">
        <f>IF($A257="ADD",IF(NOT(ISBLANK(AE257)),_xlfn.XLOOKUP(AE257,ud_area_function[lookupValue],ud_area_function[lookupKey],"ERROR"),""), "")</f>
        <v/>
      </c>
      <c r="AH257" s="3" t="str">
        <f>IF($A257="ADD",IF(NOT(ISBLANK(AG257)),_xlfn.XLOOKUP(AG257,ud_management_objective[lookupValue],ud_management_objective[lookupKey],"ERROR"),""), "")</f>
        <v/>
      </c>
      <c r="AJ257" s="3" t="str">
        <f>IF($A257="ADD",IF(NOT(ISBLANK(AI257)),_xlfn.XLOOKUP(AI257,ud_management_type[lookupValue],ud_management_type[lookupKey],"ERROR"),""), "")</f>
        <v/>
      </c>
      <c r="AK257" s="7"/>
      <c r="AM257" s="3" t="str">
        <f>IF($A257="ADD",IF(NOT(ISBLANK(AL257)),_xlfn.XLOOKUP(AL257,ud_condition[lookupValue],ud_condition[lookupKey],"ERROR"),""), "")</f>
        <v/>
      </c>
      <c r="AO257" s="3" t="str">
        <f>IF($A257="ADD",IF(NOT(ISBLANK(AN257)),_xlfn.XLOOKUP(AN257,ud_condtion_target[lookupValue],ud_condtion_target[lookupKey],"ERROR"),""), "")</f>
        <v/>
      </c>
      <c r="AQ257" s="3" t="str">
        <f>IF($A257="ADD",IF(NOT(ISBLANK(AP257)),_xlfn.XLOOKUP(AP257,ud_condition[lookupValue],ud_condition[lookupKey],"ERROR"),""), "")</f>
        <v/>
      </c>
      <c r="AS257" s="3" t="str">
        <f>IF($A257="ADD",IF(NOT(ISBLANK(AR257)),_xlfn.XLOOKUP(AR257,ud_monitoring_participant[lookupValue],ud_monitoring_participant[lookupKey],"ERROR"),""), "")</f>
        <v/>
      </c>
      <c r="AW257" s="3" t="str">
        <f>IF($A257="ADD",IF(NOT(ISBLANK(AV257)),_xlfn.XLOOKUP(AV257,ud_biodiversity_risk_note[lookupValue],ud_biodiversity_risk_note[lookupKey],"ERROR"),""), "")</f>
        <v/>
      </c>
      <c r="AZ257" s="3" t="str">
        <f>IF($A257="ADD",IF(NOT(ISBLANK(AY257)),_xlfn.XLOOKUP(AY257,ud_pest_animal_management[lookupValue],ud_pest_animal_management[lookupKey],"ERROR"),""), "")</f>
        <v/>
      </c>
      <c r="BA257" s="8"/>
      <c r="BB257" s="4" t="str">
        <f t="shared" ca="1" si="21"/>
        <v/>
      </c>
      <c r="BD257" s="3" t="str">
        <f>IF($A257="ADD",IF(NOT(ISBLANK(BC257)),_xlfn.XLOOKUP(BC257,ud_managed_by[lookupValue],ud_managed_by[lookupKey],"ERROR"),""), "")</f>
        <v/>
      </c>
      <c r="BE257" s="9"/>
      <c r="BF257" s="3" t="str">
        <f t="shared" si="22"/>
        <v/>
      </c>
      <c r="BG257" s="3" t="str">
        <f>IF($A257="","",IF((AND($A257="ADD",OR(BF257="",BF257="Excellent"))),"1",(_xlfn.XLOOKUP(BF257,condition[lookupValue],condition[lookupKey],""))))</f>
        <v/>
      </c>
      <c r="BH257" s="8" t="str">
        <f t="shared" si="23"/>
        <v/>
      </c>
      <c r="BI257" s="7"/>
    </row>
    <row r="258" spans="2:6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18"/>
        <v/>
      </c>
      <c r="O258" s="4"/>
      <c r="Q258" s="3" t="str">
        <f>IF($A258="ADD",IF(NOT(ISBLANK(P258)),_xlfn.XLOOKUP(P258,len_adjust_rsn[lookupValue],len_adjust_rsn[lookupKey],"ERROR"),""), "")</f>
        <v/>
      </c>
      <c r="R258" s="6" t="str">
        <f t="shared" si="19"/>
        <v/>
      </c>
      <c r="S258" s="6"/>
      <c r="T258" s="6" t="str">
        <f t="shared" si="20"/>
        <v/>
      </c>
      <c r="U258" s="7"/>
      <c r="V258" s="7"/>
      <c r="X258" s="3" t="str">
        <f>IF($A258="ADD",IF(NOT(ISBLANK(W258)),_xlfn.XLOOKUP(W258,ud_buffer_type[lookupValue],ud_buffer_type[lookupKey],"ERROR"),""), "")</f>
        <v/>
      </c>
      <c r="Z258" s="3" t="str">
        <f>IF($A258="ADD",IF(NOT(ISBLANK(Y258)),_xlfn.XLOOKUP(Y258,ud_biodiversity_site_type[lookupValue],ud_biodiversity_site_type[lookupKey],"ERROR"),""), "")</f>
        <v/>
      </c>
      <c r="AB258" s="3" t="str">
        <f>IF($A258="ADD",IF(NOT(ISBLANK(AA258)),_xlfn.XLOOKUP(AA258,ud_vegetation[lookupValue],ud_vegetation[lookupKey],"ERROR"),""), "")</f>
        <v/>
      </c>
      <c r="AD258" s="3" t="str">
        <f>IF($A258="ADD",IF(NOT(ISBLANK(AC258)),_xlfn.XLOOKUP(AC258,ud_area_function[lookupValue],ud_area_function[lookupKey],"ERROR"),""), "")</f>
        <v/>
      </c>
      <c r="AF258" s="3" t="str">
        <f>IF($A258="ADD",IF(NOT(ISBLANK(AE258)),_xlfn.XLOOKUP(AE258,ud_area_function[lookupValue],ud_area_function[lookupKey],"ERROR"),""), "")</f>
        <v/>
      </c>
      <c r="AH258" s="3" t="str">
        <f>IF($A258="ADD",IF(NOT(ISBLANK(AG258)),_xlfn.XLOOKUP(AG258,ud_management_objective[lookupValue],ud_management_objective[lookupKey],"ERROR"),""), "")</f>
        <v/>
      </c>
      <c r="AJ258" s="3" t="str">
        <f>IF($A258="ADD",IF(NOT(ISBLANK(AI258)),_xlfn.XLOOKUP(AI258,ud_management_type[lookupValue],ud_management_type[lookupKey],"ERROR"),""), "")</f>
        <v/>
      </c>
      <c r="AK258" s="7"/>
      <c r="AM258" s="3" t="str">
        <f>IF($A258="ADD",IF(NOT(ISBLANK(AL258)),_xlfn.XLOOKUP(AL258,ud_condition[lookupValue],ud_condition[lookupKey],"ERROR"),""), "")</f>
        <v/>
      </c>
      <c r="AO258" s="3" t="str">
        <f>IF($A258="ADD",IF(NOT(ISBLANK(AN258)),_xlfn.XLOOKUP(AN258,ud_condtion_target[lookupValue],ud_condtion_target[lookupKey],"ERROR"),""), "")</f>
        <v/>
      </c>
      <c r="AQ258" s="3" t="str">
        <f>IF($A258="ADD",IF(NOT(ISBLANK(AP258)),_xlfn.XLOOKUP(AP258,ud_condition[lookupValue],ud_condition[lookupKey],"ERROR"),""), "")</f>
        <v/>
      </c>
      <c r="AS258" s="3" t="str">
        <f>IF($A258="ADD",IF(NOT(ISBLANK(AR258)),_xlfn.XLOOKUP(AR258,ud_monitoring_participant[lookupValue],ud_monitoring_participant[lookupKey],"ERROR"),""), "")</f>
        <v/>
      </c>
      <c r="AW258" s="3" t="str">
        <f>IF($A258="ADD",IF(NOT(ISBLANK(AV258)),_xlfn.XLOOKUP(AV258,ud_biodiversity_risk_note[lookupValue],ud_biodiversity_risk_note[lookupKey],"ERROR"),""), "")</f>
        <v/>
      </c>
      <c r="AZ258" s="3" t="str">
        <f>IF($A258="ADD",IF(NOT(ISBLANK(AY258)),_xlfn.XLOOKUP(AY258,ud_pest_animal_management[lookupValue],ud_pest_animal_management[lookupKey],"ERROR"),""), "")</f>
        <v/>
      </c>
      <c r="BA258" s="8"/>
      <c r="BB258" s="4" t="str">
        <f t="shared" ca="1" si="21"/>
        <v/>
      </c>
      <c r="BD258" s="3" t="str">
        <f>IF($A258="ADD",IF(NOT(ISBLANK(BC258)),_xlfn.XLOOKUP(BC258,ud_managed_by[lookupValue],ud_managed_by[lookupKey],"ERROR"),""), "")</f>
        <v/>
      </c>
      <c r="BE258" s="9"/>
      <c r="BF258" s="3" t="str">
        <f t="shared" si="22"/>
        <v/>
      </c>
      <c r="BG258" s="3" t="str">
        <f>IF($A258="","",IF((AND($A258="ADD",OR(BF258="",BF258="Excellent"))),"1",(_xlfn.XLOOKUP(BF258,condition[lookupValue],condition[lookupKey],""))))</f>
        <v/>
      </c>
      <c r="BH258" s="8" t="str">
        <f t="shared" si="23"/>
        <v/>
      </c>
      <c r="BI258" s="7"/>
    </row>
    <row r="259" spans="2:6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18"/>
        <v/>
      </c>
      <c r="O259" s="4"/>
      <c r="Q259" s="3" t="str">
        <f>IF($A259="ADD",IF(NOT(ISBLANK(P259)),_xlfn.XLOOKUP(P259,len_adjust_rsn[lookupValue],len_adjust_rsn[lookupKey],"ERROR"),""), "")</f>
        <v/>
      </c>
      <c r="R259" s="6" t="str">
        <f t="shared" si="19"/>
        <v/>
      </c>
      <c r="S259" s="6"/>
      <c r="T259" s="6" t="str">
        <f t="shared" si="20"/>
        <v/>
      </c>
      <c r="U259" s="7"/>
      <c r="V259" s="7"/>
      <c r="X259" s="3" t="str">
        <f>IF($A259="ADD",IF(NOT(ISBLANK(W259)),_xlfn.XLOOKUP(W259,ud_buffer_type[lookupValue],ud_buffer_type[lookupKey],"ERROR"),""), "")</f>
        <v/>
      </c>
      <c r="Z259" s="3" t="str">
        <f>IF($A259="ADD",IF(NOT(ISBLANK(Y259)),_xlfn.XLOOKUP(Y259,ud_biodiversity_site_type[lookupValue],ud_biodiversity_site_type[lookupKey],"ERROR"),""), "")</f>
        <v/>
      </c>
      <c r="AB259" s="3" t="str">
        <f>IF($A259="ADD",IF(NOT(ISBLANK(AA259)),_xlfn.XLOOKUP(AA259,ud_vegetation[lookupValue],ud_vegetation[lookupKey],"ERROR"),""), "")</f>
        <v/>
      </c>
      <c r="AD259" s="3" t="str">
        <f>IF($A259="ADD",IF(NOT(ISBLANK(AC259)),_xlfn.XLOOKUP(AC259,ud_area_function[lookupValue],ud_area_function[lookupKey],"ERROR"),""), "")</f>
        <v/>
      </c>
      <c r="AF259" s="3" t="str">
        <f>IF($A259="ADD",IF(NOT(ISBLANK(AE259)),_xlfn.XLOOKUP(AE259,ud_area_function[lookupValue],ud_area_function[lookupKey],"ERROR"),""), "")</f>
        <v/>
      </c>
      <c r="AH259" s="3" t="str">
        <f>IF($A259="ADD",IF(NOT(ISBLANK(AG259)),_xlfn.XLOOKUP(AG259,ud_management_objective[lookupValue],ud_management_objective[lookupKey],"ERROR"),""), "")</f>
        <v/>
      </c>
      <c r="AJ259" s="3" t="str">
        <f>IF($A259="ADD",IF(NOT(ISBLANK(AI259)),_xlfn.XLOOKUP(AI259,ud_management_type[lookupValue],ud_management_type[lookupKey],"ERROR"),""), "")</f>
        <v/>
      </c>
      <c r="AK259" s="7"/>
      <c r="AM259" s="3" t="str">
        <f>IF($A259="ADD",IF(NOT(ISBLANK(AL259)),_xlfn.XLOOKUP(AL259,ud_condition[lookupValue],ud_condition[lookupKey],"ERROR"),""), "")</f>
        <v/>
      </c>
      <c r="AO259" s="3" t="str">
        <f>IF($A259="ADD",IF(NOT(ISBLANK(AN259)),_xlfn.XLOOKUP(AN259,ud_condtion_target[lookupValue],ud_condtion_target[lookupKey],"ERROR"),""), "")</f>
        <v/>
      </c>
      <c r="AQ259" s="3" t="str">
        <f>IF($A259="ADD",IF(NOT(ISBLANK(AP259)),_xlfn.XLOOKUP(AP259,ud_condition[lookupValue],ud_condition[lookupKey],"ERROR"),""), "")</f>
        <v/>
      </c>
      <c r="AS259" s="3" t="str">
        <f>IF($A259="ADD",IF(NOT(ISBLANK(AR259)),_xlfn.XLOOKUP(AR259,ud_monitoring_participant[lookupValue],ud_monitoring_participant[lookupKey],"ERROR"),""), "")</f>
        <v/>
      </c>
      <c r="AW259" s="3" t="str">
        <f>IF($A259="ADD",IF(NOT(ISBLANK(AV259)),_xlfn.XLOOKUP(AV259,ud_biodiversity_risk_note[lookupValue],ud_biodiversity_risk_note[lookupKey],"ERROR"),""), "")</f>
        <v/>
      </c>
      <c r="AZ259" s="3" t="str">
        <f>IF($A259="ADD",IF(NOT(ISBLANK(AY259)),_xlfn.XLOOKUP(AY259,ud_pest_animal_management[lookupValue],ud_pest_animal_management[lookupKey],"ERROR"),""), "")</f>
        <v/>
      </c>
      <c r="BA259" s="8"/>
      <c r="BB259" s="4" t="str">
        <f t="shared" ca="1" si="21"/>
        <v/>
      </c>
      <c r="BD259" s="3" t="str">
        <f>IF($A259="ADD",IF(NOT(ISBLANK(BC259)),_xlfn.XLOOKUP(BC259,ud_managed_by[lookupValue],ud_managed_by[lookupKey],"ERROR"),""), "")</f>
        <v/>
      </c>
      <c r="BE259" s="9"/>
      <c r="BF259" s="3" t="str">
        <f t="shared" si="22"/>
        <v/>
      </c>
      <c r="BG259" s="3" t="str">
        <f>IF($A259="","",IF((AND($A259="ADD",OR(BF259="",BF259="Excellent"))),"1",(_xlfn.XLOOKUP(BF259,condition[lookupValue],condition[lookupKey],""))))</f>
        <v/>
      </c>
      <c r="BH259" s="8" t="str">
        <f t="shared" si="23"/>
        <v/>
      </c>
      <c r="BI259" s="7"/>
    </row>
    <row r="260" spans="2:6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18"/>
        <v/>
      </c>
      <c r="O260" s="4"/>
      <c r="Q260" s="3" t="str">
        <f>IF($A260="ADD",IF(NOT(ISBLANK(P260)),_xlfn.XLOOKUP(P260,len_adjust_rsn[lookupValue],len_adjust_rsn[lookupKey],"ERROR"),""), "")</f>
        <v/>
      </c>
      <c r="R260" s="6" t="str">
        <f t="shared" si="19"/>
        <v/>
      </c>
      <c r="S260" s="6"/>
      <c r="T260" s="6" t="str">
        <f t="shared" si="20"/>
        <v/>
      </c>
      <c r="U260" s="7"/>
      <c r="V260" s="7"/>
      <c r="X260" s="3" t="str">
        <f>IF($A260="ADD",IF(NOT(ISBLANK(W260)),_xlfn.XLOOKUP(W260,ud_buffer_type[lookupValue],ud_buffer_type[lookupKey],"ERROR"),""), "")</f>
        <v/>
      </c>
      <c r="Z260" s="3" t="str">
        <f>IF($A260="ADD",IF(NOT(ISBLANK(Y260)),_xlfn.XLOOKUP(Y260,ud_biodiversity_site_type[lookupValue],ud_biodiversity_site_type[lookupKey],"ERROR"),""), "")</f>
        <v/>
      </c>
      <c r="AB260" s="3" t="str">
        <f>IF($A260="ADD",IF(NOT(ISBLANK(AA260)),_xlfn.XLOOKUP(AA260,ud_vegetation[lookupValue],ud_vegetation[lookupKey],"ERROR"),""), "")</f>
        <v/>
      </c>
      <c r="AD260" s="3" t="str">
        <f>IF($A260="ADD",IF(NOT(ISBLANK(AC260)),_xlfn.XLOOKUP(AC260,ud_area_function[lookupValue],ud_area_function[lookupKey],"ERROR"),""), "")</f>
        <v/>
      </c>
      <c r="AF260" s="3" t="str">
        <f>IF($A260="ADD",IF(NOT(ISBLANK(AE260)),_xlfn.XLOOKUP(AE260,ud_area_function[lookupValue],ud_area_function[lookupKey],"ERROR"),""), "")</f>
        <v/>
      </c>
      <c r="AH260" s="3" t="str">
        <f>IF($A260="ADD",IF(NOT(ISBLANK(AG260)),_xlfn.XLOOKUP(AG260,ud_management_objective[lookupValue],ud_management_objective[lookupKey],"ERROR"),""), "")</f>
        <v/>
      </c>
      <c r="AJ260" s="3" t="str">
        <f>IF($A260="ADD",IF(NOT(ISBLANK(AI260)),_xlfn.XLOOKUP(AI260,ud_management_type[lookupValue],ud_management_type[lookupKey],"ERROR"),""), "")</f>
        <v/>
      </c>
      <c r="AK260" s="7"/>
      <c r="AM260" s="3" t="str">
        <f>IF($A260="ADD",IF(NOT(ISBLANK(AL260)),_xlfn.XLOOKUP(AL260,ud_condition[lookupValue],ud_condition[lookupKey],"ERROR"),""), "")</f>
        <v/>
      </c>
      <c r="AO260" s="3" t="str">
        <f>IF($A260="ADD",IF(NOT(ISBLANK(AN260)),_xlfn.XLOOKUP(AN260,ud_condtion_target[lookupValue],ud_condtion_target[lookupKey],"ERROR"),""), "")</f>
        <v/>
      </c>
      <c r="AQ260" s="3" t="str">
        <f>IF($A260="ADD",IF(NOT(ISBLANK(AP260)),_xlfn.XLOOKUP(AP260,ud_condition[lookupValue],ud_condition[lookupKey],"ERROR"),""), "")</f>
        <v/>
      </c>
      <c r="AS260" s="3" t="str">
        <f>IF($A260="ADD",IF(NOT(ISBLANK(AR260)),_xlfn.XLOOKUP(AR260,ud_monitoring_participant[lookupValue],ud_monitoring_participant[lookupKey],"ERROR"),""), "")</f>
        <v/>
      </c>
      <c r="AW260" s="3" t="str">
        <f>IF($A260="ADD",IF(NOT(ISBLANK(AV260)),_xlfn.XLOOKUP(AV260,ud_biodiversity_risk_note[lookupValue],ud_biodiversity_risk_note[lookupKey],"ERROR"),""), "")</f>
        <v/>
      </c>
      <c r="AZ260" s="3" t="str">
        <f>IF($A260="ADD",IF(NOT(ISBLANK(AY260)),_xlfn.XLOOKUP(AY260,ud_pest_animal_management[lookupValue],ud_pest_animal_management[lookupKey],"ERROR"),""), "")</f>
        <v/>
      </c>
      <c r="BA260" s="8"/>
      <c r="BB260" s="4" t="str">
        <f t="shared" ca="1" si="21"/>
        <v/>
      </c>
      <c r="BD260" s="3" t="str">
        <f>IF($A260="ADD",IF(NOT(ISBLANK(BC260)),_xlfn.XLOOKUP(BC260,ud_managed_by[lookupValue],ud_managed_by[lookupKey],"ERROR"),""), "")</f>
        <v/>
      </c>
      <c r="BE260" s="9"/>
      <c r="BF260" s="3" t="str">
        <f t="shared" si="22"/>
        <v/>
      </c>
      <c r="BG260" s="3" t="str">
        <f>IF($A260="","",IF((AND($A260="ADD",OR(BF260="",BF260="Excellent"))),"1",(_xlfn.XLOOKUP(BF260,condition[lookupValue],condition[lookupKey],""))))</f>
        <v/>
      </c>
      <c r="BH260" s="8" t="str">
        <f t="shared" si="23"/>
        <v/>
      </c>
      <c r="BI260" s="7"/>
    </row>
    <row r="261" spans="2:6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18"/>
        <v/>
      </c>
      <c r="O261" s="4"/>
      <c r="Q261" s="3" t="str">
        <f>IF($A261="ADD",IF(NOT(ISBLANK(P261)),_xlfn.XLOOKUP(P261,len_adjust_rsn[lookupValue],len_adjust_rsn[lookupKey],"ERROR"),""), "")</f>
        <v/>
      </c>
      <c r="R261" s="6" t="str">
        <f t="shared" si="19"/>
        <v/>
      </c>
      <c r="S261" s="6"/>
      <c r="T261" s="6" t="str">
        <f t="shared" si="20"/>
        <v/>
      </c>
      <c r="U261" s="7"/>
      <c r="V261" s="7"/>
      <c r="X261" s="3" t="str">
        <f>IF($A261="ADD",IF(NOT(ISBLANK(W261)),_xlfn.XLOOKUP(W261,ud_buffer_type[lookupValue],ud_buffer_type[lookupKey],"ERROR"),""), "")</f>
        <v/>
      </c>
      <c r="Z261" s="3" t="str">
        <f>IF($A261="ADD",IF(NOT(ISBLANK(Y261)),_xlfn.XLOOKUP(Y261,ud_biodiversity_site_type[lookupValue],ud_biodiversity_site_type[lookupKey],"ERROR"),""), "")</f>
        <v/>
      </c>
      <c r="AB261" s="3" t="str">
        <f>IF($A261="ADD",IF(NOT(ISBLANK(AA261)),_xlfn.XLOOKUP(AA261,ud_vegetation[lookupValue],ud_vegetation[lookupKey],"ERROR"),""), "")</f>
        <v/>
      </c>
      <c r="AD261" s="3" t="str">
        <f>IF($A261="ADD",IF(NOT(ISBLANK(AC261)),_xlfn.XLOOKUP(AC261,ud_area_function[lookupValue],ud_area_function[lookupKey],"ERROR"),""), "")</f>
        <v/>
      </c>
      <c r="AF261" s="3" t="str">
        <f>IF($A261="ADD",IF(NOT(ISBLANK(AE261)),_xlfn.XLOOKUP(AE261,ud_area_function[lookupValue],ud_area_function[lookupKey],"ERROR"),""), "")</f>
        <v/>
      </c>
      <c r="AH261" s="3" t="str">
        <f>IF($A261="ADD",IF(NOT(ISBLANK(AG261)),_xlfn.XLOOKUP(AG261,ud_management_objective[lookupValue],ud_management_objective[lookupKey],"ERROR"),""), "")</f>
        <v/>
      </c>
      <c r="AJ261" s="3" t="str">
        <f>IF($A261="ADD",IF(NOT(ISBLANK(AI261)),_xlfn.XLOOKUP(AI261,ud_management_type[lookupValue],ud_management_type[lookupKey],"ERROR"),""), "")</f>
        <v/>
      </c>
      <c r="AK261" s="7"/>
      <c r="AM261" s="3" t="str">
        <f>IF($A261="ADD",IF(NOT(ISBLANK(AL261)),_xlfn.XLOOKUP(AL261,ud_condition[lookupValue],ud_condition[lookupKey],"ERROR"),""), "")</f>
        <v/>
      </c>
      <c r="AO261" s="3" t="str">
        <f>IF($A261="ADD",IF(NOT(ISBLANK(AN261)),_xlfn.XLOOKUP(AN261,ud_condtion_target[lookupValue],ud_condtion_target[lookupKey],"ERROR"),""), "")</f>
        <v/>
      </c>
      <c r="AQ261" s="3" t="str">
        <f>IF($A261="ADD",IF(NOT(ISBLANK(AP261)),_xlfn.XLOOKUP(AP261,ud_condition[lookupValue],ud_condition[lookupKey],"ERROR"),""), "")</f>
        <v/>
      </c>
      <c r="AS261" s="3" t="str">
        <f>IF($A261="ADD",IF(NOT(ISBLANK(AR261)),_xlfn.XLOOKUP(AR261,ud_monitoring_participant[lookupValue],ud_monitoring_participant[lookupKey],"ERROR"),""), "")</f>
        <v/>
      </c>
      <c r="AW261" s="3" t="str">
        <f>IF($A261="ADD",IF(NOT(ISBLANK(AV261)),_xlfn.XLOOKUP(AV261,ud_biodiversity_risk_note[lookupValue],ud_biodiversity_risk_note[lookupKey],"ERROR"),""), "")</f>
        <v/>
      </c>
      <c r="AZ261" s="3" t="str">
        <f>IF($A261="ADD",IF(NOT(ISBLANK(AY261)),_xlfn.XLOOKUP(AY261,ud_pest_animal_management[lookupValue],ud_pest_animal_management[lookupKey],"ERROR"),""), "")</f>
        <v/>
      </c>
      <c r="BA261" s="8"/>
      <c r="BB261" s="4" t="str">
        <f t="shared" ca="1" si="21"/>
        <v/>
      </c>
      <c r="BD261" s="3" t="str">
        <f>IF($A261="ADD",IF(NOT(ISBLANK(BC261)),_xlfn.XLOOKUP(BC261,ud_managed_by[lookupValue],ud_managed_by[lookupKey],"ERROR"),""), "")</f>
        <v/>
      </c>
      <c r="BE261" s="9"/>
      <c r="BF261" s="3" t="str">
        <f t="shared" si="22"/>
        <v/>
      </c>
      <c r="BG261" s="3" t="str">
        <f>IF($A261="","",IF((AND($A261="ADD",OR(BF261="",BF261="Excellent"))),"1",(_xlfn.XLOOKUP(BF261,condition[lookupValue],condition[lookupKey],""))))</f>
        <v/>
      </c>
      <c r="BH261" s="8" t="str">
        <f t="shared" si="23"/>
        <v/>
      </c>
      <c r="BI261" s="7"/>
    </row>
    <row r="262" spans="2:6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18"/>
        <v/>
      </c>
      <c r="O262" s="4"/>
      <c r="Q262" s="3" t="str">
        <f>IF($A262="ADD",IF(NOT(ISBLANK(P262)),_xlfn.XLOOKUP(P262,len_adjust_rsn[lookupValue],len_adjust_rsn[lookupKey],"ERROR"),""), "")</f>
        <v/>
      </c>
      <c r="R262" s="6" t="str">
        <f t="shared" si="19"/>
        <v/>
      </c>
      <c r="S262" s="6"/>
      <c r="T262" s="6" t="str">
        <f t="shared" si="20"/>
        <v/>
      </c>
      <c r="U262" s="7"/>
      <c r="V262" s="7"/>
      <c r="X262" s="3" t="str">
        <f>IF($A262="ADD",IF(NOT(ISBLANK(W262)),_xlfn.XLOOKUP(W262,ud_buffer_type[lookupValue],ud_buffer_type[lookupKey],"ERROR"),""), "")</f>
        <v/>
      </c>
      <c r="Z262" s="3" t="str">
        <f>IF($A262="ADD",IF(NOT(ISBLANK(Y262)),_xlfn.XLOOKUP(Y262,ud_biodiversity_site_type[lookupValue],ud_biodiversity_site_type[lookupKey],"ERROR"),""), "")</f>
        <v/>
      </c>
      <c r="AB262" s="3" t="str">
        <f>IF($A262="ADD",IF(NOT(ISBLANK(AA262)),_xlfn.XLOOKUP(AA262,ud_vegetation[lookupValue],ud_vegetation[lookupKey],"ERROR"),""), "")</f>
        <v/>
      </c>
      <c r="AD262" s="3" t="str">
        <f>IF($A262="ADD",IF(NOT(ISBLANK(AC262)),_xlfn.XLOOKUP(AC262,ud_area_function[lookupValue],ud_area_function[lookupKey],"ERROR"),""), "")</f>
        <v/>
      </c>
      <c r="AF262" s="3" t="str">
        <f>IF($A262="ADD",IF(NOT(ISBLANK(AE262)),_xlfn.XLOOKUP(AE262,ud_area_function[lookupValue],ud_area_function[lookupKey],"ERROR"),""), "")</f>
        <v/>
      </c>
      <c r="AH262" s="3" t="str">
        <f>IF($A262="ADD",IF(NOT(ISBLANK(AG262)),_xlfn.XLOOKUP(AG262,ud_management_objective[lookupValue],ud_management_objective[lookupKey],"ERROR"),""), "")</f>
        <v/>
      </c>
      <c r="AJ262" s="3" t="str">
        <f>IF($A262="ADD",IF(NOT(ISBLANK(AI262)),_xlfn.XLOOKUP(AI262,ud_management_type[lookupValue],ud_management_type[lookupKey],"ERROR"),""), "")</f>
        <v/>
      </c>
      <c r="AK262" s="7"/>
      <c r="AM262" s="3" t="str">
        <f>IF($A262="ADD",IF(NOT(ISBLANK(AL262)),_xlfn.XLOOKUP(AL262,ud_condition[lookupValue],ud_condition[lookupKey],"ERROR"),""), "")</f>
        <v/>
      </c>
      <c r="AO262" s="3" t="str">
        <f>IF($A262="ADD",IF(NOT(ISBLANK(AN262)),_xlfn.XLOOKUP(AN262,ud_condtion_target[lookupValue],ud_condtion_target[lookupKey],"ERROR"),""), "")</f>
        <v/>
      </c>
      <c r="AQ262" s="3" t="str">
        <f>IF($A262="ADD",IF(NOT(ISBLANK(AP262)),_xlfn.XLOOKUP(AP262,ud_condition[lookupValue],ud_condition[lookupKey],"ERROR"),""), "")</f>
        <v/>
      </c>
      <c r="AS262" s="3" t="str">
        <f>IF($A262="ADD",IF(NOT(ISBLANK(AR262)),_xlfn.XLOOKUP(AR262,ud_monitoring_participant[lookupValue],ud_monitoring_participant[lookupKey],"ERROR"),""), "")</f>
        <v/>
      </c>
      <c r="AW262" s="3" t="str">
        <f>IF($A262="ADD",IF(NOT(ISBLANK(AV262)),_xlfn.XLOOKUP(AV262,ud_biodiversity_risk_note[lookupValue],ud_biodiversity_risk_note[lookupKey],"ERROR"),""), "")</f>
        <v/>
      </c>
      <c r="AZ262" s="3" t="str">
        <f>IF($A262="ADD",IF(NOT(ISBLANK(AY262)),_xlfn.XLOOKUP(AY262,ud_pest_animal_management[lookupValue],ud_pest_animal_management[lookupKey],"ERROR"),""), "")</f>
        <v/>
      </c>
      <c r="BA262" s="8"/>
      <c r="BB262" s="4" t="str">
        <f t="shared" ca="1" si="21"/>
        <v/>
      </c>
      <c r="BD262" s="3" t="str">
        <f>IF($A262="ADD",IF(NOT(ISBLANK(BC262)),_xlfn.XLOOKUP(BC262,ud_managed_by[lookupValue],ud_managed_by[lookupKey],"ERROR"),""), "")</f>
        <v/>
      </c>
      <c r="BE262" s="9"/>
      <c r="BF262" s="3" t="str">
        <f t="shared" si="22"/>
        <v/>
      </c>
      <c r="BG262" s="3" t="str">
        <f>IF($A262="","",IF((AND($A262="ADD",OR(BF262="",BF262="Excellent"))),"1",(_xlfn.XLOOKUP(BF262,condition[lookupValue],condition[lookupKey],""))))</f>
        <v/>
      </c>
      <c r="BH262" s="8" t="str">
        <f t="shared" si="23"/>
        <v/>
      </c>
      <c r="BI262" s="7"/>
    </row>
    <row r="263" spans="2:6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18"/>
        <v/>
      </c>
      <c r="O263" s="4"/>
      <c r="Q263" s="3" t="str">
        <f>IF($A263="ADD",IF(NOT(ISBLANK(P263)),_xlfn.XLOOKUP(P263,len_adjust_rsn[lookupValue],len_adjust_rsn[lookupKey],"ERROR"),""), "")</f>
        <v/>
      </c>
      <c r="R263" s="6" t="str">
        <f t="shared" si="19"/>
        <v/>
      </c>
      <c r="S263" s="6"/>
      <c r="T263" s="6" t="str">
        <f t="shared" si="20"/>
        <v/>
      </c>
      <c r="U263" s="7"/>
      <c r="V263" s="7"/>
      <c r="X263" s="3" t="str">
        <f>IF($A263="ADD",IF(NOT(ISBLANK(W263)),_xlfn.XLOOKUP(W263,ud_buffer_type[lookupValue],ud_buffer_type[lookupKey],"ERROR"),""), "")</f>
        <v/>
      </c>
      <c r="Z263" s="3" t="str">
        <f>IF($A263="ADD",IF(NOT(ISBLANK(Y263)),_xlfn.XLOOKUP(Y263,ud_biodiversity_site_type[lookupValue],ud_biodiversity_site_type[lookupKey],"ERROR"),""), "")</f>
        <v/>
      </c>
      <c r="AB263" s="3" t="str">
        <f>IF($A263="ADD",IF(NOT(ISBLANK(AA263)),_xlfn.XLOOKUP(AA263,ud_vegetation[lookupValue],ud_vegetation[lookupKey],"ERROR"),""), "")</f>
        <v/>
      </c>
      <c r="AD263" s="3" t="str">
        <f>IF($A263="ADD",IF(NOT(ISBLANK(AC263)),_xlfn.XLOOKUP(AC263,ud_area_function[lookupValue],ud_area_function[lookupKey],"ERROR"),""), "")</f>
        <v/>
      </c>
      <c r="AF263" s="3" t="str">
        <f>IF($A263="ADD",IF(NOT(ISBLANK(AE263)),_xlfn.XLOOKUP(AE263,ud_area_function[lookupValue],ud_area_function[lookupKey],"ERROR"),""), "")</f>
        <v/>
      </c>
      <c r="AH263" s="3" t="str">
        <f>IF($A263="ADD",IF(NOT(ISBLANK(AG263)),_xlfn.XLOOKUP(AG263,ud_management_objective[lookupValue],ud_management_objective[lookupKey],"ERROR"),""), "")</f>
        <v/>
      </c>
      <c r="AJ263" s="3" t="str">
        <f>IF($A263="ADD",IF(NOT(ISBLANK(AI263)),_xlfn.XLOOKUP(AI263,ud_management_type[lookupValue],ud_management_type[lookupKey],"ERROR"),""), "")</f>
        <v/>
      </c>
      <c r="AK263" s="7"/>
      <c r="AM263" s="3" t="str">
        <f>IF($A263="ADD",IF(NOT(ISBLANK(AL263)),_xlfn.XLOOKUP(AL263,ud_condition[lookupValue],ud_condition[lookupKey],"ERROR"),""), "")</f>
        <v/>
      </c>
      <c r="AO263" s="3" t="str">
        <f>IF($A263="ADD",IF(NOT(ISBLANK(AN263)),_xlfn.XLOOKUP(AN263,ud_condtion_target[lookupValue],ud_condtion_target[lookupKey],"ERROR"),""), "")</f>
        <v/>
      </c>
      <c r="AQ263" s="3" t="str">
        <f>IF($A263="ADD",IF(NOT(ISBLANK(AP263)),_xlfn.XLOOKUP(AP263,ud_condition[lookupValue],ud_condition[lookupKey],"ERROR"),""), "")</f>
        <v/>
      </c>
      <c r="AS263" s="3" t="str">
        <f>IF($A263="ADD",IF(NOT(ISBLANK(AR263)),_xlfn.XLOOKUP(AR263,ud_monitoring_participant[lookupValue],ud_monitoring_participant[lookupKey],"ERROR"),""), "")</f>
        <v/>
      </c>
      <c r="AW263" s="3" t="str">
        <f>IF($A263="ADD",IF(NOT(ISBLANK(AV263)),_xlfn.XLOOKUP(AV263,ud_biodiversity_risk_note[lookupValue],ud_biodiversity_risk_note[lookupKey],"ERROR"),""), "")</f>
        <v/>
      </c>
      <c r="AZ263" s="3" t="str">
        <f>IF($A263="ADD",IF(NOT(ISBLANK(AY263)),_xlfn.XLOOKUP(AY263,ud_pest_animal_management[lookupValue],ud_pest_animal_management[lookupKey],"ERROR"),""), "")</f>
        <v/>
      </c>
      <c r="BA263" s="8"/>
      <c r="BB263" s="4" t="str">
        <f t="shared" ca="1" si="21"/>
        <v/>
      </c>
      <c r="BD263" s="3" t="str">
        <f>IF($A263="ADD",IF(NOT(ISBLANK(BC263)),_xlfn.XLOOKUP(BC263,ud_managed_by[lookupValue],ud_managed_by[lookupKey],"ERROR"),""), "")</f>
        <v/>
      </c>
      <c r="BE263" s="9"/>
      <c r="BF263" s="3" t="str">
        <f t="shared" si="22"/>
        <v/>
      </c>
      <c r="BG263" s="3" t="str">
        <f>IF($A263="","",IF((AND($A263="ADD",OR(BF263="",BF263="Excellent"))),"1",(_xlfn.XLOOKUP(BF263,condition[lookupValue],condition[lookupKey],""))))</f>
        <v/>
      </c>
      <c r="BH263" s="8" t="str">
        <f t="shared" si="23"/>
        <v/>
      </c>
      <c r="BI263" s="7"/>
    </row>
    <row r="264" spans="2:6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18"/>
        <v/>
      </c>
      <c r="O264" s="4"/>
      <c r="Q264" s="3" t="str">
        <f>IF($A264="ADD",IF(NOT(ISBLANK(P264)),_xlfn.XLOOKUP(P264,len_adjust_rsn[lookupValue],len_adjust_rsn[lookupKey],"ERROR"),""), "")</f>
        <v/>
      </c>
      <c r="R264" s="6" t="str">
        <f t="shared" si="19"/>
        <v/>
      </c>
      <c r="S264" s="6"/>
      <c r="T264" s="6" t="str">
        <f t="shared" si="20"/>
        <v/>
      </c>
      <c r="U264" s="7"/>
      <c r="V264" s="7"/>
      <c r="X264" s="3" t="str">
        <f>IF($A264="ADD",IF(NOT(ISBLANK(W264)),_xlfn.XLOOKUP(W264,ud_buffer_type[lookupValue],ud_buffer_type[lookupKey],"ERROR"),""), "")</f>
        <v/>
      </c>
      <c r="Z264" s="3" t="str">
        <f>IF($A264="ADD",IF(NOT(ISBLANK(Y264)),_xlfn.XLOOKUP(Y264,ud_biodiversity_site_type[lookupValue],ud_biodiversity_site_type[lookupKey],"ERROR"),""), "")</f>
        <v/>
      </c>
      <c r="AB264" s="3" t="str">
        <f>IF($A264="ADD",IF(NOT(ISBLANK(AA264)),_xlfn.XLOOKUP(AA264,ud_vegetation[lookupValue],ud_vegetation[lookupKey],"ERROR"),""), "")</f>
        <v/>
      </c>
      <c r="AD264" s="3" t="str">
        <f>IF($A264="ADD",IF(NOT(ISBLANK(AC264)),_xlfn.XLOOKUP(AC264,ud_area_function[lookupValue],ud_area_function[lookupKey],"ERROR"),""), "")</f>
        <v/>
      </c>
      <c r="AF264" s="3" t="str">
        <f>IF($A264="ADD",IF(NOT(ISBLANK(AE264)),_xlfn.XLOOKUP(AE264,ud_area_function[lookupValue],ud_area_function[lookupKey],"ERROR"),""), "")</f>
        <v/>
      </c>
      <c r="AH264" s="3" t="str">
        <f>IF($A264="ADD",IF(NOT(ISBLANK(AG264)),_xlfn.XLOOKUP(AG264,ud_management_objective[lookupValue],ud_management_objective[lookupKey],"ERROR"),""), "")</f>
        <v/>
      </c>
      <c r="AJ264" s="3" t="str">
        <f>IF($A264="ADD",IF(NOT(ISBLANK(AI264)),_xlfn.XLOOKUP(AI264,ud_management_type[lookupValue],ud_management_type[lookupKey],"ERROR"),""), "")</f>
        <v/>
      </c>
      <c r="AK264" s="7"/>
      <c r="AM264" s="3" t="str">
        <f>IF($A264="ADD",IF(NOT(ISBLANK(AL264)),_xlfn.XLOOKUP(AL264,ud_condition[lookupValue],ud_condition[lookupKey],"ERROR"),""), "")</f>
        <v/>
      </c>
      <c r="AO264" s="3" t="str">
        <f>IF($A264="ADD",IF(NOT(ISBLANK(AN264)),_xlfn.XLOOKUP(AN264,ud_condtion_target[lookupValue],ud_condtion_target[lookupKey],"ERROR"),""), "")</f>
        <v/>
      </c>
      <c r="AQ264" s="3" t="str">
        <f>IF($A264="ADD",IF(NOT(ISBLANK(AP264)),_xlfn.XLOOKUP(AP264,ud_condition[lookupValue],ud_condition[lookupKey],"ERROR"),""), "")</f>
        <v/>
      </c>
      <c r="AS264" s="3" t="str">
        <f>IF($A264="ADD",IF(NOT(ISBLANK(AR264)),_xlfn.XLOOKUP(AR264,ud_monitoring_participant[lookupValue],ud_monitoring_participant[lookupKey],"ERROR"),""), "")</f>
        <v/>
      </c>
      <c r="AW264" s="3" t="str">
        <f>IF($A264="ADD",IF(NOT(ISBLANK(AV264)),_xlfn.XLOOKUP(AV264,ud_biodiversity_risk_note[lookupValue],ud_biodiversity_risk_note[lookupKey],"ERROR"),""), "")</f>
        <v/>
      </c>
      <c r="AZ264" s="3" t="str">
        <f>IF($A264="ADD",IF(NOT(ISBLANK(AY264)),_xlfn.XLOOKUP(AY264,ud_pest_animal_management[lookupValue],ud_pest_animal_management[lookupKey],"ERROR"),""), "")</f>
        <v/>
      </c>
      <c r="BA264" s="8"/>
      <c r="BB264" s="4" t="str">
        <f t="shared" ca="1" si="21"/>
        <v/>
      </c>
      <c r="BD264" s="3" t="str">
        <f>IF($A264="ADD",IF(NOT(ISBLANK(BC264)),_xlfn.XLOOKUP(BC264,ud_managed_by[lookupValue],ud_managed_by[lookupKey],"ERROR"),""), "")</f>
        <v/>
      </c>
      <c r="BE264" s="9"/>
      <c r="BF264" s="3" t="str">
        <f t="shared" si="22"/>
        <v/>
      </c>
      <c r="BG264" s="3" t="str">
        <f>IF($A264="","",IF((AND($A264="ADD",OR(BF264="",BF264="Excellent"))),"1",(_xlfn.XLOOKUP(BF264,condition[lookupValue],condition[lookupKey],""))))</f>
        <v/>
      </c>
      <c r="BH264" s="8" t="str">
        <f t="shared" si="23"/>
        <v/>
      </c>
      <c r="BI264" s="7"/>
    </row>
    <row r="265" spans="2:6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18"/>
        <v/>
      </c>
      <c r="O265" s="4"/>
      <c r="Q265" s="3" t="str">
        <f>IF($A265="ADD",IF(NOT(ISBLANK(P265)),_xlfn.XLOOKUP(P265,len_adjust_rsn[lookupValue],len_adjust_rsn[lookupKey],"ERROR"),""), "")</f>
        <v/>
      </c>
      <c r="R265" s="6" t="str">
        <f t="shared" si="19"/>
        <v/>
      </c>
      <c r="S265" s="6"/>
      <c r="T265" s="6" t="str">
        <f t="shared" si="20"/>
        <v/>
      </c>
      <c r="U265" s="7"/>
      <c r="V265" s="7"/>
      <c r="X265" s="3" t="str">
        <f>IF($A265="ADD",IF(NOT(ISBLANK(W265)),_xlfn.XLOOKUP(W265,ud_buffer_type[lookupValue],ud_buffer_type[lookupKey],"ERROR"),""), "")</f>
        <v/>
      </c>
      <c r="Z265" s="3" t="str">
        <f>IF($A265="ADD",IF(NOT(ISBLANK(Y265)),_xlfn.XLOOKUP(Y265,ud_biodiversity_site_type[lookupValue],ud_biodiversity_site_type[lookupKey],"ERROR"),""), "")</f>
        <v/>
      </c>
      <c r="AB265" s="3" t="str">
        <f>IF($A265="ADD",IF(NOT(ISBLANK(AA265)),_xlfn.XLOOKUP(AA265,ud_vegetation[lookupValue],ud_vegetation[lookupKey],"ERROR"),""), "")</f>
        <v/>
      </c>
      <c r="AD265" s="3" t="str">
        <f>IF($A265="ADD",IF(NOT(ISBLANK(AC265)),_xlfn.XLOOKUP(AC265,ud_area_function[lookupValue],ud_area_function[lookupKey],"ERROR"),""), "")</f>
        <v/>
      </c>
      <c r="AF265" s="3" t="str">
        <f>IF($A265="ADD",IF(NOT(ISBLANK(AE265)),_xlfn.XLOOKUP(AE265,ud_area_function[lookupValue],ud_area_function[lookupKey],"ERROR"),""), "")</f>
        <v/>
      </c>
      <c r="AH265" s="3" t="str">
        <f>IF($A265="ADD",IF(NOT(ISBLANK(AG265)),_xlfn.XLOOKUP(AG265,ud_management_objective[lookupValue],ud_management_objective[lookupKey],"ERROR"),""), "")</f>
        <v/>
      </c>
      <c r="AJ265" s="3" t="str">
        <f>IF($A265="ADD",IF(NOT(ISBLANK(AI265)),_xlfn.XLOOKUP(AI265,ud_management_type[lookupValue],ud_management_type[lookupKey],"ERROR"),""), "")</f>
        <v/>
      </c>
      <c r="AK265" s="7"/>
      <c r="AM265" s="3" t="str">
        <f>IF($A265="ADD",IF(NOT(ISBLANK(AL265)),_xlfn.XLOOKUP(AL265,ud_condition[lookupValue],ud_condition[lookupKey],"ERROR"),""), "")</f>
        <v/>
      </c>
      <c r="AO265" s="3" t="str">
        <f>IF($A265="ADD",IF(NOT(ISBLANK(AN265)),_xlfn.XLOOKUP(AN265,ud_condtion_target[lookupValue],ud_condtion_target[lookupKey],"ERROR"),""), "")</f>
        <v/>
      </c>
      <c r="AQ265" s="3" t="str">
        <f>IF($A265="ADD",IF(NOT(ISBLANK(AP265)),_xlfn.XLOOKUP(AP265,ud_condition[lookupValue],ud_condition[lookupKey],"ERROR"),""), "")</f>
        <v/>
      </c>
      <c r="AS265" s="3" t="str">
        <f>IF($A265="ADD",IF(NOT(ISBLANK(AR265)),_xlfn.XLOOKUP(AR265,ud_monitoring_participant[lookupValue],ud_monitoring_participant[lookupKey],"ERROR"),""), "")</f>
        <v/>
      </c>
      <c r="AW265" s="3" t="str">
        <f>IF($A265="ADD",IF(NOT(ISBLANK(AV265)),_xlfn.XLOOKUP(AV265,ud_biodiversity_risk_note[lookupValue],ud_biodiversity_risk_note[lookupKey],"ERROR"),""), "")</f>
        <v/>
      </c>
      <c r="AZ265" s="3" t="str">
        <f>IF($A265="ADD",IF(NOT(ISBLANK(AY265)),_xlfn.XLOOKUP(AY265,ud_pest_animal_management[lookupValue],ud_pest_animal_management[lookupKey],"ERROR"),""), "")</f>
        <v/>
      </c>
      <c r="BA265" s="8"/>
      <c r="BB265" s="4" t="str">
        <f t="shared" ca="1" si="21"/>
        <v/>
      </c>
      <c r="BD265" s="3" t="str">
        <f>IF($A265="ADD",IF(NOT(ISBLANK(BC265)),_xlfn.XLOOKUP(BC265,ud_managed_by[lookupValue],ud_managed_by[lookupKey],"ERROR"),""), "")</f>
        <v/>
      </c>
      <c r="BE265" s="9"/>
      <c r="BF265" s="3" t="str">
        <f t="shared" si="22"/>
        <v/>
      </c>
      <c r="BG265" s="3" t="str">
        <f>IF($A265="","",IF((AND($A265="ADD",OR(BF265="",BF265="Excellent"))),"1",(_xlfn.XLOOKUP(BF265,condition[lookupValue],condition[lookupKey],""))))</f>
        <v/>
      </c>
      <c r="BH265" s="8" t="str">
        <f t="shared" si="23"/>
        <v/>
      </c>
      <c r="BI265" s="7"/>
    </row>
    <row r="266" spans="2:6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18"/>
        <v/>
      </c>
      <c r="O266" s="4"/>
      <c r="Q266" s="3" t="str">
        <f>IF($A266="ADD",IF(NOT(ISBLANK(P266)),_xlfn.XLOOKUP(P266,len_adjust_rsn[lookupValue],len_adjust_rsn[lookupKey],"ERROR"),""), "")</f>
        <v/>
      </c>
      <c r="R266" s="6" t="str">
        <f t="shared" si="19"/>
        <v/>
      </c>
      <c r="S266" s="6"/>
      <c r="T266" s="6" t="str">
        <f t="shared" si="20"/>
        <v/>
      </c>
      <c r="U266" s="7"/>
      <c r="V266" s="7"/>
      <c r="X266" s="3" t="str">
        <f>IF($A266="ADD",IF(NOT(ISBLANK(W266)),_xlfn.XLOOKUP(W266,ud_buffer_type[lookupValue],ud_buffer_type[lookupKey],"ERROR"),""), "")</f>
        <v/>
      </c>
      <c r="Z266" s="3" t="str">
        <f>IF($A266="ADD",IF(NOT(ISBLANK(Y266)),_xlfn.XLOOKUP(Y266,ud_biodiversity_site_type[lookupValue],ud_biodiversity_site_type[lookupKey],"ERROR"),""), "")</f>
        <v/>
      </c>
      <c r="AB266" s="3" t="str">
        <f>IF($A266="ADD",IF(NOT(ISBLANK(AA266)),_xlfn.XLOOKUP(AA266,ud_vegetation[lookupValue],ud_vegetation[lookupKey],"ERROR"),""), "")</f>
        <v/>
      </c>
      <c r="AD266" s="3" t="str">
        <f>IF($A266="ADD",IF(NOT(ISBLANK(AC266)),_xlfn.XLOOKUP(AC266,ud_area_function[lookupValue],ud_area_function[lookupKey],"ERROR"),""), "")</f>
        <v/>
      </c>
      <c r="AF266" s="3" t="str">
        <f>IF($A266="ADD",IF(NOT(ISBLANK(AE266)),_xlfn.XLOOKUP(AE266,ud_area_function[lookupValue],ud_area_function[lookupKey],"ERROR"),""), "")</f>
        <v/>
      </c>
      <c r="AH266" s="3" t="str">
        <f>IF($A266="ADD",IF(NOT(ISBLANK(AG266)),_xlfn.XLOOKUP(AG266,ud_management_objective[lookupValue],ud_management_objective[lookupKey],"ERROR"),""), "")</f>
        <v/>
      </c>
      <c r="AJ266" s="3" t="str">
        <f>IF($A266="ADD",IF(NOT(ISBLANK(AI266)),_xlfn.XLOOKUP(AI266,ud_management_type[lookupValue],ud_management_type[lookupKey],"ERROR"),""), "")</f>
        <v/>
      </c>
      <c r="AK266" s="7"/>
      <c r="AM266" s="3" t="str">
        <f>IF($A266="ADD",IF(NOT(ISBLANK(AL266)),_xlfn.XLOOKUP(AL266,ud_condition[lookupValue],ud_condition[lookupKey],"ERROR"),""), "")</f>
        <v/>
      </c>
      <c r="AO266" s="3" t="str">
        <f>IF($A266="ADD",IF(NOT(ISBLANK(AN266)),_xlfn.XLOOKUP(AN266,ud_condtion_target[lookupValue],ud_condtion_target[lookupKey],"ERROR"),""), "")</f>
        <v/>
      </c>
      <c r="AQ266" s="3" t="str">
        <f>IF($A266="ADD",IF(NOT(ISBLANK(AP266)),_xlfn.XLOOKUP(AP266,ud_condition[lookupValue],ud_condition[lookupKey],"ERROR"),""), "")</f>
        <v/>
      </c>
      <c r="AS266" s="3" t="str">
        <f>IF($A266="ADD",IF(NOT(ISBLANK(AR266)),_xlfn.XLOOKUP(AR266,ud_monitoring_participant[lookupValue],ud_monitoring_participant[lookupKey],"ERROR"),""), "")</f>
        <v/>
      </c>
      <c r="AW266" s="3" t="str">
        <f>IF($A266="ADD",IF(NOT(ISBLANK(AV266)),_xlfn.XLOOKUP(AV266,ud_biodiversity_risk_note[lookupValue],ud_biodiversity_risk_note[lookupKey],"ERROR"),""), "")</f>
        <v/>
      </c>
      <c r="AZ266" s="3" t="str">
        <f>IF($A266="ADD",IF(NOT(ISBLANK(AY266)),_xlfn.XLOOKUP(AY266,ud_pest_animal_management[lookupValue],ud_pest_animal_management[lookupKey],"ERROR"),""), "")</f>
        <v/>
      </c>
      <c r="BA266" s="8"/>
      <c r="BB266" s="4" t="str">
        <f t="shared" ca="1" si="21"/>
        <v/>
      </c>
      <c r="BD266" s="3" t="str">
        <f>IF($A266="ADD",IF(NOT(ISBLANK(BC266)),_xlfn.XLOOKUP(BC266,ud_managed_by[lookupValue],ud_managed_by[lookupKey],"ERROR"),""), "")</f>
        <v/>
      </c>
      <c r="BE266" s="9"/>
      <c r="BF266" s="3" t="str">
        <f t="shared" si="22"/>
        <v/>
      </c>
      <c r="BG266" s="3" t="str">
        <f>IF($A266="","",IF((AND($A266="ADD",OR(BF266="",BF266="Excellent"))),"1",(_xlfn.XLOOKUP(BF266,condition[lookupValue],condition[lookupKey],""))))</f>
        <v/>
      </c>
      <c r="BH266" s="8" t="str">
        <f t="shared" si="23"/>
        <v/>
      </c>
      <c r="BI266" s="7"/>
    </row>
    <row r="267" spans="2:6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24">IF(H267&lt;&gt;"",H267-G267,"")</f>
        <v/>
      </c>
      <c r="O267" s="4"/>
      <c r="Q267" s="3" t="str">
        <f>IF($A267="ADD",IF(NOT(ISBLANK(P267)),_xlfn.XLOOKUP(P267,len_adjust_rsn[lookupValue],len_adjust_rsn[lookupKey],"ERROR"),""), "")</f>
        <v/>
      </c>
      <c r="R267" s="6" t="str">
        <f t="shared" ref="R267:R300" si="25">IF(M267&lt;&gt;"",N267*M267,"")</f>
        <v/>
      </c>
      <c r="S267" s="6"/>
      <c r="T267" s="6" t="str">
        <f t="shared" ref="T267:T300" si="26">IF(S267&lt;&gt;"",R267+S267,R267)</f>
        <v/>
      </c>
      <c r="U267" s="7"/>
      <c r="V267" s="7"/>
      <c r="X267" s="3" t="str">
        <f>IF($A267="ADD",IF(NOT(ISBLANK(W267)),_xlfn.XLOOKUP(W267,ud_buffer_type[lookupValue],ud_buffer_type[lookupKey],"ERROR"),""), "")</f>
        <v/>
      </c>
      <c r="Z267" s="3" t="str">
        <f>IF($A267="ADD",IF(NOT(ISBLANK(Y267)),_xlfn.XLOOKUP(Y267,ud_biodiversity_site_type[lookupValue],ud_biodiversity_site_type[lookupKey],"ERROR"),""), "")</f>
        <v/>
      </c>
      <c r="AB267" s="3" t="str">
        <f>IF($A267="ADD",IF(NOT(ISBLANK(AA267)),_xlfn.XLOOKUP(AA267,ud_vegetation[lookupValue],ud_vegetation[lookupKey],"ERROR"),""), "")</f>
        <v/>
      </c>
      <c r="AD267" s="3" t="str">
        <f>IF($A267="ADD",IF(NOT(ISBLANK(AC267)),_xlfn.XLOOKUP(AC267,ud_area_function[lookupValue],ud_area_function[lookupKey],"ERROR"),""), "")</f>
        <v/>
      </c>
      <c r="AF267" s="3" t="str">
        <f>IF($A267="ADD",IF(NOT(ISBLANK(AE267)),_xlfn.XLOOKUP(AE267,ud_area_function[lookupValue],ud_area_function[lookupKey],"ERROR"),""), "")</f>
        <v/>
      </c>
      <c r="AH267" s="3" t="str">
        <f>IF($A267="ADD",IF(NOT(ISBLANK(AG267)),_xlfn.XLOOKUP(AG267,ud_management_objective[lookupValue],ud_management_objective[lookupKey],"ERROR"),""), "")</f>
        <v/>
      </c>
      <c r="AJ267" s="3" t="str">
        <f>IF($A267="ADD",IF(NOT(ISBLANK(AI267)),_xlfn.XLOOKUP(AI267,ud_management_type[lookupValue],ud_management_type[lookupKey],"ERROR"),""), "")</f>
        <v/>
      </c>
      <c r="AK267" s="7"/>
      <c r="AM267" s="3" t="str">
        <f>IF($A267="ADD",IF(NOT(ISBLANK(AL267)),_xlfn.XLOOKUP(AL267,ud_condition[lookupValue],ud_condition[lookupKey],"ERROR"),""), "")</f>
        <v/>
      </c>
      <c r="AO267" s="3" t="str">
        <f>IF($A267="ADD",IF(NOT(ISBLANK(AN267)),_xlfn.XLOOKUP(AN267,ud_condtion_target[lookupValue],ud_condtion_target[lookupKey],"ERROR"),""), "")</f>
        <v/>
      </c>
      <c r="AQ267" s="3" t="str">
        <f>IF($A267="ADD",IF(NOT(ISBLANK(AP267)),_xlfn.XLOOKUP(AP267,ud_condition[lookupValue],ud_condition[lookupKey],"ERROR"),""), "")</f>
        <v/>
      </c>
      <c r="AS267" s="3" t="str">
        <f>IF($A267="ADD",IF(NOT(ISBLANK(AR267)),_xlfn.XLOOKUP(AR267,ud_monitoring_participant[lookupValue],ud_monitoring_participant[lookupKey],"ERROR"),""), "")</f>
        <v/>
      </c>
      <c r="AW267" s="3" t="str">
        <f>IF($A267="ADD",IF(NOT(ISBLANK(AV267)),_xlfn.XLOOKUP(AV267,ud_biodiversity_risk_note[lookupValue],ud_biodiversity_risk_note[lookupKey],"ERROR"),""), "")</f>
        <v/>
      </c>
      <c r="AZ267" s="3" t="str">
        <f>IF($A267="ADD",IF(NOT(ISBLANK(AY267)),_xlfn.XLOOKUP(AY267,ud_pest_animal_management[lookupValue],ud_pest_animal_management[lookupKey],"ERROR"),""), "")</f>
        <v/>
      </c>
      <c r="BA267" s="8"/>
      <c r="BB267" s="4" t="str">
        <f t="shared" ref="BB267:BB300" ca="1" si="27">IF(BA267&lt;&gt;"", DATEDIF(BA267, TODAY(),"Y"),"")</f>
        <v/>
      </c>
      <c r="BD267" s="3" t="str">
        <f>IF($A267="ADD",IF(NOT(ISBLANK(BC267)),_xlfn.XLOOKUP(BC267,ud_managed_by[lookupValue],ud_managed_by[lookupKey],"ERROR"),""), "")</f>
        <v/>
      </c>
      <c r="BE267" s="9"/>
      <c r="BF267" s="3" t="str">
        <f t="shared" ref="BF267:BF300" si="28">IF($A267="ADD","Excellent","")</f>
        <v/>
      </c>
      <c r="BG267" s="3" t="str">
        <f>IF($A267="","",IF((AND($A267="ADD",OR(BF267="",BF267="Excellent"))),"1",(_xlfn.XLOOKUP(BF267,condition[lookupValue],condition[lookupKey],""))))</f>
        <v/>
      </c>
      <c r="BH267" s="8" t="str">
        <f t="shared" ref="BH267:BH300" si="29">IF(BA267&lt;&gt;"",BA267,"")</f>
        <v/>
      </c>
      <c r="BI267" s="7"/>
    </row>
    <row r="268" spans="2:6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24"/>
        <v/>
      </c>
      <c r="O268" s="4"/>
      <c r="Q268" s="3" t="str">
        <f>IF($A268="ADD",IF(NOT(ISBLANK(P268)),_xlfn.XLOOKUP(P268,len_adjust_rsn[lookupValue],len_adjust_rsn[lookupKey],"ERROR"),""), "")</f>
        <v/>
      </c>
      <c r="R268" s="6" t="str">
        <f t="shared" si="25"/>
        <v/>
      </c>
      <c r="S268" s="6"/>
      <c r="T268" s="6" t="str">
        <f t="shared" si="26"/>
        <v/>
      </c>
      <c r="U268" s="7"/>
      <c r="V268" s="7"/>
      <c r="X268" s="3" t="str">
        <f>IF($A268="ADD",IF(NOT(ISBLANK(W268)),_xlfn.XLOOKUP(W268,ud_buffer_type[lookupValue],ud_buffer_type[lookupKey],"ERROR"),""), "")</f>
        <v/>
      </c>
      <c r="Z268" s="3" t="str">
        <f>IF($A268="ADD",IF(NOT(ISBLANK(Y268)),_xlfn.XLOOKUP(Y268,ud_biodiversity_site_type[lookupValue],ud_biodiversity_site_type[lookupKey],"ERROR"),""), "")</f>
        <v/>
      </c>
      <c r="AB268" s="3" t="str">
        <f>IF($A268="ADD",IF(NOT(ISBLANK(AA268)),_xlfn.XLOOKUP(AA268,ud_vegetation[lookupValue],ud_vegetation[lookupKey],"ERROR"),""), "")</f>
        <v/>
      </c>
      <c r="AD268" s="3" t="str">
        <f>IF($A268="ADD",IF(NOT(ISBLANK(AC268)),_xlfn.XLOOKUP(AC268,ud_area_function[lookupValue],ud_area_function[lookupKey],"ERROR"),""), "")</f>
        <v/>
      </c>
      <c r="AF268" s="3" t="str">
        <f>IF($A268="ADD",IF(NOT(ISBLANK(AE268)),_xlfn.XLOOKUP(AE268,ud_area_function[lookupValue],ud_area_function[lookupKey],"ERROR"),""), "")</f>
        <v/>
      </c>
      <c r="AH268" s="3" t="str">
        <f>IF($A268="ADD",IF(NOT(ISBLANK(AG268)),_xlfn.XLOOKUP(AG268,ud_management_objective[lookupValue],ud_management_objective[lookupKey],"ERROR"),""), "")</f>
        <v/>
      </c>
      <c r="AJ268" s="3" t="str">
        <f>IF($A268="ADD",IF(NOT(ISBLANK(AI268)),_xlfn.XLOOKUP(AI268,ud_management_type[lookupValue],ud_management_type[lookupKey],"ERROR"),""), "")</f>
        <v/>
      </c>
      <c r="AK268" s="7"/>
      <c r="AM268" s="3" t="str">
        <f>IF($A268="ADD",IF(NOT(ISBLANK(AL268)),_xlfn.XLOOKUP(AL268,ud_condition[lookupValue],ud_condition[lookupKey],"ERROR"),""), "")</f>
        <v/>
      </c>
      <c r="AO268" s="3" t="str">
        <f>IF($A268="ADD",IF(NOT(ISBLANK(AN268)),_xlfn.XLOOKUP(AN268,ud_condtion_target[lookupValue],ud_condtion_target[lookupKey],"ERROR"),""), "")</f>
        <v/>
      </c>
      <c r="AQ268" s="3" t="str">
        <f>IF($A268="ADD",IF(NOT(ISBLANK(AP268)),_xlfn.XLOOKUP(AP268,ud_condition[lookupValue],ud_condition[lookupKey],"ERROR"),""), "")</f>
        <v/>
      </c>
      <c r="AS268" s="3" t="str">
        <f>IF($A268="ADD",IF(NOT(ISBLANK(AR268)),_xlfn.XLOOKUP(AR268,ud_monitoring_participant[lookupValue],ud_monitoring_participant[lookupKey],"ERROR"),""), "")</f>
        <v/>
      </c>
      <c r="AW268" s="3" t="str">
        <f>IF($A268="ADD",IF(NOT(ISBLANK(AV268)),_xlfn.XLOOKUP(AV268,ud_biodiversity_risk_note[lookupValue],ud_biodiversity_risk_note[lookupKey],"ERROR"),""), "")</f>
        <v/>
      </c>
      <c r="AZ268" s="3" t="str">
        <f>IF($A268="ADD",IF(NOT(ISBLANK(AY268)),_xlfn.XLOOKUP(AY268,ud_pest_animal_management[lookupValue],ud_pest_animal_management[lookupKey],"ERROR"),""), "")</f>
        <v/>
      </c>
      <c r="BA268" s="8"/>
      <c r="BB268" s="4" t="str">
        <f t="shared" ca="1" si="27"/>
        <v/>
      </c>
      <c r="BD268" s="3" t="str">
        <f>IF($A268="ADD",IF(NOT(ISBLANK(BC268)),_xlfn.XLOOKUP(BC268,ud_managed_by[lookupValue],ud_managed_by[lookupKey],"ERROR"),""), "")</f>
        <v/>
      </c>
      <c r="BE268" s="9"/>
      <c r="BF268" s="3" t="str">
        <f t="shared" si="28"/>
        <v/>
      </c>
      <c r="BG268" s="3" t="str">
        <f>IF($A268="","",IF((AND($A268="ADD",OR(BF268="",BF268="Excellent"))),"1",(_xlfn.XLOOKUP(BF268,condition[lookupValue],condition[lookupKey],""))))</f>
        <v/>
      </c>
      <c r="BH268" s="8" t="str">
        <f t="shared" si="29"/>
        <v/>
      </c>
      <c r="BI268" s="7"/>
    </row>
    <row r="269" spans="2:6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24"/>
        <v/>
      </c>
      <c r="O269" s="4"/>
      <c r="Q269" s="3" t="str">
        <f>IF($A269="ADD",IF(NOT(ISBLANK(P269)),_xlfn.XLOOKUP(P269,len_adjust_rsn[lookupValue],len_adjust_rsn[lookupKey],"ERROR"),""), "")</f>
        <v/>
      </c>
      <c r="R269" s="6" t="str">
        <f t="shared" si="25"/>
        <v/>
      </c>
      <c r="S269" s="6"/>
      <c r="T269" s="6" t="str">
        <f t="shared" si="26"/>
        <v/>
      </c>
      <c r="U269" s="7"/>
      <c r="V269" s="7"/>
      <c r="X269" s="3" t="str">
        <f>IF($A269="ADD",IF(NOT(ISBLANK(W269)),_xlfn.XLOOKUP(W269,ud_buffer_type[lookupValue],ud_buffer_type[lookupKey],"ERROR"),""), "")</f>
        <v/>
      </c>
      <c r="Z269" s="3" t="str">
        <f>IF($A269="ADD",IF(NOT(ISBLANK(Y269)),_xlfn.XLOOKUP(Y269,ud_biodiversity_site_type[lookupValue],ud_biodiversity_site_type[lookupKey],"ERROR"),""), "")</f>
        <v/>
      </c>
      <c r="AB269" s="3" t="str">
        <f>IF($A269="ADD",IF(NOT(ISBLANK(AA269)),_xlfn.XLOOKUP(AA269,ud_vegetation[lookupValue],ud_vegetation[lookupKey],"ERROR"),""), "")</f>
        <v/>
      </c>
      <c r="AD269" s="3" t="str">
        <f>IF($A269="ADD",IF(NOT(ISBLANK(AC269)),_xlfn.XLOOKUP(AC269,ud_area_function[lookupValue],ud_area_function[lookupKey],"ERROR"),""), "")</f>
        <v/>
      </c>
      <c r="AF269" s="3" t="str">
        <f>IF($A269="ADD",IF(NOT(ISBLANK(AE269)),_xlfn.XLOOKUP(AE269,ud_area_function[lookupValue],ud_area_function[lookupKey],"ERROR"),""), "")</f>
        <v/>
      </c>
      <c r="AH269" s="3" t="str">
        <f>IF($A269="ADD",IF(NOT(ISBLANK(AG269)),_xlfn.XLOOKUP(AG269,ud_management_objective[lookupValue],ud_management_objective[lookupKey],"ERROR"),""), "")</f>
        <v/>
      </c>
      <c r="AJ269" s="3" t="str">
        <f>IF($A269="ADD",IF(NOT(ISBLANK(AI269)),_xlfn.XLOOKUP(AI269,ud_management_type[lookupValue],ud_management_type[lookupKey],"ERROR"),""), "")</f>
        <v/>
      </c>
      <c r="AK269" s="7"/>
      <c r="AM269" s="3" t="str">
        <f>IF($A269="ADD",IF(NOT(ISBLANK(AL269)),_xlfn.XLOOKUP(AL269,ud_condition[lookupValue],ud_condition[lookupKey],"ERROR"),""), "")</f>
        <v/>
      </c>
      <c r="AO269" s="3" t="str">
        <f>IF($A269="ADD",IF(NOT(ISBLANK(AN269)),_xlfn.XLOOKUP(AN269,ud_condtion_target[lookupValue],ud_condtion_target[lookupKey],"ERROR"),""), "")</f>
        <v/>
      </c>
      <c r="AQ269" s="3" t="str">
        <f>IF($A269="ADD",IF(NOT(ISBLANK(AP269)),_xlfn.XLOOKUP(AP269,ud_condition[lookupValue],ud_condition[lookupKey],"ERROR"),""), "")</f>
        <v/>
      </c>
      <c r="AS269" s="3" t="str">
        <f>IF($A269="ADD",IF(NOT(ISBLANK(AR269)),_xlfn.XLOOKUP(AR269,ud_monitoring_participant[lookupValue],ud_monitoring_participant[lookupKey],"ERROR"),""), "")</f>
        <v/>
      </c>
      <c r="AW269" s="3" t="str">
        <f>IF($A269="ADD",IF(NOT(ISBLANK(AV269)),_xlfn.XLOOKUP(AV269,ud_biodiversity_risk_note[lookupValue],ud_biodiversity_risk_note[lookupKey],"ERROR"),""), "")</f>
        <v/>
      </c>
      <c r="AZ269" s="3" t="str">
        <f>IF($A269="ADD",IF(NOT(ISBLANK(AY269)),_xlfn.XLOOKUP(AY269,ud_pest_animal_management[lookupValue],ud_pest_animal_management[lookupKey],"ERROR"),""), "")</f>
        <v/>
      </c>
      <c r="BA269" s="8"/>
      <c r="BB269" s="4" t="str">
        <f t="shared" ca="1" si="27"/>
        <v/>
      </c>
      <c r="BD269" s="3" t="str">
        <f>IF($A269="ADD",IF(NOT(ISBLANK(BC269)),_xlfn.XLOOKUP(BC269,ud_managed_by[lookupValue],ud_managed_by[lookupKey],"ERROR"),""), "")</f>
        <v/>
      </c>
      <c r="BE269" s="9"/>
      <c r="BF269" s="3" t="str">
        <f t="shared" si="28"/>
        <v/>
      </c>
      <c r="BG269" s="3" t="str">
        <f>IF($A269="","",IF((AND($A269="ADD",OR(BF269="",BF269="Excellent"))),"1",(_xlfn.XLOOKUP(BF269,condition[lookupValue],condition[lookupKey],""))))</f>
        <v/>
      </c>
      <c r="BH269" s="8" t="str">
        <f t="shared" si="29"/>
        <v/>
      </c>
      <c r="BI269" s="7"/>
    </row>
    <row r="270" spans="2:6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24"/>
        <v/>
      </c>
      <c r="O270" s="4"/>
      <c r="Q270" s="3" t="str">
        <f>IF($A270="ADD",IF(NOT(ISBLANK(P270)),_xlfn.XLOOKUP(P270,len_adjust_rsn[lookupValue],len_adjust_rsn[lookupKey],"ERROR"),""), "")</f>
        <v/>
      </c>
      <c r="R270" s="6" t="str">
        <f t="shared" si="25"/>
        <v/>
      </c>
      <c r="S270" s="6"/>
      <c r="T270" s="6" t="str">
        <f t="shared" si="26"/>
        <v/>
      </c>
      <c r="U270" s="7"/>
      <c r="V270" s="7"/>
      <c r="X270" s="3" t="str">
        <f>IF($A270="ADD",IF(NOT(ISBLANK(W270)),_xlfn.XLOOKUP(W270,ud_buffer_type[lookupValue],ud_buffer_type[lookupKey],"ERROR"),""), "")</f>
        <v/>
      </c>
      <c r="Z270" s="3" t="str">
        <f>IF($A270="ADD",IF(NOT(ISBLANK(Y270)),_xlfn.XLOOKUP(Y270,ud_biodiversity_site_type[lookupValue],ud_biodiversity_site_type[lookupKey],"ERROR"),""), "")</f>
        <v/>
      </c>
      <c r="AB270" s="3" t="str">
        <f>IF($A270="ADD",IF(NOT(ISBLANK(AA270)),_xlfn.XLOOKUP(AA270,ud_vegetation[lookupValue],ud_vegetation[lookupKey],"ERROR"),""), "")</f>
        <v/>
      </c>
      <c r="AD270" s="3" t="str">
        <f>IF($A270="ADD",IF(NOT(ISBLANK(AC270)),_xlfn.XLOOKUP(AC270,ud_area_function[lookupValue],ud_area_function[lookupKey],"ERROR"),""), "")</f>
        <v/>
      </c>
      <c r="AF270" s="3" t="str">
        <f>IF($A270="ADD",IF(NOT(ISBLANK(AE270)),_xlfn.XLOOKUP(AE270,ud_area_function[lookupValue],ud_area_function[lookupKey],"ERROR"),""), "")</f>
        <v/>
      </c>
      <c r="AH270" s="3" t="str">
        <f>IF($A270="ADD",IF(NOT(ISBLANK(AG270)),_xlfn.XLOOKUP(AG270,ud_management_objective[lookupValue],ud_management_objective[lookupKey],"ERROR"),""), "")</f>
        <v/>
      </c>
      <c r="AJ270" s="3" t="str">
        <f>IF($A270="ADD",IF(NOT(ISBLANK(AI270)),_xlfn.XLOOKUP(AI270,ud_management_type[lookupValue],ud_management_type[lookupKey],"ERROR"),""), "")</f>
        <v/>
      </c>
      <c r="AK270" s="7"/>
      <c r="AM270" s="3" t="str">
        <f>IF($A270="ADD",IF(NOT(ISBLANK(AL270)),_xlfn.XLOOKUP(AL270,ud_condition[lookupValue],ud_condition[lookupKey],"ERROR"),""), "")</f>
        <v/>
      </c>
      <c r="AO270" s="3" t="str">
        <f>IF($A270="ADD",IF(NOT(ISBLANK(AN270)),_xlfn.XLOOKUP(AN270,ud_condtion_target[lookupValue],ud_condtion_target[lookupKey],"ERROR"),""), "")</f>
        <v/>
      </c>
      <c r="AQ270" s="3" t="str">
        <f>IF($A270="ADD",IF(NOT(ISBLANK(AP270)),_xlfn.XLOOKUP(AP270,ud_condition[lookupValue],ud_condition[lookupKey],"ERROR"),""), "")</f>
        <v/>
      </c>
      <c r="AS270" s="3" t="str">
        <f>IF($A270="ADD",IF(NOT(ISBLANK(AR270)),_xlfn.XLOOKUP(AR270,ud_monitoring_participant[lookupValue],ud_monitoring_participant[lookupKey],"ERROR"),""), "")</f>
        <v/>
      </c>
      <c r="AW270" s="3" t="str">
        <f>IF($A270="ADD",IF(NOT(ISBLANK(AV270)),_xlfn.XLOOKUP(AV270,ud_biodiversity_risk_note[lookupValue],ud_biodiversity_risk_note[lookupKey],"ERROR"),""), "")</f>
        <v/>
      </c>
      <c r="AZ270" s="3" t="str">
        <f>IF($A270="ADD",IF(NOT(ISBLANK(AY270)),_xlfn.XLOOKUP(AY270,ud_pest_animal_management[lookupValue],ud_pest_animal_management[lookupKey],"ERROR"),""), "")</f>
        <v/>
      </c>
      <c r="BA270" s="8"/>
      <c r="BB270" s="4" t="str">
        <f t="shared" ca="1" si="27"/>
        <v/>
      </c>
      <c r="BD270" s="3" t="str">
        <f>IF($A270="ADD",IF(NOT(ISBLANK(BC270)),_xlfn.XLOOKUP(BC270,ud_managed_by[lookupValue],ud_managed_by[lookupKey],"ERROR"),""), "")</f>
        <v/>
      </c>
      <c r="BE270" s="9"/>
      <c r="BF270" s="3" t="str">
        <f t="shared" si="28"/>
        <v/>
      </c>
      <c r="BG270" s="3" t="str">
        <f>IF($A270="","",IF((AND($A270="ADD",OR(BF270="",BF270="Excellent"))),"1",(_xlfn.XLOOKUP(BF270,condition[lookupValue],condition[lookupKey],""))))</f>
        <v/>
      </c>
      <c r="BH270" s="8" t="str">
        <f t="shared" si="29"/>
        <v/>
      </c>
      <c r="BI270" s="7"/>
    </row>
    <row r="271" spans="2:6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24"/>
        <v/>
      </c>
      <c r="O271" s="4"/>
      <c r="Q271" s="3" t="str">
        <f>IF($A271="ADD",IF(NOT(ISBLANK(P271)),_xlfn.XLOOKUP(P271,len_adjust_rsn[lookupValue],len_adjust_rsn[lookupKey],"ERROR"),""), "")</f>
        <v/>
      </c>
      <c r="R271" s="6" t="str">
        <f t="shared" si="25"/>
        <v/>
      </c>
      <c r="S271" s="6"/>
      <c r="T271" s="6" t="str">
        <f t="shared" si="26"/>
        <v/>
      </c>
      <c r="U271" s="7"/>
      <c r="V271" s="7"/>
      <c r="X271" s="3" t="str">
        <f>IF($A271="ADD",IF(NOT(ISBLANK(W271)),_xlfn.XLOOKUP(W271,ud_buffer_type[lookupValue],ud_buffer_type[lookupKey],"ERROR"),""), "")</f>
        <v/>
      </c>
      <c r="Z271" s="3" t="str">
        <f>IF($A271="ADD",IF(NOT(ISBLANK(Y271)),_xlfn.XLOOKUP(Y271,ud_biodiversity_site_type[lookupValue],ud_biodiversity_site_type[lookupKey],"ERROR"),""), "")</f>
        <v/>
      </c>
      <c r="AB271" s="3" t="str">
        <f>IF($A271="ADD",IF(NOT(ISBLANK(AA271)),_xlfn.XLOOKUP(AA271,ud_vegetation[lookupValue],ud_vegetation[lookupKey],"ERROR"),""), "")</f>
        <v/>
      </c>
      <c r="AD271" s="3" t="str">
        <f>IF($A271="ADD",IF(NOT(ISBLANK(AC271)),_xlfn.XLOOKUP(AC271,ud_area_function[lookupValue],ud_area_function[lookupKey],"ERROR"),""), "")</f>
        <v/>
      </c>
      <c r="AF271" s="3" t="str">
        <f>IF($A271="ADD",IF(NOT(ISBLANK(AE271)),_xlfn.XLOOKUP(AE271,ud_area_function[lookupValue],ud_area_function[lookupKey],"ERROR"),""), "")</f>
        <v/>
      </c>
      <c r="AH271" s="3" t="str">
        <f>IF($A271="ADD",IF(NOT(ISBLANK(AG271)),_xlfn.XLOOKUP(AG271,ud_management_objective[lookupValue],ud_management_objective[lookupKey],"ERROR"),""), "")</f>
        <v/>
      </c>
      <c r="AJ271" s="3" t="str">
        <f>IF($A271="ADD",IF(NOT(ISBLANK(AI271)),_xlfn.XLOOKUP(AI271,ud_management_type[lookupValue],ud_management_type[lookupKey],"ERROR"),""), "")</f>
        <v/>
      </c>
      <c r="AK271" s="7"/>
      <c r="AM271" s="3" t="str">
        <f>IF($A271="ADD",IF(NOT(ISBLANK(AL271)),_xlfn.XLOOKUP(AL271,ud_condition[lookupValue],ud_condition[lookupKey],"ERROR"),""), "")</f>
        <v/>
      </c>
      <c r="AO271" s="3" t="str">
        <f>IF($A271="ADD",IF(NOT(ISBLANK(AN271)),_xlfn.XLOOKUP(AN271,ud_condtion_target[lookupValue],ud_condtion_target[lookupKey],"ERROR"),""), "")</f>
        <v/>
      </c>
      <c r="AQ271" s="3" t="str">
        <f>IF($A271="ADD",IF(NOT(ISBLANK(AP271)),_xlfn.XLOOKUP(AP271,ud_condition[lookupValue],ud_condition[lookupKey],"ERROR"),""), "")</f>
        <v/>
      </c>
      <c r="AS271" s="3" t="str">
        <f>IF($A271="ADD",IF(NOT(ISBLANK(AR271)),_xlfn.XLOOKUP(AR271,ud_monitoring_participant[lookupValue],ud_monitoring_participant[lookupKey],"ERROR"),""), "")</f>
        <v/>
      </c>
      <c r="AW271" s="3" t="str">
        <f>IF($A271="ADD",IF(NOT(ISBLANK(AV271)),_xlfn.XLOOKUP(AV271,ud_biodiversity_risk_note[lookupValue],ud_biodiversity_risk_note[lookupKey],"ERROR"),""), "")</f>
        <v/>
      </c>
      <c r="AZ271" s="3" t="str">
        <f>IF($A271="ADD",IF(NOT(ISBLANK(AY271)),_xlfn.XLOOKUP(AY271,ud_pest_animal_management[lookupValue],ud_pest_animal_management[lookupKey],"ERROR"),""), "")</f>
        <v/>
      </c>
      <c r="BA271" s="8"/>
      <c r="BB271" s="4" t="str">
        <f t="shared" ca="1" si="27"/>
        <v/>
      </c>
      <c r="BD271" s="3" t="str">
        <f>IF($A271="ADD",IF(NOT(ISBLANK(BC271)),_xlfn.XLOOKUP(BC271,ud_managed_by[lookupValue],ud_managed_by[lookupKey],"ERROR"),""), "")</f>
        <v/>
      </c>
      <c r="BE271" s="9"/>
      <c r="BF271" s="3" t="str">
        <f t="shared" si="28"/>
        <v/>
      </c>
      <c r="BG271" s="3" t="str">
        <f>IF($A271="","",IF((AND($A271="ADD",OR(BF271="",BF271="Excellent"))),"1",(_xlfn.XLOOKUP(BF271,condition[lookupValue],condition[lookupKey],""))))</f>
        <v/>
      </c>
      <c r="BH271" s="8" t="str">
        <f t="shared" si="29"/>
        <v/>
      </c>
      <c r="BI271" s="7"/>
    </row>
    <row r="272" spans="2:6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24"/>
        <v/>
      </c>
      <c r="O272" s="4"/>
      <c r="Q272" s="3" t="str">
        <f>IF($A272="ADD",IF(NOT(ISBLANK(P272)),_xlfn.XLOOKUP(P272,len_adjust_rsn[lookupValue],len_adjust_rsn[lookupKey],"ERROR"),""), "")</f>
        <v/>
      </c>
      <c r="R272" s="6" t="str">
        <f t="shared" si="25"/>
        <v/>
      </c>
      <c r="S272" s="6"/>
      <c r="T272" s="6" t="str">
        <f t="shared" si="26"/>
        <v/>
      </c>
      <c r="U272" s="7"/>
      <c r="V272" s="7"/>
      <c r="X272" s="3" t="str">
        <f>IF($A272="ADD",IF(NOT(ISBLANK(W272)),_xlfn.XLOOKUP(W272,ud_buffer_type[lookupValue],ud_buffer_type[lookupKey],"ERROR"),""), "")</f>
        <v/>
      </c>
      <c r="Z272" s="3" t="str">
        <f>IF($A272="ADD",IF(NOT(ISBLANK(Y272)),_xlfn.XLOOKUP(Y272,ud_biodiversity_site_type[lookupValue],ud_biodiversity_site_type[lookupKey],"ERROR"),""), "")</f>
        <v/>
      </c>
      <c r="AB272" s="3" t="str">
        <f>IF($A272="ADD",IF(NOT(ISBLANK(AA272)),_xlfn.XLOOKUP(AA272,ud_vegetation[lookupValue],ud_vegetation[lookupKey],"ERROR"),""), "")</f>
        <v/>
      </c>
      <c r="AD272" s="3" t="str">
        <f>IF($A272="ADD",IF(NOT(ISBLANK(AC272)),_xlfn.XLOOKUP(AC272,ud_area_function[lookupValue],ud_area_function[lookupKey],"ERROR"),""), "")</f>
        <v/>
      </c>
      <c r="AF272" s="3" t="str">
        <f>IF($A272="ADD",IF(NOT(ISBLANK(AE272)),_xlfn.XLOOKUP(AE272,ud_area_function[lookupValue],ud_area_function[lookupKey],"ERROR"),""), "")</f>
        <v/>
      </c>
      <c r="AH272" s="3" t="str">
        <f>IF($A272="ADD",IF(NOT(ISBLANK(AG272)),_xlfn.XLOOKUP(AG272,ud_management_objective[lookupValue],ud_management_objective[lookupKey],"ERROR"),""), "")</f>
        <v/>
      </c>
      <c r="AJ272" s="3" t="str">
        <f>IF($A272="ADD",IF(NOT(ISBLANK(AI272)),_xlfn.XLOOKUP(AI272,ud_management_type[lookupValue],ud_management_type[lookupKey],"ERROR"),""), "")</f>
        <v/>
      </c>
      <c r="AK272" s="7"/>
      <c r="AM272" s="3" t="str">
        <f>IF($A272="ADD",IF(NOT(ISBLANK(AL272)),_xlfn.XLOOKUP(AL272,ud_condition[lookupValue],ud_condition[lookupKey],"ERROR"),""), "")</f>
        <v/>
      </c>
      <c r="AO272" s="3" t="str">
        <f>IF($A272="ADD",IF(NOT(ISBLANK(AN272)),_xlfn.XLOOKUP(AN272,ud_condtion_target[lookupValue],ud_condtion_target[lookupKey],"ERROR"),""), "")</f>
        <v/>
      </c>
      <c r="AQ272" s="3" t="str">
        <f>IF($A272="ADD",IF(NOT(ISBLANK(AP272)),_xlfn.XLOOKUP(AP272,ud_condition[lookupValue],ud_condition[lookupKey],"ERROR"),""), "")</f>
        <v/>
      </c>
      <c r="AS272" s="3" t="str">
        <f>IF($A272="ADD",IF(NOT(ISBLANK(AR272)),_xlfn.XLOOKUP(AR272,ud_monitoring_participant[lookupValue],ud_monitoring_participant[lookupKey],"ERROR"),""), "")</f>
        <v/>
      </c>
      <c r="AW272" s="3" t="str">
        <f>IF($A272="ADD",IF(NOT(ISBLANK(AV272)),_xlfn.XLOOKUP(AV272,ud_biodiversity_risk_note[lookupValue],ud_biodiversity_risk_note[lookupKey],"ERROR"),""), "")</f>
        <v/>
      </c>
      <c r="AZ272" s="3" t="str">
        <f>IF($A272="ADD",IF(NOT(ISBLANK(AY272)),_xlfn.XLOOKUP(AY272,ud_pest_animal_management[lookupValue],ud_pest_animal_management[lookupKey],"ERROR"),""), "")</f>
        <v/>
      </c>
      <c r="BA272" s="8"/>
      <c r="BB272" s="4" t="str">
        <f t="shared" ca="1" si="27"/>
        <v/>
      </c>
      <c r="BD272" s="3" t="str">
        <f>IF($A272="ADD",IF(NOT(ISBLANK(BC272)),_xlfn.XLOOKUP(BC272,ud_managed_by[lookupValue],ud_managed_by[lookupKey],"ERROR"),""), "")</f>
        <v/>
      </c>
      <c r="BE272" s="9"/>
      <c r="BF272" s="3" t="str">
        <f t="shared" si="28"/>
        <v/>
      </c>
      <c r="BG272" s="3" t="str">
        <f>IF($A272="","",IF((AND($A272="ADD",OR(BF272="",BF272="Excellent"))),"1",(_xlfn.XLOOKUP(BF272,condition[lookupValue],condition[lookupKey],""))))</f>
        <v/>
      </c>
      <c r="BH272" s="8" t="str">
        <f t="shared" si="29"/>
        <v/>
      </c>
      <c r="BI272" s="7"/>
    </row>
    <row r="273" spans="2:6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24"/>
        <v/>
      </c>
      <c r="O273" s="4"/>
      <c r="Q273" s="3" t="str">
        <f>IF($A273="ADD",IF(NOT(ISBLANK(P273)),_xlfn.XLOOKUP(P273,len_adjust_rsn[lookupValue],len_adjust_rsn[lookupKey],"ERROR"),""), "")</f>
        <v/>
      </c>
      <c r="R273" s="6" t="str">
        <f t="shared" si="25"/>
        <v/>
      </c>
      <c r="S273" s="6"/>
      <c r="T273" s="6" t="str">
        <f t="shared" si="26"/>
        <v/>
      </c>
      <c r="U273" s="7"/>
      <c r="V273" s="7"/>
      <c r="X273" s="3" t="str">
        <f>IF($A273="ADD",IF(NOT(ISBLANK(W273)),_xlfn.XLOOKUP(W273,ud_buffer_type[lookupValue],ud_buffer_type[lookupKey],"ERROR"),""), "")</f>
        <v/>
      </c>
      <c r="Z273" s="3" t="str">
        <f>IF($A273="ADD",IF(NOT(ISBLANK(Y273)),_xlfn.XLOOKUP(Y273,ud_biodiversity_site_type[lookupValue],ud_biodiversity_site_type[lookupKey],"ERROR"),""), "")</f>
        <v/>
      </c>
      <c r="AB273" s="3" t="str">
        <f>IF($A273="ADD",IF(NOT(ISBLANK(AA273)),_xlfn.XLOOKUP(AA273,ud_vegetation[lookupValue],ud_vegetation[lookupKey],"ERROR"),""), "")</f>
        <v/>
      </c>
      <c r="AD273" s="3" t="str">
        <f>IF($A273="ADD",IF(NOT(ISBLANK(AC273)),_xlfn.XLOOKUP(AC273,ud_area_function[lookupValue],ud_area_function[lookupKey],"ERROR"),""), "")</f>
        <v/>
      </c>
      <c r="AF273" s="3" t="str">
        <f>IF($A273="ADD",IF(NOT(ISBLANK(AE273)),_xlfn.XLOOKUP(AE273,ud_area_function[lookupValue],ud_area_function[lookupKey],"ERROR"),""), "")</f>
        <v/>
      </c>
      <c r="AH273" s="3" t="str">
        <f>IF($A273="ADD",IF(NOT(ISBLANK(AG273)),_xlfn.XLOOKUP(AG273,ud_management_objective[lookupValue],ud_management_objective[lookupKey],"ERROR"),""), "")</f>
        <v/>
      </c>
      <c r="AJ273" s="3" t="str">
        <f>IF($A273="ADD",IF(NOT(ISBLANK(AI273)),_xlfn.XLOOKUP(AI273,ud_management_type[lookupValue],ud_management_type[lookupKey],"ERROR"),""), "")</f>
        <v/>
      </c>
      <c r="AK273" s="7"/>
      <c r="AM273" s="3" t="str">
        <f>IF($A273="ADD",IF(NOT(ISBLANK(AL273)),_xlfn.XLOOKUP(AL273,ud_condition[lookupValue],ud_condition[lookupKey],"ERROR"),""), "")</f>
        <v/>
      </c>
      <c r="AO273" s="3" t="str">
        <f>IF($A273="ADD",IF(NOT(ISBLANK(AN273)),_xlfn.XLOOKUP(AN273,ud_condtion_target[lookupValue],ud_condtion_target[lookupKey],"ERROR"),""), "")</f>
        <v/>
      </c>
      <c r="AQ273" s="3" t="str">
        <f>IF($A273="ADD",IF(NOT(ISBLANK(AP273)),_xlfn.XLOOKUP(AP273,ud_condition[lookupValue],ud_condition[lookupKey],"ERROR"),""), "")</f>
        <v/>
      </c>
      <c r="AS273" s="3" t="str">
        <f>IF($A273="ADD",IF(NOT(ISBLANK(AR273)),_xlfn.XLOOKUP(AR273,ud_monitoring_participant[lookupValue],ud_monitoring_participant[lookupKey],"ERROR"),""), "")</f>
        <v/>
      </c>
      <c r="AW273" s="3" t="str">
        <f>IF($A273="ADD",IF(NOT(ISBLANK(AV273)),_xlfn.XLOOKUP(AV273,ud_biodiversity_risk_note[lookupValue],ud_biodiversity_risk_note[lookupKey],"ERROR"),""), "")</f>
        <v/>
      </c>
      <c r="AZ273" s="3" t="str">
        <f>IF($A273="ADD",IF(NOT(ISBLANK(AY273)),_xlfn.XLOOKUP(AY273,ud_pest_animal_management[lookupValue],ud_pest_animal_management[lookupKey],"ERROR"),""), "")</f>
        <v/>
      </c>
      <c r="BA273" s="8"/>
      <c r="BB273" s="4" t="str">
        <f t="shared" ca="1" si="27"/>
        <v/>
      </c>
      <c r="BD273" s="3" t="str">
        <f>IF($A273="ADD",IF(NOT(ISBLANK(BC273)),_xlfn.XLOOKUP(BC273,ud_managed_by[lookupValue],ud_managed_by[lookupKey],"ERROR"),""), "")</f>
        <v/>
      </c>
      <c r="BE273" s="9"/>
      <c r="BF273" s="3" t="str">
        <f t="shared" si="28"/>
        <v/>
      </c>
      <c r="BG273" s="3" t="str">
        <f>IF($A273="","",IF((AND($A273="ADD",OR(BF273="",BF273="Excellent"))),"1",(_xlfn.XLOOKUP(BF273,condition[lookupValue],condition[lookupKey],""))))</f>
        <v/>
      </c>
      <c r="BH273" s="8" t="str">
        <f t="shared" si="29"/>
        <v/>
      </c>
      <c r="BI273" s="7"/>
    </row>
    <row r="274" spans="2:6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24"/>
        <v/>
      </c>
      <c r="O274" s="4"/>
      <c r="Q274" s="3" t="str">
        <f>IF($A274="ADD",IF(NOT(ISBLANK(P274)),_xlfn.XLOOKUP(P274,len_adjust_rsn[lookupValue],len_adjust_rsn[lookupKey],"ERROR"),""), "")</f>
        <v/>
      </c>
      <c r="R274" s="6" t="str">
        <f t="shared" si="25"/>
        <v/>
      </c>
      <c r="S274" s="6"/>
      <c r="T274" s="6" t="str">
        <f t="shared" si="26"/>
        <v/>
      </c>
      <c r="U274" s="7"/>
      <c r="V274" s="7"/>
      <c r="X274" s="3" t="str">
        <f>IF($A274="ADD",IF(NOT(ISBLANK(W274)),_xlfn.XLOOKUP(W274,ud_buffer_type[lookupValue],ud_buffer_type[lookupKey],"ERROR"),""), "")</f>
        <v/>
      </c>
      <c r="Z274" s="3" t="str">
        <f>IF($A274="ADD",IF(NOT(ISBLANK(Y274)),_xlfn.XLOOKUP(Y274,ud_biodiversity_site_type[lookupValue],ud_biodiversity_site_type[lookupKey],"ERROR"),""), "")</f>
        <v/>
      </c>
      <c r="AB274" s="3" t="str">
        <f>IF($A274="ADD",IF(NOT(ISBLANK(AA274)),_xlfn.XLOOKUP(AA274,ud_vegetation[lookupValue],ud_vegetation[lookupKey],"ERROR"),""), "")</f>
        <v/>
      </c>
      <c r="AD274" s="3" t="str">
        <f>IF($A274="ADD",IF(NOT(ISBLANK(AC274)),_xlfn.XLOOKUP(AC274,ud_area_function[lookupValue],ud_area_function[lookupKey],"ERROR"),""), "")</f>
        <v/>
      </c>
      <c r="AF274" s="3" t="str">
        <f>IF($A274="ADD",IF(NOT(ISBLANK(AE274)),_xlfn.XLOOKUP(AE274,ud_area_function[lookupValue],ud_area_function[lookupKey],"ERROR"),""), "")</f>
        <v/>
      </c>
      <c r="AH274" s="3" t="str">
        <f>IF($A274="ADD",IF(NOT(ISBLANK(AG274)),_xlfn.XLOOKUP(AG274,ud_management_objective[lookupValue],ud_management_objective[lookupKey],"ERROR"),""), "")</f>
        <v/>
      </c>
      <c r="AJ274" s="3" t="str">
        <f>IF($A274="ADD",IF(NOT(ISBLANK(AI274)),_xlfn.XLOOKUP(AI274,ud_management_type[lookupValue],ud_management_type[lookupKey],"ERROR"),""), "")</f>
        <v/>
      </c>
      <c r="AK274" s="7"/>
      <c r="AM274" s="3" t="str">
        <f>IF($A274="ADD",IF(NOT(ISBLANK(AL274)),_xlfn.XLOOKUP(AL274,ud_condition[lookupValue],ud_condition[lookupKey],"ERROR"),""), "")</f>
        <v/>
      </c>
      <c r="AO274" s="3" t="str">
        <f>IF($A274="ADD",IF(NOT(ISBLANK(AN274)),_xlfn.XLOOKUP(AN274,ud_condtion_target[lookupValue],ud_condtion_target[lookupKey],"ERROR"),""), "")</f>
        <v/>
      </c>
      <c r="AQ274" s="3" t="str">
        <f>IF($A274="ADD",IF(NOT(ISBLANK(AP274)),_xlfn.XLOOKUP(AP274,ud_condition[lookupValue],ud_condition[lookupKey],"ERROR"),""), "")</f>
        <v/>
      </c>
      <c r="AS274" s="3" t="str">
        <f>IF($A274="ADD",IF(NOT(ISBLANK(AR274)),_xlfn.XLOOKUP(AR274,ud_monitoring_participant[lookupValue],ud_monitoring_participant[lookupKey],"ERROR"),""), "")</f>
        <v/>
      </c>
      <c r="AW274" s="3" t="str">
        <f>IF($A274="ADD",IF(NOT(ISBLANK(AV274)),_xlfn.XLOOKUP(AV274,ud_biodiversity_risk_note[lookupValue],ud_biodiversity_risk_note[lookupKey],"ERROR"),""), "")</f>
        <v/>
      </c>
      <c r="AZ274" s="3" t="str">
        <f>IF($A274="ADD",IF(NOT(ISBLANK(AY274)),_xlfn.XLOOKUP(AY274,ud_pest_animal_management[lookupValue],ud_pest_animal_management[lookupKey],"ERROR"),""), "")</f>
        <v/>
      </c>
      <c r="BA274" s="8"/>
      <c r="BB274" s="4" t="str">
        <f t="shared" ca="1" si="27"/>
        <v/>
      </c>
      <c r="BD274" s="3" t="str">
        <f>IF($A274="ADD",IF(NOT(ISBLANK(BC274)),_xlfn.XLOOKUP(BC274,ud_managed_by[lookupValue],ud_managed_by[lookupKey],"ERROR"),""), "")</f>
        <v/>
      </c>
      <c r="BE274" s="9"/>
      <c r="BF274" s="3" t="str">
        <f t="shared" si="28"/>
        <v/>
      </c>
      <c r="BG274" s="3" t="str">
        <f>IF($A274="","",IF((AND($A274="ADD",OR(BF274="",BF274="Excellent"))),"1",(_xlfn.XLOOKUP(BF274,condition[lookupValue],condition[lookupKey],""))))</f>
        <v/>
      </c>
      <c r="BH274" s="8" t="str">
        <f t="shared" si="29"/>
        <v/>
      </c>
      <c r="BI274" s="7"/>
    </row>
    <row r="275" spans="2:6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24"/>
        <v/>
      </c>
      <c r="O275" s="4"/>
      <c r="Q275" s="3" t="str">
        <f>IF($A275="ADD",IF(NOT(ISBLANK(P275)),_xlfn.XLOOKUP(P275,len_adjust_rsn[lookupValue],len_adjust_rsn[lookupKey],"ERROR"),""), "")</f>
        <v/>
      </c>
      <c r="R275" s="6" t="str">
        <f t="shared" si="25"/>
        <v/>
      </c>
      <c r="S275" s="6"/>
      <c r="T275" s="6" t="str">
        <f t="shared" si="26"/>
        <v/>
      </c>
      <c r="U275" s="7"/>
      <c r="V275" s="7"/>
      <c r="X275" s="3" t="str">
        <f>IF($A275="ADD",IF(NOT(ISBLANK(W275)),_xlfn.XLOOKUP(W275,ud_buffer_type[lookupValue],ud_buffer_type[lookupKey],"ERROR"),""), "")</f>
        <v/>
      </c>
      <c r="Z275" s="3" t="str">
        <f>IF($A275="ADD",IF(NOT(ISBLANK(Y275)),_xlfn.XLOOKUP(Y275,ud_biodiversity_site_type[lookupValue],ud_biodiversity_site_type[lookupKey],"ERROR"),""), "")</f>
        <v/>
      </c>
      <c r="AB275" s="3" t="str">
        <f>IF($A275="ADD",IF(NOT(ISBLANK(AA275)),_xlfn.XLOOKUP(AA275,ud_vegetation[lookupValue],ud_vegetation[lookupKey],"ERROR"),""), "")</f>
        <v/>
      </c>
      <c r="AD275" s="3" t="str">
        <f>IF($A275="ADD",IF(NOT(ISBLANK(AC275)),_xlfn.XLOOKUP(AC275,ud_area_function[lookupValue],ud_area_function[lookupKey],"ERROR"),""), "")</f>
        <v/>
      </c>
      <c r="AF275" s="3" t="str">
        <f>IF($A275="ADD",IF(NOT(ISBLANK(AE275)),_xlfn.XLOOKUP(AE275,ud_area_function[lookupValue],ud_area_function[lookupKey],"ERROR"),""), "")</f>
        <v/>
      </c>
      <c r="AH275" s="3" t="str">
        <f>IF($A275="ADD",IF(NOT(ISBLANK(AG275)),_xlfn.XLOOKUP(AG275,ud_management_objective[lookupValue],ud_management_objective[lookupKey],"ERROR"),""), "")</f>
        <v/>
      </c>
      <c r="AJ275" s="3" t="str">
        <f>IF($A275="ADD",IF(NOT(ISBLANK(AI275)),_xlfn.XLOOKUP(AI275,ud_management_type[lookupValue],ud_management_type[lookupKey],"ERROR"),""), "")</f>
        <v/>
      </c>
      <c r="AK275" s="7"/>
      <c r="AM275" s="3" t="str">
        <f>IF($A275="ADD",IF(NOT(ISBLANK(AL275)),_xlfn.XLOOKUP(AL275,ud_condition[lookupValue],ud_condition[lookupKey],"ERROR"),""), "")</f>
        <v/>
      </c>
      <c r="AO275" s="3" t="str">
        <f>IF($A275="ADD",IF(NOT(ISBLANK(AN275)),_xlfn.XLOOKUP(AN275,ud_condtion_target[lookupValue],ud_condtion_target[lookupKey],"ERROR"),""), "")</f>
        <v/>
      </c>
      <c r="AQ275" s="3" t="str">
        <f>IF($A275="ADD",IF(NOT(ISBLANK(AP275)),_xlfn.XLOOKUP(AP275,ud_condition[lookupValue],ud_condition[lookupKey],"ERROR"),""), "")</f>
        <v/>
      </c>
      <c r="AS275" s="3" t="str">
        <f>IF($A275="ADD",IF(NOT(ISBLANK(AR275)),_xlfn.XLOOKUP(AR275,ud_monitoring_participant[lookupValue],ud_monitoring_participant[lookupKey],"ERROR"),""), "")</f>
        <v/>
      </c>
      <c r="AW275" s="3" t="str">
        <f>IF($A275="ADD",IF(NOT(ISBLANK(AV275)),_xlfn.XLOOKUP(AV275,ud_biodiversity_risk_note[lookupValue],ud_biodiversity_risk_note[lookupKey],"ERROR"),""), "")</f>
        <v/>
      </c>
      <c r="AZ275" s="3" t="str">
        <f>IF($A275="ADD",IF(NOT(ISBLANK(AY275)),_xlfn.XLOOKUP(AY275,ud_pest_animal_management[lookupValue],ud_pest_animal_management[lookupKey],"ERROR"),""), "")</f>
        <v/>
      </c>
      <c r="BA275" s="8"/>
      <c r="BB275" s="4" t="str">
        <f t="shared" ca="1" si="27"/>
        <v/>
      </c>
      <c r="BD275" s="3" t="str">
        <f>IF($A275="ADD",IF(NOT(ISBLANK(BC275)),_xlfn.XLOOKUP(BC275,ud_managed_by[lookupValue],ud_managed_by[lookupKey],"ERROR"),""), "")</f>
        <v/>
      </c>
      <c r="BE275" s="9"/>
      <c r="BF275" s="3" t="str">
        <f t="shared" si="28"/>
        <v/>
      </c>
      <c r="BG275" s="3" t="str">
        <f>IF($A275="","",IF((AND($A275="ADD",OR(BF275="",BF275="Excellent"))),"1",(_xlfn.XLOOKUP(BF275,condition[lookupValue],condition[lookupKey],""))))</f>
        <v/>
      </c>
      <c r="BH275" s="8" t="str">
        <f t="shared" si="29"/>
        <v/>
      </c>
      <c r="BI275" s="7"/>
    </row>
    <row r="276" spans="2:6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24"/>
        <v/>
      </c>
      <c r="O276" s="4"/>
      <c r="Q276" s="3" t="str">
        <f>IF($A276="ADD",IF(NOT(ISBLANK(P276)),_xlfn.XLOOKUP(P276,len_adjust_rsn[lookupValue],len_adjust_rsn[lookupKey],"ERROR"),""), "")</f>
        <v/>
      </c>
      <c r="R276" s="6" t="str">
        <f t="shared" si="25"/>
        <v/>
      </c>
      <c r="S276" s="6"/>
      <c r="T276" s="6" t="str">
        <f t="shared" si="26"/>
        <v/>
      </c>
      <c r="U276" s="7"/>
      <c r="V276" s="7"/>
      <c r="X276" s="3" t="str">
        <f>IF($A276="ADD",IF(NOT(ISBLANK(W276)),_xlfn.XLOOKUP(W276,ud_buffer_type[lookupValue],ud_buffer_type[lookupKey],"ERROR"),""), "")</f>
        <v/>
      </c>
      <c r="Z276" s="3" t="str">
        <f>IF($A276="ADD",IF(NOT(ISBLANK(Y276)),_xlfn.XLOOKUP(Y276,ud_biodiversity_site_type[lookupValue],ud_biodiversity_site_type[lookupKey],"ERROR"),""), "")</f>
        <v/>
      </c>
      <c r="AB276" s="3" t="str">
        <f>IF($A276="ADD",IF(NOT(ISBLANK(AA276)),_xlfn.XLOOKUP(AA276,ud_vegetation[lookupValue],ud_vegetation[lookupKey],"ERROR"),""), "")</f>
        <v/>
      </c>
      <c r="AD276" s="3" t="str">
        <f>IF($A276="ADD",IF(NOT(ISBLANK(AC276)),_xlfn.XLOOKUP(AC276,ud_area_function[lookupValue],ud_area_function[lookupKey],"ERROR"),""), "")</f>
        <v/>
      </c>
      <c r="AF276" s="3" t="str">
        <f>IF($A276="ADD",IF(NOT(ISBLANK(AE276)),_xlfn.XLOOKUP(AE276,ud_area_function[lookupValue],ud_area_function[lookupKey],"ERROR"),""), "")</f>
        <v/>
      </c>
      <c r="AH276" s="3" t="str">
        <f>IF($A276="ADD",IF(NOT(ISBLANK(AG276)),_xlfn.XLOOKUP(AG276,ud_management_objective[lookupValue],ud_management_objective[lookupKey],"ERROR"),""), "")</f>
        <v/>
      </c>
      <c r="AJ276" s="3" t="str">
        <f>IF($A276="ADD",IF(NOT(ISBLANK(AI276)),_xlfn.XLOOKUP(AI276,ud_management_type[lookupValue],ud_management_type[lookupKey],"ERROR"),""), "")</f>
        <v/>
      </c>
      <c r="AK276" s="7"/>
      <c r="AM276" s="3" t="str">
        <f>IF($A276="ADD",IF(NOT(ISBLANK(AL276)),_xlfn.XLOOKUP(AL276,ud_condition[lookupValue],ud_condition[lookupKey],"ERROR"),""), "")</f>
        <v/>
      </c>
      <c r="AO276" s="3" t="str">
        <f>IF($A276="ADD",IF(NOT(ISBLANK(AN276)),_xlfn.XLOOKUP(AN276,ud_condtion_target[lookupValue],ud_condtion_target[lookupKey],"ERROR"),""), "")</f>
        <v/>
      </c>
      <c r="AQ276" s="3" t="str">
        <f>IF($A276="ADD",IF(NOT(ISBLANK(AP276)),_xlfn.XLOOKUP(AP276,ud_condition[lookupValue],ud_condition[lookupKey],"ERROR"),""), "")</f>
        <v/>
      </c>
      <c r="AS276" s="3" t="str">
        <f>IF($A276="ADD",IF(NOT(ISBLANK(AR276)),_xlfn.XLOOKUP(AR276,ud_monitoring_participant[lookupValue],ud_monitoring_participant[lookupKey],"ERROR"),""), "")</f>
        <v/>
      </c>
      <c r="AW276" s="3" t="str">
        <f>IF($A276="ADD",IF(NOT(ISBLANK(AV276)),_xlfn.XLOOKUP(AV276,ud_biodiversity_risk_note[lookupValue],ud_biodiversity_risk_note[lookupKey],"ERROR"),""), "")</f>
        <v/>
      </c>
      <c r="AZ276" s="3" t="str">
        <f>IF($A276="ADD",IF(NOT(ISBLANK(AY276)),_xlfn.XLOOKUP(AY276,ud_pest_animal_management[lookupValue],ud_pest_animal_management[lookupKey],"ERROR"),""), "")</f>
        <v/>
      </c>
      <c r="BA276" s="8"/>
      <c r="BB276" s="4" t="str">
        <f t="shared" ca="1" si="27"/>
        <v/>
      </c>
      <c r="BD276" s="3" t="str">
        <f>IF($A276="ADD",IF(NOT(ISBLANK(BC276)),_xlfn.XLOOKUP(BC276,ud_managed_by[lookupValue],ud_managed_by[lookupKey],"ERROR"),""), "")</f>
        <v/>
      </c>
      <c r="BE276" s="9"/>
      <c r="BF276" s="3" t="str">
        <f t="shared" si="28"/>
        <v/>
      </c>
      <c r="BG276" s="3" t="str">
        <f>IF($A276="","",IF((AND($A276="ADD",OR(BF276="",BF276="Excellent"))),"1",(_xlfn.XLOOKUP(BF276,condition[lookupValue],condition[lookupKey],""))))</f>
        <v/>
      </c>
      <c r="BH276" s="8" t="str">
        <f t="shared" si="29"/>
        <v/>
      </c>
      <c r="BI276" s="7"/>
    </row>
    <row r="277" spans="2:6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24"/>
        <v/>
      </c>
      <c r="O277" s="4"/>
      <c r="Q277" s="3" t="str">
        <f>IF($A277="ADD",IF(NOT(ISBLANK(P277)),_xlfn.XLOOKUP(P277,len_adjust_rsn[lookupValue],len_adjust_rsn[lookupKey],"ERROR"),""), "")</f>
        <v/>
      </c>
      <c r="R277" s="6" t="str">
        <f t="shared" si="25"/>
        <v/>
      </c>
      <c r="S277" s="6"/>
      <c r="T277" s="6" t="str">
        <f t="shared" si="26"/>
        <v/>
      </c>
      <c r="U277" s="7"/>
      <c r="V277" s="7"/>
      <c r="X277" s="3" t="str">
        <f>IF($A277="ADD",IF(NOT(ISBLANK(W277)),_xlfn.XLOOKUP(W277,ud_buffer_type[lookupValue],ud_buffer_type[lookupKey],"ERROR"),""), "")</f>
        <v/>
      </c>
      <c r="Z277" s="3" t="str">
        <f>IF($A277="ADD",IF(NOT(ISBLANK(Y277)),_xlfn.XLOOKUP(Y277,ud_biodiversity_site_type[lookupValue],ud_biodiversity_site_type[lookupKey],"ERROR"),""), "")</f>
        <v/>
      </c>
      <c r="AB277" s="3" t="str">
        <f>IF($A277="ADD",IF(NOT(ISBLANK(AA277)),_xlfn.XLOOKUP(AA277,ud_vegetation[lookupValue],ud_vegetation[lookupKey],"ERROR"),""), "")</f>
        <v/>
      </c>
      <c r="AD277" s="3" t="str">
        <f>IF($A277="ADD",IF(NOT(ISBLANK(AC277)),_xlfn.XLOOKUP(AC277,ud_area_function[lookupValue],ud_area_function[lookupKey],"ERROR"),""), "")</f>
        <v/>
      </c>
      <c r="AF277" s="3" t="str">
        <f>IF($A277="ADD",IF(NOT(ISBLANK(AE277)),_xlfn.XLOOKUP(AE277,ud_area_function[lookupValue],ud_area_function[lookupKey],"ERROR"),""), "")</f>
        <v/>
      </c>
      <c r="AH277" s="3" t="str">
        <f>IF($A277="ADD",IF(NOT(ISBLANK(AG277)),_xlfn.XLOOKUP(AG277,ud_management_objective[lookupValue],ud_management_objective[lookupKey],"ERROR"),""), "")</f>
        <v/>
      </c>
      <c r="AJ277" s="3" t="str">
        <f>IF($A277="ADD",IF(NOT(ISBLANK(AI277)),_xlfn.XLOOKUP(AI277,ud_management_type[lookupValue],ud_management_type[lookupKey],"ERROR"),""), "")</f>
        <v/>
      </c>
      <c r="AK277" s="7"/>
      <c r="AM277" s="3" t="str">
        <f>IF($A277="ADD",IF(NOT(ISBLANK(AL277)),_xlfn.XLOOKUP(AL277,ud_condition[lookupValue],ud_condition[lookupKey],"ERROR"),""), "")</f>
        <v/>
      </c>
      <c r="AO277" s="3" t="str">
        <f>IF($A277="ADD",IF(NOT(ISBLANK(AN277)),_xlfn.XLOOKUP(AN277,ud_condtion_target[lookupValue],ud_condtion_target[lookupKey],"ERROR"),""), "")</f>
        <v/>
      </c>
      <c r="AQ277" s="3" t="str">
        <f>IF($A277="ADD",IF(NOT(ISBLANK(AP277)),_xlfn.XLOOKUP(AP277,ud_condition[lookupValue],ud_condition[lookupKey],"ERROR"),""), "")</f>
        <v/>
      </c>
      <c r="AS277" s="3" t="str">
        <f>IF($A277="ADD",IF(NOT(ISBLANK(AR277)),_xlfn.XLOOKUP(AR277,ud_monitoring_participant[lookupValue],ud_monitoring_participant[lookupKey],"ERROR"),""), "")</f>
        <v/>
      </c>
      <c r="AW277" s="3" t="str">
        <f>IF($A277="ADD",IF(NOT(ISBLANK(AV277)),_xlfn.XLOOKUP(AV277,ud_biodiversity_risk_note[lookupValue],ud_biodiversity_risk_note[lookupKey],"ERROR"),""), "")</f>
        <v/>
      </c>
      <c r="AZ277" s="3" t="str">
        <f>IF($A277="ADD",IF(NOT(ISBLANK(AY277)),_xlfn.XLOOKUP(AY277,ud_pest_animal_management[lookupValue],ud_pest_animal_management[lookupKey],"ERROR"),""), "")</f>
        <v/>
      </c>
      <c r="BA277" s="8"/>
      <c r="BB277" s="4" t="str">
        <f t="shared" ca="1" si="27"/>
        <v/>
      </c>
      <c r="BD277" s="3" t="str">
        <f>IF($A277="ADD",IF(NOT(ISBLANK(BC277)),_xlfn.XLOOKUP(BC277,ud_managed_by[lookupValue],ud_managed_by[lookupKey],"ERROR"),""), "")</f>
        <v/>
      </c>
      <c r="BE277" s="9"/>
      <c r="BF277" s="3" t="str">
        <f t="shared" si="28"/>
        <v/>
      </c>
      <c r="BG277" s="3" t="str">
        <f>IF($A277="","",IF((AND($A277="ADD",OR(BF277="",BF277="Excellent"))),"1",(_xlfn.XLOOKUP(BF277,condition[lookupValue],condition[lookupKey],""))))</f>
        <v/>
      </c>
      <c r="BH277" s="8" t="str">
        <f t="shared" si="29"/>
        <v/>
      </c>
      <c r="BI277" s="7"/>
    </row>
    <row r="278" spans="2:6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24"/>
        <v/>
      </c>
      <c r="O278" s="4"/>
      <c r="Q278" s="3" t="str">
        <f>IF($A278="ADD",IF(NOT(ISBLANK(P278)),_xlfn.XLOOKUP(P278,len_adjust_rsn[lookupValue],len_adjust_rsn[lookupKey],"ERROR"),""), "")</f>
        <v/>
      </c>
      <c r="R278" s="6" t="str">
        <f t="shared" si="25"/>
        <v/>
      </c>
      <c r="S278" s="6"/>
      <c r="T278" s="6" t="str">
        <f t="shared" si="26"/>
        <v/>
      </c>
      <c r="U278" s="7"/>
      <c r="V278" s="7"/>
      <c r="X278" s="3" t="str">
        <f>IF($A278="ADD",IF(NOT(ISBLANK(W278)),_xlfn.XLOOKUP(W278,ud_buffer_type[lookupValue],ud_buffer_type[lookupKey],"ERROR"),""), "")</f>
        <v/>
      </c>
      <c r="Z278" s="3" t="str">
        <f>IF($A278="ADD",IF(NOT(ISBLANK(Y278)),_xlfn.XLOOKUP(Y278,ud_biodiversity_site_type[lookupValue],ud_biodiversity_site_type[lookupKey],"ERROR"),""), "")</f>
        <v/>
      </c>
      <c r="AB278" s="3" t="str">
        <f>IF($A278="ADD",IF(NOT(ISBLANK(AA278)),_xlfn.XLOOKUP(AA278,ud_vegetation[lookupValue],ud_vegetation[lookupKey],"ERROR"),""), "")</f>
        <v/>
      </c>
      <c r="AD278" s="3" t="str">
        <f>IF($A278="ADD",IF(NOT(ISBLANK(AC278)),_xlfn.XLOOKUP(AC278,ud_area_function[lookupValue],ud_area_function[lookupKey],"ERROR"),""), "")</f>
        <v/>
      </c>
      <c r="AF278" s="3" t="str">
        <f>IF($A278="ADD",IF(NOT(ISBLANK(AE278)),_xlfn.XLOOKUP(AE278,ud_area_function[lookupValue],ud_area_function[lookupKey],"ERROR"),""), "")</f>
        <v/>
      </c>
      <c r="AH278" s="3" t="str">
        <f>IF($A278="ADD",IF(NOT(ISBLANK(AG278)),_xlfn.XLOOKUP(AG278,ud_management_objective[lookupValue],ud_management_objective[lookupKey],"ERROR"),""), "")</f>
        <v/>
      </c>
      <c r="AJ278" s="3" t="str">
        <f>IF($A278="ADD",IF(NOT(ISBLANK(AI278)),_xlfn.XLOOKUP(AI278,ud_management_type[lookupValue],ud_management_type[lookupKey],"ERROR"),""), "")</f>
        <v/>
      </c>
      <c r="AK278" s="7"/>
      <c r="AM278" s="3" t="str">
        <f>IF($A278="ADD",IF(NOT(ISBLANK(AL278)),_xlfn.XLOOKUP(AL278,ud_condition[lookupValue],ud_condition[lookupKey],"ERROR"),""), "")</f>
        <v/>
      </c>
      <c r="AO278" s="3" t="str">
        <f>IF($A278="ADD",IF(NOT(ISBLANK(AN278)),_xlfn.XLOOKUP(AN278,ud_condtion_target[lookupValue],ud_condtion_target[lookupKey],"ERROR"),""), "")</f>
        <v/>
      </c>
      <c r="AQ278" s="3" t="str">
        <f>IF($A278="ADD",IF(NOT(ISBLANK(AP278)),_xlfn.XLOOKUP(AP278,ud_condition[lookupValue],ud_condition[lookupKey],"ERROR"),""), "")</f>
        <v/>
      </c>
      <c r="AS278" s="3" t="str">
        <f>IF($A278="ADD",IF(NOT(ISBLANK(AR278)),_xlfn.XLOOKUP(AR278,ud_monitoring_participant[lookupValue],ud_monitoring_participant[lookupKey],"ERROR"),""), "")</f>
        <v/>
      </c>
      <c r="AW278" s="3" t="str">
        <f>IF($A278="ADD",IF(NOT(ISBLANK(AV278)),_xlfn.XLOOKUP(AV278,ud_biodiversity_risk_note[lookupValue],ud_biodiversity_risk_note[lookupKey],"ERROR"),""), "")</f>
        <v/>
      </c>
      <c r="AZ278" s="3" t="str">
        <f>IF($A278="ADD",IF(NOT(ISBLANK(AY278)),_xlfn.XLOOKUP(AY278,ud_pest_animal_management[lookupValue],ud_pest_animal_management[lookupKey],"ERROR"),""), "")</f>
        <v/>
      </c>
      <c r="BA278" s="8"/>
      <c r="BB278" s="4" t="str">
        <f t="shared" ca="1" si="27"/>
        <v/>
      </c>
      <c r="BD278" s="3" t="str">
        <f>IF($A278="ADD",IF(NOT(ISBLANK(BC278)),_xlfn.XLOOKUP(BC278,ud_managed_by[lookupValue],ud_managed_by[lookupKey],"ERROR"),""), "")</f>
        <v/>
      </c>
      <c r="BE278" s="9"/>
      <c r="BF278" s="3" t="str">
        <f t="shared" si="28"/>
        <v/>
      </c>
      <c r="BG278" s="3" t="str">
        <f>IF($A278="","",IF((AND($A278="ADD",OR(BF278="",BF278="Excellent"))),"1",(_xlfn.XLOOKUP(BF278,condition[lookupValue],condition[lookupKey],""))))</f>
        <v/>
      </c>
      <c r="BH278" s="8" t="str">
        <f t="shared" si="29"/>
        <v/>
      </c>
      <c r="BI278" s="7"/>
    </row>
    <row r="279" spans="2:6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24"/>
        <v/>
      </c>
      <c r="O279" s="4"/>
      <c r="Q279" s="3" t="str">
        <f>IF($A279="ADD",IF(NOT(ISBLANK(P279)),_xlfn.XLOOKUP(P279,len_adjust_rsn[lookupValue],len_adjust_rsn[lookupKey],"ERROR"),""), "")</f>
        <v/>
      </c>
      <c r="R279" s="6" t="str">
        <f t="shared" si="25"/>
        <v/>
      </c>
      <c r="S279" s="6"/>
      <c r="T279" s="6" t="str">
        <f t="shared" si="26"/>
        <v/>
      </c>
      <c r="U279" s="7"/>
      <c r="V279" s="7"/>
      <c r="X279" s="3" t="str">
        <f>IF($A279="ADD",IF(NOT(ISBLANK(W279)),_xlfn.XLOOKUP(W279,ud_buffer_type[lookupValue],ud_buffer_type[lookupKey],"ERROR"),""), "")</f>
        <v/>
      </c>
      <c r="Z279" s="3" t="str">
        <f>IF($A279="ADD",IF(NOT(ISBLANK(Y279)),_xlfn.XLOOKUP(Y279,ud_biodiversity_site_type[lookupValue],ud_biodiversity_site_type[lookupKey],"ERROR"),""), "")</f>
        <v/>
      </c>
      <c r="AB279" s="3" t="str">
        <f>IF($A279="ADD",IF(NOT(ISBLANK(AA279)),_xlfn.XLOOKUP(AA279,ud_vegetation[lookupValue],ud_vegetation[lookupKey],"ERROR"),""), "")</f>
        <v/>
      </c>
      <c r="AD279" s="3" t="str">
        <f>IF($A279="ADD",IF(NOT(ISBLANK(AC279)),_xlfn.XLOOKUP(AC279,ud_area_function[lookupValue],ud_area_function[lookupKey],"ERROR"),""), "")</f>
        <v/>
      </c>
      <c r="AF279" s="3" t="str">
        <f>IF($A279="ADD",IF(NOT(ISBLANK(AE279)),_xlfn.XLOOKUP(AE279,ud_area_function[lookupValue],ud_area_function[lookupKey],"ERROR"),""), "")</f>
        <v/>
      </c>
      <c r="AH279" s="3" t="str">
        <f>IF($A279="ADD",IF(NOT(ISBLANK(AG279)),_xlfn.XLOOKUP(AG279,ud_management_objective[lookupValue],ud_management_objective[lookupKey],"ERROR"),""), "")</f>
        <v/>
      </c>
      <c r="AJ279" s="3" t="str">
        <f>IF($A279="ADD",IF(NOT(ISBLANK(AI279)),_xlfn.XLOOKUP(AI279,ud_management_type[lookupValue],ud_management_type[lookupKey],"ERROR"),""), "")</f>
        <v/>
      </c>
      <c r="AK279" s="7"/>
      <c r="AM279" s="3" t="str">
        <f>IF($A279="ADD",IF(NOT(ISBLANK(AL279)),_xlfn.XLOOKUP(AL279,ud_condition[lookupValue],ud_condition[lookupKey],"ERROR"),""), "")</f>
        <v/>
      </c>
      <c r="AO279" s="3" t="str">
        <f>IF($A279="ADD",IF(NOT(ISBLANK(AN279)),_xlfn.XLOOKUP(AN279,ud_condtion_target[lookupValue],ud_condtion_target[lookupKey],"ERROR"),""), "")</f>
        <v/>
      </c>
      <c r="AQ279" s="3" t="str">
        <f>IF($A279="ADD",IF(NOT(ISBLANK(AP279)),_xlfn.XLOOKUP(AP279,ud_condition[lookupValue],ud_condition[lookupKey],"ERROR"),""), "")</f>
        <v/>
      </c>
      <c r="AS279" s="3" t="str">
        <f>IF($A279="ADD",IF(NOT(ISBLANK(AR279)),_xlfn.XLOOKUP(AR279,ud_monitoring_participant[lookupValue],ud_monitoring_participant[lookupKey],"ERROR"),""), "")</f>
        <v/>
      </c>
      <c r="AW279" s="3" t="str">
        <f>IF($A279="ADD",IF(NOT(ISBLANK(AV279)),_xlfn.XLOOKUP(AV279,ud_biodiversity_risk_note[lookupValue],ud_biodiversity_risk_note[lookupKey],"ERROR"),""), "")</f>
        <v/>
      </c>
      <c r="AZ279" s="3" t="str">
        <f>IF($A279="ADD",IF(NOT(ISBLANK(AY279)),_xlfn.XLOOKUP(AY279,ud_pest_animal_management[lookupValue],ud_pest_animal_management[lookupKey],"ERROR"),""), "")</f>
        <v/>
      </c>
      <c r="BA279" s="8"/>
      <c r="BB279" s="4" t="str">
        <f t="shared" ca="1" si="27"/>
        <v/>
      </c>
      <c r="BD279" s="3" t="str">
        <f>IF($A279="ADD",IF(NOT(ISBLANK(BC279)),_xlfn.XLOOKUP(BC279,ud_managed_by[lookupValue],ud_managed_by[lookupKey],"ERROR"),""), "")</f>
        <v/>
      </c>
      <c r="BE279" s="9"/>
      <c r="BF279" s="3" t="str">
        <f t="shared" si="28"/>
        <v/>
      </c>
      <c r="BG279" s="3" t="str">
        <f>IF($A279="","",IF((AND($A279="ADD",OR(BF279="",BF279="Excellent"))),"1",(_xlfn.XLOOKUP(BF279,condition[lookupValue],condition[lookupKey],""))))</f>
        <v/>
      </c>
      <c r="BH279" s="8" t="str">
        <f t="shared" si="29"/>
        <v/>
      </c>
      <c r="BI279" s="7"/>
    </row>
    <row r="280" spans="2:6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24"/>
        <v/>
      </c>
      <c r="O280" s="4"/>
      <c r="Q280" s="3" t="str">
        <f>IF($A280="ADD",IF(NOT(ISBLANK(P280)),_xlfn.XLOOKUP(P280,len_adjust_rsn[lookupValue],len_adjust_rsn[lookupKey],"ERROR"),""), "")</f>
        <v/>
      </c>
      <c r="R280" s="6" t="str">
        <f t="shared" si="25"/>
        <v/>
      </c>
      <c r="S280" s="6"/>
      <c r="T280" s="6" t="str">
        <f t="shared" si="26"/>
        <v/>
      </c>
      <c r="U280" s="7"/>
      <c r="V280" s="7"/>
      <c r="X280" s="3" t="str">
        <f>IF($A280="ADD",IF(NOT(ISBLANK(W280)),_xlfn.XLOOKUP(W280,ud_buffer_type[lookupValue],ud_buffer_type[lookupKey],"ERROR"),""), "")</f>
        <v/>
      </c>
      <c r="Z280" s="3" t="str">
        <f>IF($A280="ADD",IF(NOT(ISBLANK(Y280)),_xlfn.XLOOKUP(Y280,ud_biodiversity_site_type[lookupValue],ud_biodiversity_site_type[lookupKey],"ERROR"),""), "")</f>
        <v/>
      </c>
      <c r="AB280" s="3" t="str">
        <f>IF($A280="ADD",IF(NOT(ISBLANK(AA280)),_xlfn.XLOOKUP(AA280,ud_vegetation[lookupValue],ud_vegetation[lookupKey],"ERROR"),""), "")</f>
        <v/>
      </c>
      <c r="AD280" s="3" t="str">
        <f>IF($A280="ADD",IF(NOT(ISBLANK(AC280)),_xlfn.XLOOKUP(AC280,ud_area_function[lookupValue],ud_area_function[lookupKey],"ERROR"),""), "")</f>
        <v/>
      </c>
      <c r="AF280" s="3" t="str">
        <f>IF($A280="ADD",IF(NOT(ISBLANK(AE280)),_xlfn.XLOOKUP(AE280,ud_area_function[lookupValue],ud_area_function[lookupKey],"ERROR"),""), "")</f>
        <v/>
      </c>
      <c r="AH280" s="3" t="str">
        <f>IF($A280="ADD",IF(NOT(ISBLANK(AG280)),_xlfn.XLOOKUP(AG280,ud_management_objective[lookupValue],ud_management_objective[lookupKey],"ERROR"),""), "")</f>
        <v/>
      </c>
      <c r="AJ280" s="3" t="str">
        <f>IF($A280="ADD",IF(NOT(ISBLANK(AI280)),_xlfn.XLOOKUP(AI280,ud_management_type[lookupValue],ud_management_type[lookupKey],"ERROR"),""), "")</f>
        <v/>
      </c>
      <c r="AK280" s="7"/>
      <c r="AM280" s="3" t="str">
        <f>IF($A280="ADD",IF(NOT(ISBLANK(AL280)),_xlfn.XLOOKUP(AL280,ud_condition[lookupValue],ud_condition[lookupKey],"ERROR"),""), "")</f>
        <v/>
      </c>
      <c r="AO280" s="3" t="str">
        <f>IF($A280="ADD",IF(NOT(ISBLANK(AN280)),_xlfn.XLOOKUP(AN280,ud_condtion_target[lookupValue],ud_condtion_target[lookupKey],"ERROR"),""), "")</f>
        <v/>
      </c>
      <c r="AQ280" s="3" t="str">
        <f>IF($A280="ADD",IF(NOT(ISBLANK(AP280)),_xlfn.XLOOKUP(AP280,ud_condition[lookupValue],ud_condition[lookupKey],"ERROR"),""), "")</f>
        <v/>
      </c>
      <c r="AS280" s="3" t="str">
        <f>IF($A280="ADD",IF(NOT(ISBLANK(AR280)),_xlfn.XLOOKUP(AR280,ud_monitoring_participant[lookupValue],ud_monitoring_participant[lookupKey],"ERROR"),""), "")</f>
        <v/>
      </c>
      <c r="AW280" s="3" t="str">
        <f>IF($A280="ADD",IF(NOT(ISBLANK(AV280)),_xlfn.XLOOKUP(AV280,ud_biodiversity_risk_note[lookupValue],ud_biodiversity_risk_note[lookupKey],"ERROR"),""), "")</f>
        <v/>
      </c>
      <c r="AZ280" s="3" t="str">
        <f>IF($A280="ADD",IF(NOT(ISBLANK(AY280)),_xlfn.XLOOKUP(AY280,ud_pest_animal_management[lookupValue],ud_pest_animal_management[lookupKey],"ERROR"),""), "")</f>
        <v/>
      </c>
      <c r="BA280" s="8"/>
      <c r="BB280" s="4" t="str">
        <f t="shared" ca="1" si="27"/>
        <v/>
      </c>
      <c r="BD280" s="3" t="str">
        <f>IF($A280="ADD",IF(NOT(ISBLANK(BC280)),_xlfn.XLOOKUP(BC280,ud_managed_by[lookupValue],ud_managed_by[lookupKey],"ERROR"),""), "")</f>
        <v/>
      </c>
      <c r="BE280" s="9"/>
      <c r="BF280" s="3" t="str">
        <f t="shared" si="28"/>
        <v/>
      </c>
      <c r="BG280" s="3" t="str">
        <f>IF($A280="","",IF((AND($A280="ADD",OR(BF280="",BF280="Excellent"))),"1",(_xlfn.XLOOKUP(BF280,condition[lookupValue],condition[lookupKey],""))))</f>
        <v/>
      </c>
      <c r="BH280" s="8" t="str">
        <f t="shared" si="29"/>
        <v/>
      </c>
      <c r="BI280" s="7"/>
    </row>
    <row r="281" spans="2:6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24"/>
        <v/>
      </c>
      <c r="O281" s="4"/>
      <c r="Q281" s="3" t="str">
        <f>IF($A281="ADD",IF(NOT(ISBLANK(P281)),_xlfn.XLOOKUP(P281,len_adjust_rsn[lookupValue],len_adjust_rsn[lookupKey],"ERROR"),""), "")</f>
        <v/>
      </c>
      <c r="R281" s="6" t="str">
        <f t="shared" si="25"/>
        <v/>
      </c>
      <c r="S281" s="6"/>
      <c r="T281" s="6" t="str">
        <f t="shared" si="26"/>
        <v/>
      </c>
      <c r="U281" s="7"/>
      <c r="V281" s="7"/>
      <c r="X281" s="3" t="str">
        <f>IF($A281="ADD",IF(NOT(ISBLANK(W281)),_xlfn.XLOOKUP(W281,ud_buffer_type[lookupValue],ud_buffer_type[lookupKey],"ERROR"),""), "")</f>
        <v/>
      </c>
      <c r="Z281" s="3" t="str">
        <f>IF($A281="ADD",IF(NOT(ISBLANK(Y281)),_xlfn.XLOOKUP(Y281,ud_biodiversity_site_type[lookupValue],ud_biodiversity_site_type[lookupKey],"ERROR"),""), "")</f>
        <v/>
      </c>
      <c r="AB281" s="3" t="str">
        <f>IF($A281="ADD",IF(NOT(ISBLANK(AA281)),_xlfn.XLOOKUP(AA281,ud_vegetation[lookupValue],ud_vegetation[lookupKey],"ERROR"),""), "")</f>
        <v/>
      </c>
      <c r="AD281" s="3" t="str">
        <f>IF($A281="ADD",IF(NOT(ISBLANK(AC281)),_xlfn.XLOOKUP(AC281,ud_area_function[lookupValue],ud_area_function[lookupKey],"ERROR"),""), "")</f>
        <v/>
      </c>
      <c r="AF281" s="3" t="str">
        <f>IF($A281="ADD",IF(NOT(ISBLANK(AE281)),_xlfn.XLOOKUP(AE281,ud_area_function[lookupValue],ud_area_function[lookupKey],"ERROR"),""), "")</f>
        <v/>
      </c>
      <c r="AH281" s="3" t="str">
        <f>IF($A281="ADD",IF(NOT(ISBLANK(AG281)),_xlfn.XLOOKUP(AG281,ud_management_objective[lookupValue],ud_management_objective[lookupKey],"ERROR"),""), "")</f>
        <v/>
      </c>
      <c r="AJ281" s="3" t="str">
        <f>IF($A281="ADD",IF(NOT(ISBLANK(AI281)),_xlfn.XLOOKUP(AI281,ud_management_type[lookupValue],ud_management_type[lookupKey],"ERROR"),""), "")</f>
        <v/>
      </c>
      <c r="AK281" s="7"/>
      <c r="AM281" s="3" t="str">
        <f>IF($A281="ADD",IF(NOT(ISBLANK(AL281)),_xlfn.XLOOKUP(AL281,ud_condition[lookupValue],ud_condition[lookupKey],"ERROR"),""), "")</f>
        <v/>
      </c>
      <c r="AO281" s="3" t="str">
        <f>IF($A281="ADD",IF(NOT(ISBLANK(AN281)),_xlfn.XLOOKUP(AN281,ud_condtion_target[lookupValue],ud_condtion_target[lookupKey],"ERROR"),""), "")</f>
        <v/>
      </c>
      <c r="AQ281" s="3" t="str">
        <f>IF($A281="ADD",IF(NOT(ISBLANK(AP281)),_xlfn.XLOOKUP(AP281,ud_condition[lookupValue],ud_condition[lookupKey],"ERROR"),""), "")</f>
        <v/>
      </c>
      <c r="AS281" s="3" t="str">
        <f>IF($A281="ADD",IF(NOT(ISBLANK(AR281)),_xlfn.XLOOKUP(AR281,ud_monitoring_participant[lookupValue],ud_monitoring_participant[lookupKey],"ERROR"),""), "")</f>
        <v/>
      </c>
      <c r="AW281" s="3" t="str">
        <f>IF($A281="ADD",IF(NOT(ISBLANK(AV281)),_xlfn.XLOOKUP(AV281,ud_biodiversity_risk_note[lookupValue],ud_biodiversity_risk_note[lookupKey],"ERROR"),""), "")</f>
        <v/>
      </c>
      <c r="AZ281" s="3" t="str">
        <f>IF($A281="ADD",IF(NOT(ISBLANK(AY281)),_xlfn.XLOOKUP(AY281,ud_pest_animal_management[lookupValue],ud_pest_animal_management[lookupKey],"ERROR"),""), "")</f>
        <v/>
      </c>
      <c r="BA281" s="8"/>
      <c r="BB281" s="4" t="str">
        <f t="shared" ca="1" si="27"/>
        <v/>
      </c>
      <c r="BD281" s="3" t="str">
        <f>IF($A281="ADD",IF(NOT(ISBLANK(BC281)),_xlfn.XLOOKUP(BC281,ud_managed_by[lookupValue],ud_managed_by[lookupKey],"ERROR"),""), "")</f>
        <v/>
      </c>
      <c r="BE281" s="9"/>
      <c r="BF281" s="3" t="str">
        <f t="shared" si="28"/>
        <v/>
      </c>
      <c r="BG281" s="3" t="str">
        <f>IF($A281="","",IF((AND($A281="ADD",OR(BF281="",BF281="Excellent"))),"1",(_xlfn.XLOOKUP(BF281,condition[lookupValue],condition[lookupKey],""))))</f>
        <v/>
      </c>
      <c r="BH281" s="8" t="str">
        <f t="shared" si="29"/>
        <v/>
      </c>
      <c r="BI281" s="7"/>
    </row>
    <row r="282" spans="2:6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24"/>
        <v/>
      </c>
      <c r="O282" s="4"/>
      <c r="Q282" s="3" t="str">
        <f>IF($A282="ADD",IF(NOT(ISBLANK(P282)),_xlfn.XLOOKUP(P282,len_adjust_rsn[lookupValue],len_adjust_rsn[lookupKey],"ERROR"),""), "")</f>
        <v/>
      </c>
      <c r="R282" s="6" t="str">
        <f t="shared" si="25"/>
        <v/>
      </c>
      <c r="S282" s="6"/>
      <c r="T282" s="6" t="str">
        <f t="shared" si="26"/>
        <v/>
      </c>
      <c r="U282" s="7"/>
      <c r="V282" s="7"/>
      <c r="X282" s="3" t="str">
        <f>IF($A282="ADD",IF(NOT(ISBLANK(W282)),_xlfn.XLOOKUP(W282,ud_buffer_type[lookupValue],ud_buffer_type[lookupKey],"ERROR"),""), "")</f>
        <v/>
      </c>
      <c r="Z282" s="3" t="str">
        <f>IF($A282="ADD",IF(NOT(ISBLANK(Y282)),_xlfn.XLOOKUP(Y282,ud_biodiversity_site_type[lookupValue],ud_biodiversity_site_type[lookupKey],"ERROR"),""), "")</f>
        <v/>
      </c>
      <c r="AB282" s="3" t="str">
        <f>IF($A282="ADD",IF(NOT(ISBLANK(AA282)),_xlfn.XLOOKUP(AA282,ud_vegetation[lookupValue],ud_vegetation[lookupKey],"ERROR"),""), "")</f>
        <v/>
      </c>
      <c r="AD282" s="3" t="str">
        <f>IF($A282="ADD",IF(NOT(ISBLANK(AC282)),_xlfn.XLOOKUP(AC282,ud_area_function[lookupValue],ud_area_function[lookupKey],"ERROR"),""), "")</f>
        <v/>
      </c>
      <c r="AF282" s="3" t="str">
        <f>IF($A282="ADD",IF(NOT(ISBLANK(AE282)),_xlfn.XLOOKUP(AE282,ud_area_function[lookupValue],ud_area_function[lookupKey],"ERROR"),""), "")</f>
        <v/>
      </c>
      <c r="AH282" s="3" t="str">
        <f>IF($A282="ADD",IF(NOT(ISBLANK(AG282)),_xlfn.XLOOKUP(AG282,ud_management_objective[lookupValue],ud_management_objective[lookupKey],"ERROR"),""), "")</f>
        <v/>
      </c>
      <c r="AJ282" s="3" t="str">
        <f>IF($A282="ADD",IF(NOT(ISBLANK(AI282)),_xlfn.XLOOKUP(AI282,ud_management_type[lookupValue],ud_management_type[lookupKey],"ERROR"),""), "")</f>
        <v/>
      </c>
      <c r="AK282" s="7"/>
      <c r="AM282" s="3" t="str">
        <f>IF($A282="ADD",IF(NOT(ISBLANK(AL282)),_xlfn.XLOOKUP(AL282,ud_condition[lookupValue],ud_condition[lookupKey],"ERROR"),""), "")</f>
        <v/>
      </c>
      <c r="AO282" s="3" t="str">
        <f>IF($A282="ADD",IF(NOT(ISBLANK(AN282)),_xlfn.XLOOKUP(AN282,ud_condtion_target[lookupValue],ud_condtion_target[lookupKey],"ERROR"),""), "")</f>
        <v/>
      </c>
      <c r="AQ282" s="3" t="str">
        <f>IF($A282="ADD",IF(NOT(ISBLANK(AP282)),_xlfn.XLOOKUP(AP282,ud_condition[lookupValue],ud_condition[lookupKey],"ERROR"),""), "")</f>
        <v/>
      </c>
      <c r="AS282" s="3" t="str">
        <f>IF($A282="ADD",IF(NOT(ISBLANK(AR282)),_xlfn.XLOOKUP(AR282,ud_monitoring_participant[lookupValue],ud_monitoring_participant[lookupKey],"ERROR"),""), "")</f>
        <v/>
      </c>
      <c r="AW282" s="3" t="str">
        <f>IF($A282="ADD",IF(NOT(ISBLANK(AV282)),_xlfn.XLOOKUP(AV282,ud_biodiversity_risk_note[lookupValue],ud_biodiversity_risk_note[lookupKey],"ERROR"),""), "")</f>
        <v/>
      </c>
      <c r="AZ282" s="3" t="str">
        <f>IF($A282="ADD",IF(NOT(ISBLANK(AY282)),_xlfn.XLOOKUP(AY282,ud_pest_animal_management[lookupValue],ud_pest_animal_management[lookupKey],"ERROR"),""), "")</f>
        <v/>
      </c>
      <c r="BA282" s="8"/>
      <c r="BB282" s="4" t="str">
        <f t="shared" ca="1" si="27"/>
        <v/>
      </c>
      <c r="BD282" s="3" t="str">
        <f>IF($A282="ADD",IF(NOT(ISBLANK(BC282)),_xlfn.XLOOKUP(BC282,ud_managed_by[lookupValue],ud_managed_by[lookupKey],"ERROR"),""), "")</f>
        <v/>
      </c>
      <c r="BE282" s="9"/>
      <c r="BF282" s="3" t="str">
        <f t="shared" si="28"/>
        <v/>
      </c>
      <c r="BG282" s="3" t="str">
        <f>IF($A282="","",IF((AND($A282="ADD",OR(BF282="",BF282="Excellent"))),"1",(_xlfn.XLOOKUP(BF282,condition[lookupValue],condition[lookupKey],""))))</f>
        <v/>
      </c>
      <c r="BH282" s="8" t="str">
        <f t="shared" si="29"/>
        <v/>
      </c>
      <c r="BI282" s="7"/>
    </row>
    <row r="283" spans="2:6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24"/>
        <v/>
      </c>
      <c r="O283" s="4"/>
      <c r="Q283" s="3" t="str">
        <f>IF($A283="ADD",IF(NOT(ISBLANK(P283)),_xlfn.XLOOKUP(P283,len_adjust_rsn[lookupValue],len_adjust_rsn[lookupKey],"ERROR"),""), "")</f>
        <v/>
      </c>
      <c r="R283" s="6" t="str">
        <f t="shared" si="25"/>
        <v/>
      </c>
      <c r="S283" s="6"/>
      <c r="T283" s="6" t="str">
        <f t="shared" si="26"/>
        <v/>
      </c>
      <c r="U283" s="7"/>
      <c r="V283" s="7"/>
      <c r="X283" s="3" t="str">
        <f>IF($A283="ADD",IF(NOT(ISBLANK(W283)),_xlfn.XLOOKUP(W283,ud_buffer_type[lookupValue],ud_buffer_type[lookupKey],"ERROR"),""), "")</f>
        <v/>
      </c>
      <c r="Z283" s="3" t="str">
        <f>IF($A283="ADD",IF(NOT(ISBLANK(Y283)),_xlfn.XLOOKUP(Y283,ud_biodiversity_site_type[lookupValue],ud_biodiversity_site_type[lookupKey],"ERROR"),""), "")</f>
        <v/>
      </c>
      <c r="AB283" s="3" t="str">
        <f>IF($A283="ADD",IF(NOT(ISBLANK(AA283)),_xlfn.XLOOKUP(AA283,ud_vegetation[lookupValue],ud_vegetation[lookupKey],"ERROR"),""), "")</f>
        <v/>
      </c>
      <c r="AD283" s="3" t="str">
        <f>IF($A283="ADD",IF(NOT(ISBLANK(AC283)),_xlfn.XLOOKUP(AC283,ud_area_function[lookupValue],ud_area_function[lookupKey],"ERROR"),""), "")</f>
        <v/>
      </c>
      <c r="AF283" s="3" t="str">
        <f>IF($A283="ADD",IF(NOT(ISBLANK(AE283)),_xlfn.XLOOKUP(AE283,ud_area_function[lookupValue],ud_area_function[lookupKey],"ERROR"),""), "")</f>
        <v/>
      </c>
      <c r="AH283" s="3" t="str">
        <f>IF($A283="ADD",IF(NOT(ISBLANK(AG283)),_xlfn.XLOOKUP(AG283,ud_management_objective[lookupValue],ud_management_objective[lookupKey],"ERROR"),""), "")</f>
        <v/>
      </c>
      <c r="AJ283" s="3" t="str">
        <f>IF($A283="ADD",IF(NOT(ISBLANK(AI283)),_xlfn.XLOOKUP(AI283,ud_management_type[lookupValue],ud_management_type[lookupKey],"ERROR"),""), "")</f>
        <v/>
      </c>
      <c r="AK283" s="7"/>
      <c r="AM283" s="3" t="str">
        <f>IF($A283="ADD",IF(NOT(ISBLANK(AL283)),_xlfn.XLOOKUP(AL283,ud_condition[lookupValue],ud_condition[lookupKey],"ERROR"),""), "")</f>
        <v/>
      </c>
      <c r="AO283" s="3" t="str">
        <f>IF($A283="ADD",IF(NOT(ISBLANK(AN283)),_xlfn.XLOOKUP(AN283,ud_condtion_target[lookupValue],ud_condtion_target[lookupKey],"ERROR"),""), "")</f>
        <v/>
      </c>
      <c r="AQ283" s="3" t="str">
        <f>IF($A283="ADD",IF(NOT(ISBLANK(AP283)),_xlfn.XLOOKUP(AP283,ud_condition[lookupValue],ud_condition[lookupKey],"ERROR"),""), "")</f>
        <v/>
      </c>
      <c r="AS283" s="3" t="str">
        <f>IF($A283="ADD",IF(NOT(ISBLANK(AR283)),_xlfn.XLOOKUP(AR283,ud_monitoring_participant[lookupValue],ud_monitoring_participant[lookupKey],"ERROR"),""), "")</f>
        <v/>
      </c>
      <c r="AW283" s="3" t="str">
        <f>IF($A283="ADD",IF(NOT(ISBLANK(AV283)),_xlfn.XLOOKUP(AV283,ud_biodiversity_risk_note[lookupValue],ud_biodiversity_risk_note[lookupKey],"ERROR"),""), "")</f>
        <v/>
      </c>
      <c r="AZ283" s="3" t="str">
        <f>IF($A283="ADD",IF(NOT(ISBLANK(AY283)),_xlfn.XLOOKUP(AY283,ud_pest_animal_management[lookupValue],ud_pest_animal_management[lookupKey],"ERROR"),""), "")</f>
        <v/>
      </c>
      <c r="BA283" s="8"/>
      <c r="BB283" s="4" t="str">
        <f t="shared" ca="1" si="27"/>
        <v/>
      </c>
      <c r="BD283" s="3" t="str">
        <f>IF($A283="ADD",IF(NOT(ISBLANK(BC283)),_xlfn.XLOOKUP(BC283,ud_managed_by[lookupValue],ud_managed_by[lookupKey],"ERROR"),""), "")</f>
        <v/>
      </c>
      <c r="BE283" s="9"/>
      <c r="BF283" s="3" t="str">
        <f t="shared" si="28"/>
        <v/>
      </c>
      <c r="BG283" s="3" t="str">
        <f>IF($A283="","",IF((AND($A283="ADD",OR(BF283="",BF283="Excellent"))),"1",(_xlfn.XLOOKUP(BF283,condition[lookupValue],condition[lookupKey],""))))</f>
        <v/>
      </c>
      <c r="BH283" s="8" t="str">
        <f t="shared" si="29"/>
        <v/>
      </c>
      <c r="BI283" s="7"/>
    </row>
    <row r="284" spans="2:6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24"/>
        <v/>
      </c>
      <c r="O284" s="4"/>
      <c r="Q284" s="3" t="str">
        <f>IF($A284="ADD",IF(NOT(ISBLANK(P284)),_xlfn.XLOOKUP(P284,len_adjust_rsn[lookupValue],len_adjust_rsn[lookupKey],"ERROR"),""), "")</f>
        <v/>
      </c>
      <c r="R284" s="6" t="str">
        <f t="shared" si="25"/>
        <v/>
      </c>
      <c r="S284" s="6"/>
      <c r="T284" s="6" t="str">
        <f t="shared" si="26"/>
        <v/>
      </c>
      <c r="U284" s="7"/>
      <c r="V284" s="7"/>
      <c r="X284" s="3" t="str">
        <f>IF($A284="ADD",IF(NOT(ISBLANK(W284)),_xlfn.XLOOKUP(W284,ud_buffer_type[lookupValue],ud_buffer_type[lookupKey],"ERROR"),""), "")</f>
        <v/>
      </c>
      <c r="Z284" s="3" t="str">
        <f>IF($A284="ADD",IF(NOT(ISBLANK(Y284)),_xlfn.XLOOKUP(Y284,ud_biodiversity_site_type[lookupValue],ud_biodiversity_site_type[lookupKey],"ERROR"),""), "")</f>
        <v/>
      </c>
      <c r="AB284" s="3" t="str">
        <f>IF($A284="ADD",IF(NOT(ISBLANK(AA284)),_xlfn.XLOOKUP(AA284,ud_vegetation[lookupValue],ud_vegetation[lookupKey],"ERROR"),""), "")</f>
        <v/>
      </c>
      <c r="AD284" s="3" t="str">
        <f>IF($A284="ADD",IF(NOT(ISBLANK(AC284)),_xlfn.XLOOKUP(AC284,ud_area_function[lookupValue],ud_area_function[lookupKey],"ERROR"),""), "")</f>
        <v/>
      </c>
      <c r="AF284" s="3" t="str">
        <f>IF($A284="ADD",IF(NOT(ISBLANK(AE284)),_xlfn.XLOOKUP(AE284,ud_area_function[lookupValue],ud_area_function[lookupKey],"ERROR"),""), "")</f>
        <v/>
      </c>
      <c r="AH284" s="3" t="str">
        <f>IF($A284="ADD",IF(NOT(ISBLANK(AG284)),_xlfn.XLOOKUP(AG284,ud_management_objective[lookupValue],ud_management_objective[lookupKey],"ERROR"),""), "")</f>
        <v/>
      </c>
      <c r="AJ284" s="3" t="str">
        <f>IF($A284="ADD",IF(NOT(ISBLANK(AI284)),_xlfn.XLOOKUP(AI284,ud_management_type[lookupValue],ud_management_type[lookupKey],"ERROR"),""), "")</f>
        <v/>
      </c>
      <c r="AK284" s="7"/>
      <c r="AM284" s="3" t="str">
        <f>IF($A284="ADD",IF(NOT(ISBLANK(AL284)),_xlfn.XLOOKUP(AL284,ud_condition[lookupValue],ud_condition[lookupKey],"ERROR"),""), "")</f>
        <v/>
      </c>
      <c r="AO284" s="3" t="str">
        <f>IF($A284="ADD",IF(NOT(ISBLANK(AN284)),_xlfn.XLOOKUP(AN284,ud_condtion_target[lookupValue],ud_condtion_target[lookupKey],"ERROR"),""), "")</f>
        <v/>
      </c>
      <c r="AQ284" s="3" t="str">
        <f>IF($A284="ADD",IF(NOT(ISBLANK(AP284)),_xlfn.XLOOKUP(AP284,ud_condition[lookupValue],ud_condition[lookupKey],"ERROR"),""), "")</f>
        <v/>
      </c>
      <c r="AS284" s="3" t="str">
        <f>IF($A284="ADD",IF(NOT(ISBLANK(AR284)),_xlfn.XLOOKUP(AR284,ud_monitoring_participant[lookupValue],ud_monitoring_participant[lookupKey],"ERROR"),""), "")</f>
        <v/>
      </c>
      <c r="AW284" s="3" t="str">
        <f>IF($A284="ADD",IF(NOT(ISBLANK(AV284)),_xlfn.XLOOKUP(AV284,ud_biodiversity_risk_note[lookupValue],ud_biodiversity_risk_note[lookupKey],"ERROR"),""), "")</f>
        <v/>
      </c>
      <c r="AZ284" s="3" t="str">
        <f>IF($A284="ADD",IF(NOT(ISBLANK(AY284)),_xlfn.XLOOKUP(AY284,ud_pest_animal_management[lookupValue],ud_pest_animal_management[lookupKey],"ERROR"),""), "")</f>
        <v/>
      </c>
      <c r="BA284" s="8"/>
      <c r="BB284" s="4" t="str">
        <f t="shared" ca="1" si="27"/>
        <v/>
      </c>
      <c r="BD284" s="3" t="str">
        <f>IF($A284="ADD",IF(NOT(ISBLANK(BC284)),_xlfn.XLOOKUP(BC284,ud_managed_by[lookupValue],ud_managed_by[lookupKey],"ERROR"),""), "")</f>
        <v/>
      </c>
      <c r="BE284" s="9"/>
      <c r="BF284" s="3" t="str">
        <f t="shared" si="28"/>
        <v/>
      </c>
      <c r="BG284" s="3" t="str">
        <f>IF($A284="","",IF((AND($A284="ADD",OR(BF284="",BF284="Excellent"))),"1",(_xlfn.XLOOKUP(BF284,condition[lookupValue],condition[lookupKey],""))))</f>
        <v/>
      </c>
      <c r="BH284" s="8" t="str">
        <f t="shared" si="29"/>
        <v/>
      </c>
      <c r="BI284" s="7"/>
    </row>
    <row r="285" spans="2:6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24"/>
        <v/>
      </c>
      <c r="O285" s="4"/>
      <c r="Q285" s="3" t="str">
        <f>IF($A285="ADD",IF(NOT(ISBLANK(P285)),_xlfn.XLOOKUP(P285,len_adjust_rsn[lookupValue],len_adjust_rsn[lookupKey],"ERROR"),""), "")</f>
        <v/>
      </c>
      <c r="R285" s="6" t="str">
        <f t="shared" si="25"/>
        <v/>
      </c>
      <c r="S285" s="6"/>
      <c r="T285" s="6" t="str">
        <f t="shared" si="26"/>
        <v/>
      </c>
      <c r="U285" s="7"/>
      <c r="V285" s="7"/>
      <c r="X285" s="3" t="str">
        <f>IF($A285="ADD",IF(NOT(ISBLANK(W285)),_xlfn.XLOOKUP(W285,ud_buffer_type[lookupValue],ud_buffer_type[lookupKey],"ERROR"),""), "")</f>
        <v/>
      </c>
      <c r="Z285" s="3" t="str">
        <f>IF($A285="ADD",IF(NOT(ISBLANK(Y285)),_xlfn.XLOOKUP(Y285,ud_biodiversity_site_type[lookupValue],ud_biodiversity_site_type[lookupKey],"ERROR"),""), "")</f>
        <v/>
      </c>
      <c r="AB285" s="3" t="str">
        <f>IF($A285="ADD",IF(NOT(ISBLANK(AA285)),_xlfn.XLOOKUP(AA285,ud_vegetation[lookupValue],ud_vegetation[lookupKey],"ERROR"),""), "")</f>
        <v/>
      </c>
      <c r="AD285" s="3" t="str">
        <f>IF($A285="ADD",IF(NOT(ISBLANK(AC285)),_xlfn.XLOOKUP(AC285,ud_area_function[lookupValue],ud_area_function[lookupKey],"ERROR"),""), "")</f>
        <v/>
      </c>
      <c r="AF285" s="3" t="str">
        <f>IF($A285="ADD",IF(NOT(ISBLANK(AE285)),_xlfn.XLOOKUP(AE285,ud_area_function[lookupValue],ud_area_function[lookupKey],"ERROR"),""), "")</f>
        <v/>
      </c>
      <c r="AH285" s="3" t="str">
        <f>IF($A285="ADD",IF(NOT(ISBLANK(AG285)),_xlfn.XLOOKUP(AG285,ud_management_objective[lookupValue],ud_management_objective[lookupKey],"ERROR"),""), "")</f>
        <v/>
      </c>
      <c r="AJ285" s="3" t="str">
        <f>IF($A285="ADD",IF(NOT(ISBLANK(AI285)),_xlfn.XLOOKUP(AI285,ud_management_type[lookupValue],ud_management_type[lookupKey],"ERROR"),""), "")</f>
        <v/>
      </c>
      <c r="AK285" s="7"/>
      <c r="AM285" s="3" t="str">
        <f>IF($A285="ADD",IF(NOT(ISBLANK(AL285)),_xlfn.XLOOKUP(AL285,ud_condition[lookupValue],ud_condition[lookupKey],"ERROR"),""), "")</f>
        <v/>
      </c>
      <c r="AO285" s="3" t="str">
        <f>IF($A285="ADD",IF(NOT(ISBLANK(AN285)),_xlfn.XLOOKUP(AN285,ud_condtion_target[lookupValue],ud_condtion_target[lookupKey],"ERROR"),""), "")</f>
        <v/>
      </c>
      <c r="AQ285" s="3" t="str">
        <f>IF($A285="ADD",IF(NOT(ISBLANK(AP285)),_xlfn.XLOOKUP(AP285,ud_condition[lookupValue],ud_condition[lookupKey],"ERROR"),""), "")</f>
        <v/>
      </c>
      <c r="AS285" s="3" t="str">
        <f>IF($A285="ADD",IF(NOT(ISBLANK(AR285)),_xlfn.XLOOKUP(AR285,ud_monitoring_participant[lookupValue],ud_monitoring_participant[lookupKey],"ERROR"),""), "")</f>
        <v/>
      </c>
      <c r="AW285" s="3" t="str">
        <f>IF($A285="ADD",IF(NOT(ISBLANK(AV285)),_xlfn.XLOOKUP(AV285,ud_biodiversity_risk_note[lookupValue],ud_biodiversity_risk_note[lookupKey],"ERROR"),""), "")</f>
        <v/>
      </c>
      <c r="AZ285" s="3" t="str">
        <f>IF($A285="ADD",IF(NOT(ISBLANK(AY285)),_xlfn.XLOOKUP(AY285,ud_pest_animal_management[lookupValue],ud_pest_animal_management[lookupKey],"ERROR"),""), "")</f>
        <v/>
      </c>
      <c r="BA285" s="8"/>
      <c r="BB285" s="4" t="str">
        <f t="shared" ca="1" si="27"/>
        <v/>
      </c>
      <c r="BD285" s="3" t="str">
        <f>IF($A285="ADD",IF(NOT(ISBLANK(BC285)),_xlfn.XLOOKUP(BC285,ud_managed_by[lookupValue],ud_managed_by[lookupKey],"ERROR"),""), "")</f>
        <v/>
      </c>
      <c r="BE285" s="9"/>
      <c r="BF285" s="3" t="str">
        <f t="shared" si="28"/>
        <v/>
      </c>
      <c r="BG285" s="3" t="str">
        <f>IF($A285="","",IF((AND($A285="ADD",OR(BF285="",BF285="Excellent"))),"1",(_xlfn.XLOOKUP(BF285,condition[lookupValue],condition[lookupKey],""))))</f>
        <v/>
      </c>
      <c r="BH285" s="8" t="str">
        <f t="shared" si="29"/>
        <v/>
      </c>
      <c r="BI285" s="7"/>
    </row>
    <row r="286" spans="2:6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24"/>
        <v/>
      </c>
      <c r="O286" s="4"/>
      <c r="Q286" s="3" t="str">
        <f>IF($A286="ADD",IF(NOT(ISBLANK(P286)),_xlfn.XLOOKUP(P286,len_adjust_rsn[lookupValue],len_adjust_rsn[lookupKey],"ERROR"),""), "")</f>
        <v/>
      </c>
      <c r="R286" s="6" t="str">
        <f t="shared" si="25"/>
        <v/>
      </c>
      <c r="S286" s="6"/>
      <c r="T286" s="6" t="str">
        <f t="shared" si="26"/>
        <v/>
      </c>
      <c r="U286" s="7"/>
      <c r="V286" s="7"/>
      <c r="X286" s="3" t="str">
        <f>IF($A286="ADD",IF(NOT(ISBLANK(W286)),_xlfn.XLOOKUP(W286,ud_buffer_type[lookupValue],ud_buffer_type[lookupKey],"ERROR"),""), "")</f>
        <v/>
      </c>
      <c r="Z286" s="3" t="str">
        <f>IF($A286="ADD",IF(NOT(ISBLANK(Y286)),_xlfn.XLOOKUP(Y286,ud_biodiversity_site_type[lookupValue],ud_biodiversity_site_type[lookupKey],"ERROR"),""), "")</f>
        <v/>
      </c>
      <c r="AB286" s="3" t="str">
        <f>IF($A286="ADD",IF(NOT(ISBLANK(AA286)),_xlfn.XLOOKUP(AA286,ud_vegetation[lookupValue],ud_vegetation[lookupKey],"ERROR"),""), "")</f>
        <v/>
      </c>
      <c r="AD286" s="3" t="str">
        <f>IF($A286="ADD",IF(NOT(ISBLANK(AC286)),_xlfn.XLOOKUP(AC286,ud_area_function[lookupValue],ud_area_function[lookupKey],"ERROR"),""), "")</f>
        <v/>
      </c>
      <c r="AF286" s="3" t="str">
        <f>IF($A286="ADD",IF(NOT(ISBLANK(AE286)),_xlfn.XLOOKUP(AE286,ud_area_function[lookupValue],ud_area_function[lookupKey],"ERROR"),""), "")</f>
        <v/>
      </c>
      <c r="AH286" s="3" t="str">
        <f>IF($A286="ADD",IF(NOT(ISBLANK(AG286)),_xlfn.XLOOKUP(AG286,ud_management_objective[lookupValue],ud_management_objective[lookupKey],"ERROR"),""), "")</f>
        <v/>
      </c>
      <c r="AJ286" s="3" t="str">
        <f>IF($A286="ADD",IF(NOT(ISBLANK(AI286)),_xlfn.XLOOKUP(AI286,ud_management_type[lookupValue],ud_management_type[lookupKey],"ERROR"),""), "")</f>
        <v/>
      </c>
      <c r="AK286" s="7"/>
      <c r="AM286" s="3" t="str">
        <f>IF($A286="ADD",IF(NOT(ISBLANK(AL286)),_xlfn.XLOOKUP(AL286,ud_condition[lookupValue],ud_condition[lookupKey],"ERROR"),""), "")</f>
        <v/>
      </c>
      <c r="AO286" s="3" t="str">
        <f>IF($A286="ADD",IF(NOT(ISBLANK(AN286)),_xlfn.XLOOKUP(AN286,ud_condtion_target[lookupValue],ud_condtion_target[lookupKey],"ERROR"),""), "")</f>
        <v/>
      </c>
      <c r="AQ286" s="3" t="str">
        <f>IF($A286="ADD",IF(NOT(ISBLANK(AP286)),_xlfn.XLOOKUP(AP286,ud_condition[lookupValue],ud_condition[lookupKey],"ERROR"),""), "")</f>
        <v/>
      </c>
      <c r="AS286" s="3" t="str">
        <f>IF($A286="ADD",IF(NOT(ISBLANK(AR286)),_xlfn.XLOOKUP(AR286,ud_monitoring_participant[lookupValue],ud_monitoring_participant[lookupKey],"ERROR"),""), "")</f>
        <v/>
      </c>
      <c r="AW286" s="3" t="str">
        <f>IF($A286="ADD",IF(NOT(ISBLANK(AV286)),_xlfn.XLOOKUP(AV286,ud_biodiversity_risk_note[lookupValue],ud_biodiversity_risk_note[lookupKey],"ERROR"),""), "")</f>
        <v/>
      </c>
      <c r="AZ286" s="3" t="str">
        <f>IF($A286="ADD",IF(NOT(ISBLANK(AY286)),_xlfn.XLOOKUP(AY286,ud_pest_animal_management[lookupValue],ud_pest_animal_management[lookupKey],"ERROR"),""), "")</f>
        <v/>
      </c>
      <c r="BA286" s="8"/>
      <c r="BB286" s="4" t="str">
        <f t="shared" ca="1" si="27"/>
        <v/>
      </c>
      <c r="BD286" s="3" t="str">
        <f>IF($A286="ADD",IF(NOT(ISBLANK(BC286)),_xlfn.XLOOKUP(BC286,ud_managed_by[lookupValue],ud_managed_by[lookupKey],"ERROR"),""), "")</f>
        <v/>
      </c>
      <c r="BE286" s="9"/>
      <c r="BF286" s="3" t="str">
        <f t="shared" si="28"/>
        <v/>
      </c>
      <c r="BG286" s="3" t="str">
        <f>IF($A286="","",IF((AND($A286="ADD",OR(BF286="",BF286="Excellent"))),"1",(_xlfn.XLOOKUP(BF286,condition[lookupValue],condition[lookupKey],""))))</f>
        <v/>
      </c>
      <c r="BH286" s="8" t="str">
        <f t="shared" si="29"/>
        <v/>
      </c>
      <c r="BI286" s="7"/>
    </row>
    <row r="287" spans="2:6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24"/>
        <v/>
      </c>
      <c r="O287" s="4"/>
      <c r="Q287" s="3" t="str">
        <f>IF($A287="ADD",IF(NOT(ISBLANK(P287)),_xlfn.XLOOKUP(P287,len_adjust_rsn[lookupValue],len_adjust_rsn[lookupKey],"ERROR"),""), "")</f>
        <v/>
      </c>
      <c r="R287" s="6" t="str">
        <f t="shared" si="25"/>
        <v/>
      </c>
      <c r="S287" s="6"/>
      <c r="T287" s="6" t="str">
        <f t="shared" si="26"/>
        <v/>
      </c>
      <c r="U287" s="7"/>
      <c r="V287" s="7"/>
      <c r="X287" s="3" t="str">
        <f>IF($A287="ADD",IF(NOT(ISBLANK(W287)),_xlfn.XLOOKUP(W287,ud_buffer_type[lookupValue],ud_buffer_type[lookupKey],"ERROR"),""), "")</f>
        <v/>
      </c>
      <c r="Z287" s="3" t="str">
        <f>IF($A287="ADD",IF(NOT(ISBLANK(Y287)),_xlfn.XLOOKUP(Y287,ud_biodiversity_site_type[lookupValue],ud_biodiversity_site_type[lookupKey],"ERROR"),""), "")</f>
        <v/>
      </c>
      <c r="AB287" s="3" t="str">
        <f>IF($A287="ADD",IF(NOT(ISBLANK(AA287)),_xlfn.XLOOKUP(AA287,ud_vegetation[lookupValue],ud_vegetation[lookupKey],"ERROR"),""), "")</f>
        <v/>
      </c>
      <c r="AD287" s="3" t="str">
        <f>IF($A287="ADD",IF(NOT(ISBLANK(AC287)),_xlfn.XLOOKUP(AC287,ud_area_function[lookupValue],ud_area_function[lookupKey],"ERROR"),""), "")</f>
        <v/>
      </c>
      <c r="AF287" s="3" t="str">
        <f>IF($A287="ADD",IF(NOT(ISBLANK(AE287)),_xlfn.XLOOKUP(AE287,ud_area_function[lookupValue],ud_area_function[lookupKey],"ERROR"),""), "")</f>
        <v/>
      </c>
      <c r="AH287" s="3" t="str">
        <f>IF($A287="ADD",IF(NOT(ISBLANK(AG287)),_xlfn.XLOOKUP(AG287,ud_management_objective[lookupValue],ud_management_objective[lookupKey],"ERROR"),""), "")</f>
        <v/>
      </c>
      <c r="AJ287" s="3" t="str">
        <f>IF($A287="ADD",IF(NOT(ISBLANK(AI287)),_xlfn.XLOOKUP(AI287,ud_management_type[lookupValue],ud_management_type[lookupKey],"ERROR"),""), "")</f>
        <v/>
      </c>
      <c r="AK287" s="7"/>
      <c r="AM287" s="3" t="str">
        <f>IF($A287="ADD",IF(NOT(ISBLANK(AL287)),_xlfn.XLOOKUP(AL287,ud_condition[lookupValue],ud_condition[lookupKey],"ERROR"),""), "")</f>
        <v/>
      </c>
      <c r="AO287" s="3" t="str">
        <f>IF($A287="ADD",IF(NOT(ISBLANK(AN287)),_xlfn.XLOOKUP(AN287,ud_condtion_target[lookupValue],ud_condtion_target[lookupKey],"ERROR"),""), "")</f>
        <v/>
      </c>
      <c r="AQ287" s="3" t="str">
        <f>IF($A287="ADD",IF(NOT(ISBLANK(AP287)),_xlfn.XLOOKUP(AP287,ud_condition[lookupValue],ud_condition[lookupKey],"ERROR"),""), "")</f>
        <v/>
      </c>
      <c r="AS287" s="3" t="str">
        <f>IF($A287="ADD",IF(NOT(ISBLANK(AR287)),_xlfn.XLOOKUP(AR287,ud_monitoring_participant[lookupValue],ud_monitoring_participant[lookupKey],"ERROR"),""), "")</f>
        <v/>
      </c>
      <c r="AW287" s="3" t="str">
        <f>IF($A287="ADD",IF(NOT(ISBLANK(AV287)),_xlfn.XLOOKUP(AV287,ud_biodiversity_risk_note[lookupValue],ud_biodiversity_risk_note[lookupKey],"ERROR"),""), "")</f>
        <v/>
      </c>
      <c r="AZ287" s="3" t="str">
        <f>IF($A287="ADD",IF(NOT(ISBLANK(AY287)),_xlfn.XLOOKUP(AY287,ud_pest_animal_management[lookupValue],ud_pest_animal_management[lookupKey],"ERROR"),""), "")</f>
        <v/>
      </c>
      <c r="BA287" s="8"/>
      <c r="BB287" s="4" t="str">
        <f t="shared" ca="1" si="27"/>
        <v/>
      </c>
      <c r="BD287" s="3" t="str">
        <f>IF($A287="ADD",IF(NOT(ISBLANK(BC287)),_xlfn.XLOOKUP(BC287,ud_managed_by[lookupValue],ud_managed_by[lookupKey],"ERROR"),""), "")</f>
        <v/>
      </c>
      <c r="BE287" s="9"/>
      <c r="BF287" s="3" t="str">
        <f t="shared" si="28"/>
        <v/>
      </c>
      <c r="BG287" s="3" t="str">
        <f>IF($A287="","",IF((AND($A287="ADD",OR(BF287="",BF287="Excellent"))),"1",(_xlfn.XLOOKUP(BF287,condition[lookupValue],condition[lookupKey],""))))</f>
        <v/>
      </c>
      <c r="BH287" s="8" t="str">
        <f t="shared" si="29"/>
        <v/>
      </c>
      <c r="BI287" s="7"/>
    </row>
    <row r="288" spans="2:6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24"/>
        <v/>
      </c>
      <c r="O288" s="4"/>
      <c r="Q288" s="3" t="str">
        <f>IF($A288="ADD",IF(NOT(ISBLANK(P288)),_xlfn.XLOOKUP(P288,len_adjust_rsn[lookupValue],len_adjust_rsn[lookupKey],"ERROR"),""), "")</f>
        <v/>
      </c>
      <c r="R288" s="6" t="str">
        <f t="shared" si="25"/>
        <v/>
      </c>
      <c r="S288" s="6"/>
      <c r="T288" s="6" t="str">
        <f t="shared" si="26"/>
        <v/>
      </c>
      <c r="U288" s="7"/>
      <c r="V288" s="7"/>
      <c r="X288" s="3" t="str">
        <f>IF($A288="ADD",IF(NOT(ISBLANK(W288)),_xlfn.XLOOKUP(W288,ud_buffer_type[lookupValue],ud_buffer_type[lookupKey],"ERROR"),""), "")</f>
        <v/>
      </c>
      <c r="Z288" s="3" t="str">
        <f>IF($A288="ADD",IF(NOT(ISBLANK(Y288)),_xlfn.XLOOKUP(Y288,ud_biodiversity_site_type[lookupValue],ud_biodiversity_site_type[lookupKey],"ERROR"),""), "")</f>
        <v/>
      </c>
      <c r="AB288" s="3" t="str">
        <f>IF($A288="ADD",IF(NOT(ISBLANK(AA288)),_xlfn.XLOOKUP(AA288,ud_vegetation[lookupValue],ud_vegetation[lookupKey],"ERROR"),""), "")</f>
        <v/>
      </c>
      <c r="AD288" s="3" t="str">
        <f>IF($A288="ADD",IF(NOT(ISBLANK(AC288)),_xlfn.XLOOKUP(AC288,ud_area_function[lookupValue],ud_area_function[lookupKey],"ERROR"),""), "")</f>
        <v/>
      </c>
      <c r="AF288" s="3" t="str">
        <f>IF($A288="ADD",IF(NOT(ISBLANK(AE288)),_xlfn.XLOOKUP(AE288,ud_area_function[lookupValue],ud_area_function[lookupKey],"ERROR"),""), "")</f>
        <v/>
      </c>
      <c r="AH288" s="3" t="str">
        <f>IF($A288="ADD",IF(NOT(ISBLANK(AG288)),_xlfn.XLOOKUP(AG288,ud_management_objective[lookupValue],ud_management_objective[lookupKey],"ERROR"),""), "")</f>
        <v/>
      </c>
      <c r="AJ288" s="3" t="str">
        <f>IF($A288="ADD",IF(NOT(ISBLANK(AI288)),_xlfn.XLOOKUP(AI288,ud_management_type[lookupValue],ud_management_type[lookupKey],"ERROR"),""), "")</f>
        <v/>
      </c>
      <c r="AK288" s="7"/>
      <c r="AM288" s="3" t="str">
        <f>IF($A288="ADD",IF(NOT(ISBLANK(AL288)),_xlfn.XLOOKUP(AL288,ud_condition[lookupValue],ud_condition[lookupKey],"ERROR"),""), "")</f>
        <v/>
      </c>
      <c r="AO288" s="3" t="str">
        <f>IF($A288="ADD",IF(NOT(ISBLANK(AN288)),_xlfn.XLOOKUP(AN288,ud_condtion_target[lookupValue],ud_condtion_target[lookupKey],"ERROR"),""), "")</f>
        <v/>
      </c>
      <c r="AQ288" s="3" t="str">
        <f>IF($A288="ADD",IF(NOT(ISBLANK(AP288)),_xlfn.XLOOKUP(AP288,ud_condition[lookupValue],ud_condition[lookupKey],"ERROR"),""), "")</f>
        <v/>
      </c>
      <c r="AS288" s="3" t="str">
        <f>IF($A288="ADD",IF(NOT(ISBLANK(AR288)),_xlfn.XLOOKUP(AR288,ud_monitoring_participant[lookupValue],ud_monitoring_participant[lookupKey],"ERROR"),""), "")</f>
        <v/>
      </c>
      <c r="AW288" s="3" t="str">
        <f>IF($A288="ADD",IF(NOT(ISBLANK(AV288)),_xlfn.XLOOKUP(AV288,ud_biodiversity_risk_note[lookupValue],ud_biodiversity_risk_note[lookupKey],"ERROR"),""), "")</f>
        <v/>
      </c>
      <c r="AZ288" s="3" t="str">
        <f>IF($A288="ADD",IF(NOT(ISBLANK(AY288)),_xlfn.XLOOKUP(AY288,ud_pest_animal_management[lookupValue],ud_pest_animal_management[lookupKey],"ERROR"),""), "")</f>
        <v/>
      </c>
      <c r="BA288" s="8"/>
      <c r="BB288" s="4" t="str">
        <f t="shared" ca="1" si="27"/>
        <v/>
      </c>
      <c r="BD288" s="3" t="str">
        <f>IF($A288="ADD",IF(NOT(ISBLANK(BC288)),_xlfn.XLOOKUP(BC288,ud_managed_by[lookupValue],ud_managed_by[lookupKey],"ERROR"),""), "")</f>
        <v/>
      </c>
      <c r="BE288" s="9"/>
      <c r="BF288" s="3" t="str">
        <f t="shared" si="28"/>
        <v/>
      </c>
      <c r="BG288" s="3" t="str">
        <f>IF($A288="","",IF((AND($A288="ADD",OR(BF288="",BF288="Excellent"))),"1",(_xlfn.XLOOKUP(BF288,condition[lookupValue],condition[lookupKey],""))))</f>
        <v/>
      </c>
      <c r="BH288" s="8" t="str">
        <f t="shared" si="29"/>
        <v/>
      </c>
      <c r="BI288" s="7"/>
    </row>
    <row r="289" spans="2:6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24"/>
        <v/>
      </c>
      <c r="O289" s="4"/>
      <c r="Q289" s="3" t="str">
        <f>IF($A289="ADD",IF(NOT(ISBLANK(P289)),_xlfn.XLOOKUP(P289,len_adjust_rsn[lookupValue],len_adjust_rsn[lookupKey],"ERROR"),""), "")</f>
        <v/>
      </c>
      <c r="R289" s="6" t="str">
        <f t="shared" si="25"/>
        <v/>
      </c>
      <c r="S289" s="6"/>
      <c r="T289" s="6" t="str">
        <f t="shared" si="26"/>
        <v/>
      </c>
      <c r="U289" s="7"/>
      <c r="V289" s="7"/>
      <c r="X289" s="3" t="str">
        <f>IF($A289="ADD",IF(NOT(ISBLANK(W289)),_xlfn.XLOOKUP(W289,ud_buffer_type[lookupValue],ud_buffer_type[lookupKey],"ERROR"),""), "")</f>
        <v/>
      </c>
      <c r="Z289" s="3" t="str">
        <f>IF($A289="ADD",IF(NOT(ISBLANK(Y289)),_xlfn.XLOOKUP(Y289,ud_biodiversity_site_type[lookupValue],ud_biodiversity_site_type[lookupKey],"ERROR"),""), "")</f>
        <v/>
      </c>
      <c r="AB289" s="3" t="str">
        <f>IF($A289="ADD",IF(NOT(ISBLANK(AA289)),_xlfn.XLOOKUP(AA289,ud_vegetation[lookupValue],ud_vegetation[lookupKey],"ERROR"),""), "")</f>
        <v/>
      </c>
      <c r="AD289" s="3" t="str">
        <f>IF($A289="ADD",IF(NOT(ISBLANK(AC289)),_xlfn.XLOOKUP(AC289,ud_area_function[lookupValue],ud_area_function[lookupKey],"ERROR"),""), "")</f>
        <v/>
      </c>
      <c r="AF289" s="3" t="str">
        <f>IF($A289="ADD",IF(NOT(ISBLANK(AE289)),_xlfn.XLOOKUP(AE289,ud_area_function[lookupValue],ud_area_function[lookupKey],"ERROR"),""), "")</f>
        <v/>
      </c>
      <c r="AH289" s="3" t="str">
        <f>IF($A289="ADD",IF(NOT(ISBLANK(AG289)),_xlfn.XLOOKUP(AG289,ud_management_objective[lookupValue],ud_management_objective[lookupKey],"ERROR"),""), "")</f>
        <v/>
      </c>
      <c r="AJ289" s="3" t="str">
        <f>IF($A289="ADD",IF(NOT(ISBLANK(AI289)),_xlfn.XLOOKUP(AI289,ud_management_type[lookupValue],ud_management_type[lookupKey],"ERROR"),""), "")</f>
        <v/>
      </c>
      <c r="AK289" s="7"/>
      <c r="AM289" s="3" t="str">
        <f>IF($A289="ADD",IF(NOT(ISBLANK(AL289)),_xlfn.XLOOKUP(AL289,ud_condition[lookupValue],ud_condition[lookupKey],"ERROR"),""), "")</f>
        <v/>
      </c>
      <c r="AO289" s="3" t="str">
        <f>IF($A289="ADD",IF(NOT(ISBLANK(AN289)),_xlfn.XLOOKUP(AN289,ud_condtion_target[lookupValue],ud_condtion_target[lookupKey],"ERROR"),""), "")</f>
        <v/>
      </c>
      <c r="AQ289" s="3" t="str">
        <f>IF($A289="ADD",IF(NOT(ISBLANK(AP289)),_xlfn.XLOOKUP(AP289,ud_condition[lookupValue],ud_condition[lookupKey],"ERROR"),""), "")</f>
        <v/>
      </c>
      <c r="AS289" s="3" t="str">
        <f>IF($A289="ADD",IF(NOT(ISBLANK(AR289)),_xlfn.XLOOKUP(AR289,ud_monitoring_participant[lookupValue],ud_monitoring_participant[lookupKey],"ERROR"),""), "")</f>
        <v/>
      </c>
      <c r="AW289" s="3" t="str">
        <f>IF($A289="ADD",IF(NOT(ISBLANK(AV289)),_xlfn.XLOOKUP(AV289,ud_biodiversity_risk_note[lookupValue],ud_biodiversity_risk_note[lookupKey],"ERROR"),""), "")</f>
        <v/>
      </c>
      <c r="AZ289" s="3" t="str">
        <f>IF($A289="ADD",IF(NOT(ISBLANK(AY289)),_xlfn.XLOOKUP(AY289,ud_pest_animal_management[lookupValue],ud_pest_animal_management[lookupKey],"ERROR"),""), "")</f>
        <v/>
      </c>
      <c r="BA289" s="8"/>
      <c r="BB289" s="4" t="str">
        <f t="shared" ca="1" si="27"/>
        <v/>
      </c>
      <c r="BD289" s="3" t="str">
        <f>IF($A289="ADD",IF(NOT(ISBLANK(BC289)),_xlfn.XLOOKUP(BC289,ud_managed_by[lookupValue],ud_managed_by[lookupKey],"ERROR"),""), "")</f>
        <v/>
      </c>
      <c r="BE289" s="9"/>
      <c r="BF289" s="3" t="str">
        <f t="shared" si="28"/>
        <v/>
      </c>
      <c r="BG289" s="3" t="str">
        <f>IF($A289="","",IF((AND($A289="ADD",OR(BF289="",BF289="Excellent"))),"1",(_xlfn.XLOOKUP(BF289,condition[lookupValue],condition[lookupKey],""))))</f>
        <v/>
      </c>
      <c r="BH289" s="8" t="str">
        <f t="shared" si="29"/>
        <v/>
      </c>
      <c r="BI289" s="7"/>
    </row>
    <row r="290" spans="2:6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24"/>
        <v/>
      </c>
      <c r="O290" s="4"/>
      <c r="Q290" s="3" t="str">
        <f>IF($A290="ADD",IF(NOT(ISBLANK(P290)),_xlfn.XLOOKUP(P290,len_adjust_rsn[lookupValue],len_adjust_rsn[lookupKey],"ERROR"),""), "")</f>
        <v/>
      </c>
      <c r="R290" s="6" t="str">
        <f t="shared" si="25"/>
        <v/>
      </c>
      <c r="S290" s="6"/>
      <c r="T290" s="6" t="str">
        <f t="shared" si="26"/>
        <v/>
      </c>
      <c r="U290" s="7"/>
      <c r="V290" s="7"/>
      <c r="X290" s="3" t="str">
        <f>IF($A290="ADD",IF(NOT(ISBLANK(W290)),_xlfn.XLOOKUP(W290,ud_buffer_type[lookupValue],ud_buffer_type[lookupKey],"ERROR"),""), "")</f>
        <v/>
      </c>
      <c r="Z290" s="3" t="str">
        <f>IF($A290="ADD",IF(NOT(ISBLANK(Y290)),_xlfn.XLOOKUP(Y290,ud_biodiversity_site_type[lookupValue],ud_biodiversity_site_type[lookupKey],"ERROR"),""), "")</f>
        <v/>
      </c>
      <c r="AB290" s="3" t="str">
        <f>IF($A290="ADD",IF(NOT(ISBLANK(AA290)),_xlfn.XLOOKUP(AA290,ud_vegetation[lookupValue],ud_vegetation[lookupKey],"ERROR"),""), "")</f>
        <v/>
      </c>
      <c r="AD290" s="3" t="str">
        <f>IF($A290="ADD",IF(NOT(ISBLANK(AC290)),_xlfn.XLOOKUP(AC290,ud_area_function[lookupValue],ud_area_function[lookupKey],"ERROR"),""), "")</f>
        <v/>
      </c>
      <c r="AF290" s="3" t="str">
        <f>IF($A290="ADD",IF(NOT(ISBLANK(AE290)),_xlfn.XLOOKUP(AE290,ud_area_function[lookupValue],ud_area_function[lookupKey],"ERROR"),""), "")</f>
        <v/>
      </c>
      <c r="AH290" s="3" t="str">
        <f>IF($A290="ADD",IF(NOT(ISBLANK(AG290)),_xlfn.XLOOKUP(AG290,ud_management_objective[lookupValue],ud_management_objective[lookupKey],"ERROR"),""), "")</f>
        <v/>
      </c>
      <c r="AJ290" s="3" t="str">
        <f>IF($A290="ADD",IF(NOT(ISBLANK(AI290)),_xlfn.XLOOKUP(AI290,ud_management_type[lookupValue],ud_management_type[lookupKey],"ERROR"),""), "")</f>
        <v/>
      </c>
      <c r="AK290" s="7"/>
      <c r="AM290" s="3" t="str">
        <f>IF($A290="ADD",IF(NOT(ISBLANK(AL290)),_xlfn.XLOOKUP(AL290,ud_condition[lookupValue],ud_condition[lookupKey],"ERROR"),""), "")</f>
        <v/>
      </c>
      <c r="AO290" s="3" t="str">
        <f>IF($A290="ADD",IF(NOT(ISBLANK(AN290)),_xlfn.XLOOKUP(AN290,ud_condtion_target[lookupValue],ud_condtion_target[lookupKey],"ERROR"),""), "")</f>
        <v/>
      </c>
      <c r="AQ290" s="3" t="str">
        <f>IF($A290="ADD",IF(NOT(ISBLANK(AP290)),_xlfn.XLOOKUP(AP290,ud_condition[lookupValue],ud_condition[lookupKey],"ERROR"),""), "")</f>
        <v/>
      </c>
      <c r="AS290" s="3" t="str">
        <f>IF($A290="ADD",IF(NOT(ISBLANK(AR290)),_xlfn.XLOOKUP(AR290,ud_monitoring_participant[lookupValue],ud_monitoring_participant[lookupKey],"ERROR"),""), "")</f>
        <v/>
      </c>
      <c r="AW290" s="3" t="str">
        <f>IF($A290="ADD",IF(NOT(ISBLANK(AV290)),_xlfn.XLOOKUP(AV290,ud_biodiversity_risk_note[lookupValue],ud_biodiversity_risk_note[lookupKey],"ERROR"),""), "")</f>
        <v/>
      </c>
      <c r="AZ290" s="3" t="str">
        <f>IF($A290="ADD",IF(NOT(ISBLANK(AY290)),_xlfn.XLOOKUP(AY290,ud_pest_animal_management[lookupValue],ud_pest_animal_management[lookupKey],"ERROR"),""), "")</f>
        <v/>
      </c>
      <c r="BA290" s="8"/>
      <c r="BB290" s="4" t="str">
        <f t="shared" ca="1" si="27"/>
        <v/>
      </c>
      <c r="BD290" s="3" t="str">
        <f>IF($A290="ADD",IF(NOT(ISBLANK(BC290)),_xlfn.XLOOKUP(BC290,ud_managed_by[lookupValue],ud_managed_by[lookupKey],"ERROR"),""), "")</f>
        <v/>
      </c>
      <c r="BE290" s="9"/>
      <c r="BF290" s="3" t="str">
        <f t="shared" si="28"/>
        <v/>
      </c>
      <c r="BG290" s="3" t="str">
        <f>IF($A290="","",IF((AND($A290="ADD",OR(BF290="",BF290="Excellent"))),"1",(_xlfn.XLOOKUP(BF290,condition[lookupValue],condition[lookupKey],""))))</f>
        <v/>
      </c>
      <c r="BH290" s="8" t="str">
        <f t="shared" si="29"/>
        <v/>
      </c>
      <c r="BI290" s="7"/>
    </row>
    <row r="291" spans="2:6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24"/>
        <v/>
      </c>
      <c r="O291" s="4"/>
      <c r="Q291" s="3" t="str">
        <f>IF($A291="ADD",IF(NOT(ISBLANK(P291)),_xlfn.XLOOKUP(P291,len_adjust_rsn[lookupValue],len_adjust_rsn[lookupKey],"ERROR"),""), "")</f>
        <v/>
      </c>
      <c r="R291" s="6" t="str">
        <f t="shared" si="25"/>
        <v/>
      </c>
      <c r="S291" s="6"/>
      <c r="T291" s="6" t="str">
        <f t="shared" si="26"/>
        <v/>
      </c>
      <c r="U291" s="7"/>
      <c r="V291" s="7"/>
      <c r="X291" s="3" t="str">
        <f>IF($A291="ADD",IF(NOT(ISBLANK(W291)),_xlfn.XLOOKUP(W291,ud_buffer_type[lookupValue],ud_buffer_type[lookupKey],"ERROR"),""), "")</f>
        <v/>
      </c>
      <c r="Z291" s="3" t="str">
        <f>IF($A291="ADD",IF(NOT(ISBLANK(Y291)),_xlfn.XLOOKUP(Y291,ud_biodiversity_site_type[lookupValue],ud_biodiversity_site_type[lookupKey],"ERROR"),""), "")</f>
        <v/>
      </c>
      <c r="AB291" s="3" t="str">
        <f>IF($A291="ADD",IF(NOT(ISBLANK(AA291)),_xlfn.XLOOKUP(AA291,ud_vegetation[lookupValue],ud_vegetation[lookupKey],"ERROR"),""), "")</f>
        <v/>
      </c>
      <c r="AD291" s="3" t="str">
        <f>IF($A291="ADD",IF(NOT(ISBLANK(AC291)),_xlfn.XLOOKUP(AC291,ud_area_function[lookupValue],ud_area_function[lookupKey],"ERROR"),""), "")</f>
        <v/>
      </c>
      <c r="AF291" s="3" t="str">
        <f>IF($A291="ADD",IF(NOT(ISBLANK(AE291)),_xlfn.XLOOKUP(AE291,ud_area_function[lookupValue],ud_area_function[lookupKey],"ERROR"),""), "")</f>
        <v/>
      </c>
      <c r="AH291" s="3" t="str">
        <f>IF($A291="ADD",IF(NOT(ISBLANK(AG291)),_xlfn.XLOOKUP(AG291,ud_management_objective[lookupValue],ud_management_objective[lookupKey],"ERROR"),""), "")</f>
        <v/>
      </c>
      <c r="AJ291" s="3" t="str">
        <f>IF($A291="ADD",IF(NOT(ISBLANK(AI291)),_xlfn.XLOOKUP(AI291,ud_management_type[lookupValue],ud_management_type[lookupKey],"ERROR"),""), "")</f>
        <v/>
      </c>
      <c r="AK291" s="7"/>
      <c r="AM291" s="3" t="str">
        <f>IF($A291="ADD",IF(NOT(ISBLANK(AL291)),_xlfn.XLOOKUP(AL291,ud_condition[lookupValue],ud_condition[lookupKey],"ERROR"),""), "")</f>
        <v/>
      </c>
      <c r="AO291" s="3" t="str">
        <f>IF($A291="ADD",IF(NOT(ISBLANK(AN291)),_xlfn.XLOOKUP(AN291,ud_condtion_target[lookupValue],ud_condtion_target[lookupKey],"ERROR"),""), "")</f>
        <v/>
      </c>
      <c r="AQ291" s="3" t="str">
        <f>IF($A291="ADD",IF(NOT(ISBLANK(AP291)),_xlfn.XLOOKUP(AP291,ud_condition[lookupValue],ud_condition[lookupKey],"ERROR"),""), "")</f>
        <v/>
      </c>
      <c r="AS291" s="3" t="str">
        <f>IF($A291="ADD",IF(NOT(ISBLANK(AR291)),_xlfn.XLOOKUP(AR291,ud_monitoring_participant[lookupValue],ud_monitoring_participant[lookupKey],"ERROR"),""), "")</f>
        <v/>
      </c>
      <c r="AW291" s="3" t="str">
        <f>IF($A291="ADD",IF(NOT(ISBLANK(AV291)),_xlfn.XLOOKUP(AV291,ud_biodiversity_risk_note[lookupValue],ud_biodiversity_risk_note[lookupKey],"ERROR"),""), "")</f>
        <v/>
      </c>
      <c r="AZ291" s="3" t="str">
        <f>IF($A291="ADD",IF(NOT(ISBLANK(AY291)),_xlfn.XLOOKUP(AY291,ud_pest_animal_management[lookupValue],ud_pest_animal_management[lookupKey],"ERROR"),""), "")</f>
        <v/>
      </c>
      <c r="BA291" s="8"/>
      <c r="BB291" s="4" t="str">
        <f t="shared" ca="1" si="27"/>
        <v/>
      </c>
      <c r="BD291" s="3" t="str">
        <f>IF($A291="ADD",IF(NOT(ISBLANK(BC291)),_xlfn.XLOOKUP(BC291,ud_managed_by[lookupValue],ud_managed_by[lookupKey],"ERROR"),""), "")</f>
        <v/>
      </c>
      <c r="BE291" s="9"/>
      <c r="BF291" s="3" t="str">
        <f t="shared" si="28"/>
        <v/>
      </c>
      <c r="BG291" s="3" t="str">
        <f>IF($A291="","",IF((AND($A291="ADD",OR(BF291="",BF291="Excellent"))),"1",(_xlfn.XLOOKUP(BF291,condition[lookupValue],condition[lookupKey],""))))</f>
        <v/>
      </c>
      <c r="BH291" s="8" t="str">
        <f t="shared" si="29"/>
        <v/>
      </c>
      <c r="BI291" s="7"/>
    </row>
    <row r="292" spans="2:6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24"/>
        <v/>
      </c>
      <c r="O292" s="4"/>
      <c r="Q292" s="3" t="str">
        <f>IF($A292="ADD",IF(NOT(ISBLANK(P292)),_xlfn.XLOOKUP(P292,len_adjust_rsn[lookupValue],len_adjust_rsn[lookupKey],"ERROR"),""), "")</f>
        <v/>
      </c>
      <c r="R292" s="6" t="str">
        <f t="shared" si="25"/>
        <v/>
      </c>
      <c r="S292" s="6"/>
      <c r="T292" s="6" t="str">
        <f t="shared" si="26"/>
        <v/>
      </c>
      <c r="U292" s="7"/>
      <c r="V292" s="7"/>
      <c r="X292" s="3" t="str">
        <f>IF($A292="ADD",IF(NOT(ISBLANK(W292)),_xlfn.XLOOKUP(W292,ud_buffer_type[lookupValue],ud_buffer_type[lookupKey],"ERROR"),""), "")</f>
        <v/>
      </c>
      <c r="Z292" s="3" t="str">
        <f>IF($A292="ADD",IF(NOT(ISBLANK(Y292)),_xlfn.XLOOKUP(Y292,ud_biodiversity_site_type[lookupValue],ud_biodiversity_site_type[lookupKey],"ERROR"),""), "")</f>
        <v/>
      </c>
      <c r="AB292" s="3" t="str">
        <f>IF($A292="ADD",IF(NOT(ISBLANK(AA292)),_xlfn.XLOOKUP(AA292,ud_vegetation[lookupValue],ud_vegetation[lookupKey],"ERROR"),""), "")</f>
        <v/>
      </c>
      <c r="AD292" s="3" t="str">
        <f>IF($A292="ADD",IF(NOT(ISBLANK(AC292)),_xlfn.XLOOKUP(AC292,ud_area_function[lookupValue],ud_area_function[lookupKey],"ERROR"),""), "")</f>
        <v/>
      </c>
      <c r="AF292" s="3" t="str">
        <f>IF($A292="ADD",IF(NOT(ISBLANK(AE292)),_xlfn.XLOOKUP(AE292,ud_area_function[lookupValue],ud_area_function[lookupKey],"ERROR"),""), "")</f>
        <v/>
      </c>
      <c r="AH292" s="3" t="str">
        <f>IF($A292="ADD",IF(NOT(ISBLANK(AG292)),_xlfn.XLOOKUP(AG292,ud_management_objective[lookupValue],ud_management_objective[lookupKey],"ERROR"),""), "")</f>
        <v/>
      </c>
      <c r="AJ292" s="3" t="str">
        <f>IF($A292="ADD",IF(NOT(ISBLANK(AI292)),_xlfn.XLOOKUP(AI292,ud_management_type[lookupValue],ud_management_type[lookupKey],"ERROR"),""), "")</f>
        <v/>
      </c>
      <c r="AK292" s="7"/>
      <c r="AM292" s="3" t="str">
        <f>IF($A292="ADD",IF(NOT(ISBLANK(AL292)),_xlfn.XLOOKUP(AL292,ud_condition[lookupValue],ud_condition[lookupKey],"ERROR"),""), "")</f>
        <v/>
      </c>
      <c r="AO292" s="3" t="str">
        <f>IF($A292="ADD",IF(NOT(ISBLANK(AN292)),_xlfn.XLOOKUP(AN292,ud_condtion_target[lookupValue],ud_condtion_target[lookupKey],"ERROR"),""), "")</f>
        <v/>
      </c>
      <c r="AQ292" s="3" t="str">
        <f>IF($A292="ADD",IF(NOT(ISBLANK(AP292)),_xlfn.XLOOKUP(AP292,ud_condition[lookupValue],ud_condition[lookupKey],"ERROR"),""), "")</f>
        <v/>
      </c>
      <c r="AS292" s="3" t="str">
        <f>IF($A292="ADD",IF(NOT(ISBLANK(AR292)),_xlfn.XLOOKUP(AR292,ud_monitoring_participant[lookupValue],ud_monitoring_participant[lookupKey],"ERROR"),""), "")</f>
        <v/>
      </c>
      <c r="AW292" s="3" t="str">
        <f>IF($A292="ADD",IF(NOT(ISBLANK(AV292)),_xlfn.XLOOKUP(AV292,ud_biodiversity_risk_note[lookupValue],ud_biodiversity_risk_note[lookupKey],"ERROR"),""), "")</f>
        <v/>
      </c>
      <c r="AZ292" s="3" t="str">
        <f>IF($A292="ADD",IF(NOT(ISBLANK(AY292)),_xlfn.XLOOKUP(AY292,ud_pest_animal_management[lookupValue],ud_pest_animal_management[lookupKey],"ERROR"),""), "")</f>
        <v/>
      </c>
      <c r="BA292" s="8"/>
      <c r="BB292" s="4" t="str">
        <f t="shared" ca="1" si="27"/>
        <v/>
      </c>
      <c r="BD292" s="3" t="str">
        <f>IF($A292="ADD",IF(NOT(ISBLANK(BC292)),_xlfn.XLOOKUP(BC292,ud_managed_by[lookupValue],ud_managed_by[lookupKey],"ERROR"),""), "")</f>
        <v/>
      </c>
      <c r="BE292" s="9"/>
      <c r="BF292" s="3" t="str">
        <f t="shared" si="28"/>
        <v/>
      </c>
      <c r="BG292" s="3" t="str">
        <f>IF($A292="","",IF((AND($A292="ADD",OR(BF292="",BF292="Excellent"))),"1",(_xlfn.XLOOKUP(BF292,condition[lookupValue],condition[lookupKey],""))))</f>
        <v/>
      </c>
      <c r="BH292" s="8" t="str">
        <f t="shared" si="29"/>
        <v/>
      </c>
      <c r="BI292" s="7"/>
    </row>
    <row r="293" spans="2:6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24"/>
        <v/>
      </c>
      <c r="O293" s="4"/>
      <c r="Q293" s="3" t="str">
        <f>IF($A293="ADD",IF(NOT(ISBLANK(P293)),_xlfn.XLOOKUP(P293,len_adjust_rsn[lookupValue],len_adjust_rsn[lookupKey],"ERROR"),""), "")</f>
        <v/>
      </c>
      <c r="R293" s="6" t="str">
        <f t="shared" si="25"/>
        <v/>
      </c>
      <c r="S293" s="6"/>
      <c r="T293" s="6" t="str">
        <f t="shared" si="26"/>
        <v/>
      </c>
      <c r="U293" s="7"/>
      <c r="V293" s="7"/>
      <c r="X293" s="3" t="str">
        <f>IF($A293="ADD",IF(NOT(ISBLANK(W293)),_xlfn.XLOOKUP(W293,ud_buffer_type[lookupValue],ud_buffer_type[lookupKey],"ERROR"),""), "")</f>
        <v/>
      </c>
      <c r="Z293" s="3" t="str">
        <f>IF($A293="ADD",IF(NOT(ISBLANK(Y293)),_xlfn.XLOOKUP(Y293,ud_biodiversity_site_type[lookupValue],ud_biodiversity_site_type[lookupKey],"ERROR"),""), "")</f>
        <v/>
      </c>
      <c r="AB293" s="3" t="str">
        <f>IF($A293="ADD",IF(NOT(ISBLANK(AA293)),_xlfn.XLOOKUP(AA293,ud_vegetation[lookupValue],ud_vegetation[lookupKey],"ERROR"),""), "")</f>
        <v/>
      </c>
      <c r="AD293" s="3" t="str">
        <f>IF($A293="ADD",IF(NOT(ISBLANK(AC293)),_xlfn.XLOOKUP(AC293,ud_area_function[lookupValue],ud_area_function[lookupKey],"ERROR"),""), "")</f>
        <v/>
      </c>
      <c r="AF293" s="3" t="str">
        <f>IF($A293="ADD",IF(NOT(ISBLANK(AE293)),_xlfn.XLOOKUP(AE293,ud_area_function[lookupValue],ud_area_function[lookupKey],"ERROR"),""), "")</f>
        <v/>
      </c>
      <c r="AH293" s="3" t="str">
        <f>IF($A293="ADD",IF(NOT(ISBLANK(AG293)),_xlfn.XLOOKUP(AG293,ud_management_objective[lookupValue],ud_management_objective[lookupKey],"ERROR"),""), "")</f>
        <v/>
      </c>
      <c r="AJ293" s="3" t="str">
        <f>IF($A293="ADD",IF(NOT(ISBLANK(AI293)),_xlfn.XLOOKUP(AI293,ud_management_type[lookupValue],ud_management_type[lookupKey],"ERROR"),""), "")</f>
        <v/>
      </c>
      <c r="AK293" s="7"/>
      <c r="AM293" s="3" t="str">
        <f>IF($A293="ADD",IF(NOT(ISBLANK(AL293)),_xlfn.XLOOKUP(AL293,ud_condition[lookupValue],ud_condition[lookupKey],"ERROR"),""), "")</f>
        <v/>
      </c>
      <c r="AO293" s="3" t="str">
        <f>IF($A293="ADD",IF(NOT(ISBLANK(AN293)),_xlfn.XLOOKUP(AN293,ud_condtion_target[lookupValue],ud_condtion_target[lookupKey],"ERROR"),""), "")</f>
        <v/>
      </c>
      <c r="AQ293" s="3" t="str">
        <f>IF($A293="ADD",IF(NOT(ISBLANK(AP293)),_xlfn.XLOOKUP(AP293,ud_condition[lookupValue],ud_condition[lookupKey],"ERROR"),""), "")</f>
        <v/>
      </c>
      <c r="AS293" s="3" t="str">
        <f>IF($A293="ADD",IF(NOT(ISBLANK(AR293)),_xlfn.XLOOKUP(AR293,ud_monitoring_participant[lookupValue],ud_monitoring_participant[lookupKey],"ERROR"),""), "")</f>
        <v/>
      </c>
      <c r="AW293" s="3" t="str">
        <f>IF($A293="ADD",IF(NOT(ISBLANK(AV293)),_xlfn.XLOOKUP(AV293,ud_biodiversity_risk_note[lookupValue],ud_biodiversity_risk_note[lookupKey],"ERROR"),""), "")</f>
        <v/>
      </c>
      <c r="AZ293" s="3" t="str">
        <f>IF($A293="ADD",IF(NOT(ISBLANK(AY293)),_xlfn.XLOOKUP(AY293,ud_pest_animal_management[lookupValue],ud_pest_animal_management[lookupKey],"ERROR"),""), "")</f>
        <v/>
      </c>
      <c r="BA293" s="8"/>
      <c r="BB293" s="4" t="str">
        <f t="shared" ca="1" si="27"/>
        <v/>
      </c>
      <c r="BD293" s="3" t="str">
        <f>IF($A293="ADD",IF(NOT(ISBLANK(BC293)),_xlfn.XLOOKUP(BC293,ud_managed_by[lookupValue],ud_managed_by[lookupKey],"ERROR"),""), "")</f>
        <v/>
      </c>
      <c r="BE293" s="9"/>
      <c r="BF293" s="3" t="str">
        <f t="shared" si="28"/>
        <v/>
      </c>
      <c r="BG293" s="3" t="str">
        <f>IF($A293="","",IF((AND($A293="ADD",OR(BF293="",BF293="Excellent"))),"1",(_xlfn.XLOOKUP(BF293,condition[lookupValue],condition[lookupKey],""))))</f>
        <v/>
      </c>
      <c r="BH293" s="8" t="str">
        <f t="shared" si="29"/>
        <v/>
      </c>
      <c r="BI293" s="7"/>
    </row>
    <row r="294" spans="2:6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24"/>
        <v/>
      </c>
      <c r="O294" s="4"/>
      <c r="Q294" s="3" t="str">
        <f>IF($A294="ADD",IF(NOT(ISBLANK(P294)),_xlfn.XLOOKUP(P294,len_adjust_rsn[lookupValue],len_adjust_rsn[lookupKey],"ERROR"),""), "")</f>
        <v/>
      </c>
      <c r="R294" s="6" t="str">
        <f t="shared" si="25"/>
        <v/>
      </c>
      <c r="S294" s="6"/>
      <c r="T294" s="6" t="str">
        <f t="shared" si="26"/>
        <v/>
      </c>
      <c r="U294" s="7"/>
      <c r="V294" s="7"/>
      <c r="X294" s="3" t="str">
        <f>IF($A294="ADD",IF(NOT(ISBLANK(W294)),_xlfn.XLOOKUP(W294,ud_buffer_type[lookupValue],ud_buffer_type[lookupKey],"ERROR"),""), "")</f>
        <v/>
      </c>
      <c r="Z294" s="3" t="str">
        <f>IF($A294="ADD",IF(NOT(ISBLANK(Y294)),_xlfn.XLOOKUP(Y294,ud_biodiversity_site_type[lookupValue],ud_biodiversity_site_type[lookupKey],"ERROR"),""), "")</f>
        <v/>
      </c>
      <c r="AB294" s="3" t="str">
        <f>IF($A294="ADD",IF(NOT(ISBLANK(AA294)),_xlfn.XLOOKUP(AA294,ud_vegetation[lookupValue],ud_vegetation[lookupKey],"ERROR"),""), "")</f>
        <v/>
      </c>
      <c r="AD294" s="3" t="str">
        <f>IF($A294="ADD",IF(NOT(ISBLANK(AC294)),_xlfn.XLOOKUP(AC294,ud_area_function[lookupValue],ud_area_function[lookupKey],"ERROR"),""), "")</f>
        <v/>
      </c>
      <c r="AF294" s="3" t="str">
        <f>IF($A294="ADD",IF(NOT(ISBLANK(AE294)),_xlfn.XLOOKUP(AE294,ud_area_function[lookupValue],ud_area_function[lookupKey],"ERROR"),""), "")</f>
        <v/>
      </c>
      <c r="AH294" s="3" t="str">
        <f>IF($A294="ADD",IF(NOT(ISBLANK(AG294)),_xlfn.XLOOKUP(AG294,ud_management_objective[lookupValue],ud_management_objective[lookupKey],"ERROR"),""), "")</f>
        <v/>
      </c>
      <c r="AJ294" s="3" t="str">
        <f>IF($A294="ADD",IF(NOT(ISBLANK(AI294)),_xlfn.XLOOKUP(AI294,ud_management_type[lookupValue],ud_management_type[lookupKey],"ERROR"),""), "")</f>
        <v/>
      </c>
      <c r="AK294" s="7"/>
      <c r="AM294" s="3" t="str">
        <f>IF($A294="ADD",IF(NOT(ISBLANK(AL294)),_xlfn.XLOOKUP(AL294,ud_condition[lookupValue],ud_condition[lookupKey],"ERROR"),""), "")</f>
        <v/>
      </c>
      <c r="AO294" s="3" t="str">
        <f>IF($A294="ADD",IF(NOT(ISBLANK(AN294)),_xlfn.XLOOKUP(AN294,ud_condtion_target[lookupValue],ud_condtion_target[lookupKey],"ERROR"),""), "")</f>
        <v/>
      </c>
      <c r="AQ294" s="3" t="str">
        <f>IF($A294="ADD",IF(NOT(ISBLANK(AP294)),_xlfn.XLOOKUP(AP294,ud_condition[lookupValue],ud_condition[lookupKey],"ERROR"),""), "")</f>
        <v/>
      </c>
      <c r="AS294" s="3" t="str">
        <f>IF($A294="ADD",IF(NOT(ISBLANK(AR294)),_xlfn.XLOOKUP(AR294,ud_monitoring_participant[lookupValue],ud_monitoring_participant[lookupKey],"ERROR"),""), "")</f>
        <v/>
      </c>
      <c r="AW294" s="3" t="str">
        <f>IF($A294="ADD",IF(NOT(ISBLANK(AV294)),_xlfn.XLOOKUP(AV294,ud_biodiversity_risk_note[lookupValue],ud_biodiversity_risk_note[lookupKey],"ERROR"),""), "")</f>
        <v/>
      </c>
      <c r="AZ294" s="3" t="str">
        <f>IF($A294="ADD",IF(NOT(ISBLANK(AY294)),_xlfn.XLOOKUP(AY294,ud_pest_animal_management[lookupValue],ud_pest_animal_management[lookupKey],"ERROR"),""), "")</f>
        <v/>
      </c>
      <c r="BA294" s="8"/>
      <c r="BB294" s="4" t="str">
        <f t="shared" ca="1" si="27"/>
        <v/>
      </c>
      <c r="BD294" s="3" t="str">
        <f>IF($A294="ADD",IF(NOT(ISBLANK(BC294)),_xlfn.XLOOKUP(BC294,ud_managed_by[lookupValue],ud_managed_by[lookupKey],"ERROR"),""), "")</f>
        <v/>
      </c>
      <c r="BE294" s="9"/>
      <c r="BF294" s="3" t="str">
        <f t="shared" si="28"/>
        <v/>
      </c>
      <c r="BG294" s="3" t="str">
        <f>IF($A294="","",IF((AND($A294="ADD",OR(BF294="",BF294="Excellent"))),"1",(_xlfn.XLOOKUP(BF294,condition[lookupValue],condition[lookupKey],""))))</f>
        <v/>
      </c>
      <c r="BH294" s="8" t="str">
        <f t="shared" si="29"/>
        <v/>
      </c>
      <c r="BI294" s="7"/>
    </row>
    <row r="295" spans="2:6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24"/>
        <v/>
      </c>
      <c r="O295" s="4"/>
      <c r="Q295" s="3" t="str">
        <f>IF($A295="ADD",IF(NOT(ISBLANK(P295)),_xlfn.XLOOKUP(P295,len_adjust_rsn[lookupValue],len_adjust_rsn[lookupKey],"ERROR"),""), "")</f>
        <v/>
      </c>
      <c r="R295" s="6" t="str">
        <f t="shared" si="25"/>
        <v/>
      </c>
      <c r="S295" s="6"/>
      <c r="T295" s="6" t="str">
        <f t="shared" si="26"/>
        <v/>
      </c>
      <c r="U295" s="7"/>
      <c r="V295" s="7"/>
      <c r="X295" s="3" t="str">
        <f>IF($A295="ADD",IF(NOT(ISBLANK(W295)),_xlfn.XLOOKUP(W295,ud_buffer_type[lookupValue],ud_buffer_type[lookupKey],"ERROR"),""), "")</f>
        <v/>
      </c>
      <c r="Z295" s="3" t="str">
        <f>IF($A295="ADD",IF(NOT(ISBLANK(Y295)),_xlfn.XLOOKUP(Y295,ud_biodiversity_site_type[lookupValue],ud_biodiversity_site_type[lookupKey],"ERROR"),""), "")</f>
        <v/>
      </c>
      <c r="AB295" s="3" t="str">
        <f>IF($A295="ADD",IF(NOT(ISBLANK(AA295)),_xlfn.XLOOKUP(AA295,ud_vegetation[lookupValue],ud_vegetation[lookupKey],"ERROR"),""), "")</f>
        <v/>
      </c>
      <c r="AD295" s="3" t="str">
        <f>IF($A295="ADD",IF(NOT(ISBLANK(AC295)),_xlfn.XLOOKUP(AC295,ud_area_function[lookupValue],ud_area_function[lookupKey],"ERROR"),""), "")</f>
        <v/>
      </c>
      <c r="AF295" s="3" t="str">
        <f>IF($A295="ADD",IF(NOT(ISBLANK(AE295)),_xlfn.XLOOKUP(AE295,ud_area_function[lookupValue],ud_area_function[lookupKey],"ERROR"),""), "")</f>
        <v/>
      </c>
      <c r="AH295" s="3" t="str">
        <f>IF($A295="ADD",IF(NOT(ISBLANK(AG295)),_xlfn.XLOOKUP(AG295,ud_management_objective[lookupValue],ud_management_objective[lookupKey],"ERROR"),""), "")</f>
        <v/>
      </c>
      <c r="AJ295" s="3" t="str">
        <f>IF($A295="ADD",IF(NOT(ISBLANK(AI295)),_xlfn.XLOOKUP(AI295,ud_management_type[lookupValue],ud_management_type[lookupKey],"ERROR"),""), "")</f>
        <v/>
      </c>
      <c r="AK295" s="7"/>
      <c r="AM295" s="3" t="str">
        <f>IF($A295="ADD",IF(NOT(ISBLANK(AL295)),_xlfn.XLOOKUP(AL295,ud_condition[lookupValue],ud_condition[lookupKey],"ERROR"),""), "")</f>
        <v/>
      </c>
      <c r="AO295" s="3" t="str">
        <f>IF($A295="ADD",IF(NOT(ISBLANK(AN295)),_xlfn.XLOOKUP(AN295,ud_condtion_target[lookupValue],ud_condtion_target[lookupKey],"ERROR"),""), "")</f>
        <v/>
      </c>
      <c r="AQ295" s="3" t="str">
        <f>IF($A295="ADD",IF(NOT(ISBLANK(AP295)),_xlfn.XLOOKUP(AP295,ud_condition[lookupValue],ud_condition[lookupKey],"ERROR"),""), "")</f>
        <v/>
      </c>
      <c r="AS295" s="3" t="str">
        <f>IF($A295="ADD",IF(NOT(ISBLANK(AR295)),_xlfn.XLOOKUP(AR295,ud_monitoring_participant[lookupValue],ud_monitoring_participant[lookupKey],"ERROR"),""), "")</f>
        <v/>
      </c>
      <c r="AW295" s="3" t="str">
        <f>IF($A295="ADD",IF(NOT(ISBLANK(AV295)),_xlfn.XLOOKUP(AV295,ud_biodiversity_risk_note[lookupValue],ud_biodiversity_risk_note[lookupKey],"ERROR"),""), "")</f>
        <v/>
      </c>
      <c r="AZ295" s="3" t="str">
        <f>IF($A295="ADD",IF(NOT(ISBLANK(AY295)),_xlfn.XLOOKUP(AY295,ud_pest_animal_management[lookupValue],ud_pest_animal_management[lookupKey],"ERROR"),""), "")</f>
        <v/>
      </c>
      <c r="BA295" s="8"/>
      <c r="BB295" s="4" t="str">
        <f t="shared" ca="1" si="27"/>
        <v/>
      </c>
      <c r="BD295" s="3" t="str">
        <f>IF($A295="ADD",IF(NOT(ISBLANK(BC295)),_xlfn.XLOOKUP(BC295,ud_managed_by[lookupValue],ud_managed_by[lookupKey],"ERROR"),""), "")</f>
        <v/>
      </c>
      <c r="BE295" s="9"/>
      <c r="BF295" s="3" t="str">
        <f t="shared" si="28"/>
        <v/>
      </c>
      <c r="BG295" s="3" t="str">
        <f>IF($A295="","",IF((AND($A295="ADD",OR(BF295="",BF295="Excellent"))),"1",(_xlfn.XLOOKUP(BF295,condition[lookupValue],condition[lookupKey],""))))</f>
        <v/>
      </c>
      <c r="BH295" s="8" t="str">
        <f t="shared" si="29"/>
        <v/>
      </c>
      <c r="BI295" s="7"/>
    </row>
    <row r="296" spans="2:6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24"/>
        <v/>
      </c>
      <c r="O296" s="4"/>
      <c r="Q296" s="3" t="str">
        <f>IF($A296="ADD",IF(NOT(ISBLANK(P296)),_xlfn.XLOOKUP(P296,len_adjust_rsn[lookupValue],len_adjust_rsn[lookupKey],"ERROR"),""), "")</f>
        <v/>
      </c>
      <c r="R296" s="6" t="str">
        <f t="shared" si="25"/>
        <v/>
      </c>
      <c r="S296" s="6"/>
      <c r="T296" s="6" t="str">
        <f t="shared" si="26"/>
        <v/>
      </c>
      <c r="U296" s="7"/>
      <c r="V296" s="7"/>
      <c r="X296" s="3" t="str">
        <f>IF($A296="ADD",IF(NOT(ISBLANK(W296)),_xlfn.XLOOKUP(W296,ud_buffer_type[lookupValue],ud_buffer_type[lookupKey],"ERROR"),""), "")</f>
        <v/>
      </c>
      <c r="Z296" s="3" t="str">
        <f>IF($A296="ADD",IF(NOT(ISBLANK(Y296)),_xlfn.XLOOKUP(Y296,ud_biodiversity_site_type[lookupValue],ud_biodiversity_site_type[lookupKey],"ERROR"),""), "")</f>
        <v/>
      </c>
      <c r="AB296" s="3" t="str">
        <f>IF($A296="ADD",IF(NOT(ISBLANK(AA296)),_xlfn.XLOOKUP(AA296,ud_vegetation[lookupValue],ud_vegetation[lookupKey],"ERROR"),""), "")</f>
        <v/>
      </c>
      <c r="AD296" s="3" t="str">
        <f>IF($A296="ADD",IF(NOT(ISBLANK(AC296)),_xlfn.XLOOKUP(AC296,ud_area_function[lookupValue],ud_area_function[lookupKey],"ERROR"),""), "")</f>
        <v/>
      </c>
      <c r="AF296" s="3" t="str">
        <f>IF($A296="ADD",IF(NOT(ISBLANK(AE296)),_xlfn.XLOOKUP(AE296,ud_area_function[lookupValue],ud_area_function[lookupKey],"ERROR"),""), "")</f>
        <v/>
      </c>
      <c r="AH296" s="3" t="str">
        <f>IF($A296="ADD",IF(NOT(ISBLANK(AG296)),_xlfn.XLOOKUP(AG296,ud_management_objective[lookupValue],ud_management_objective[lookupKey],"ERROR"),""), "")</f>
        <v/>
      </c>
      <c r="AJ296" s="3" t="str">
        <f>IF($A296="ADD",IF(NOT(ISBLANK(AI296)),_xlfn.XLOOKUP(AI296,ud_management_type[lookupValue],ud_management_type[lookupKey],"ERROR"),""), "")</f>
        <v/>
      </c>
      <c r="AK296" s="7"/>
      <c r="AM296" s="3" t="str">
        <f>IF($A296="ADD",IF(NOT(ISBLANK(AL296)),_xlfn.XLOOKUP(AL296,ud_condition[lookupValue],ud_condition[lookupKey],"ERROR"),""), "")</f>
        <v/>
      </c>
      <c r="AO296" s="3" t="str">
        <f>IF($A296="ADD",IF(NOT(ISBLANK(AN296)),_xlfn.XLOOKUP(AN296,ud_condtion_target[lookupValue],ud_condtion_target[lookupKey],"ERROR"),""), "")</f>
        <v/>
      </c>
      <c r="AQ296" s="3" t="str">
        <f>IF($A296="ADD",IF(NOT(ISBLANK(AP296)),_xlfn.XLOOKUP(AP296,ud_condition[lookupValue],ud_condition[lookupKey],"ERROR"),""), "")</f>
        <v/>
      </c>
      <c r="AS296" s="3" t="str">
        <f>IF($A296="ADD",IF(NOT(ISBLANK(AR296)),_xlfn.XLOOKUP(AR296,ud_monitoring_participant[lookupValue],ud_monitoring_participant[lookupKey],"ERROR"),""), "")</f>
        <v/>
      </c>
      <c r="AW296" s="3" t="str">
        <f>IF($A296="ADD",IF(NOT(ISBLANK(AV296)),_xlfn.XLOOKUP(AV296,ud_biodiversity_risk_note[lookupValue],ud_biodiversity_risk_note[lookupKey],"ERROR"),""), "")</f>
        <v/>
      </c>
      <c r="AZ296" s="3" t="str">
        <f>IF($A296="ADD",IF(NOT(ISBLANK(AY296)),_xlfn.XLOOKUP(AY296,ud_pest_animal_management[lookupValue],ud_pest_animal_management[lookupKey],"ERROR"),""), "")</f>
        <v/>
      </c>
      <c r="BA296" s="8"/>
      <c r="BB296" s="4" t="str">
        <f t="shared" ca="1" si="27"/>
        <v/>
      </c>
      <c r="BD296" s="3" t="str">
        <f>IF($A296="ADD",IF(NOT(ISBLANK(BC296)),_xlfn.XLOOKUP(BC296,ud_managed_by[lookupValue],ud_managed_by[lookupKey],"ERROR"),""), "")</f>
        <v/>
      </c>
      <c r="BE296" s="9"/>
      <c r="BF296" s="3" t="str">
        <f t="shared" si="28"/>
        <v/>
      </c>
      <c r="BG296" s="3" t="str">
        <f>IF($A296="","",IF((AND($A296="ADD",OR(BF296="",BF296="Excellent"))),"1",(_xlfn.XLOOKUP(BF296,condition[lookupValue],condition[lookupKey],""))))</f>
        <v/>
      </c>
      <c r="BH296" s="8" t="str">
        <f t="shared" si="29"/>
        <v/>
      </c>
      <c r="BI296" s="7"/>
    </row>
    <row r="297" spans="2:6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24"/>
        <v/>
      </c>
      <c r="O297" s="4"/>
      <c r="Q297" s="3" t="str">
        <f>IF($A297="ADD",IF(NOT(ISBLANK(P297)),_xlfn.XLOOKUP(P297,len_adjust_rsn[lookupValue],len_adjust_rsn[lookupKey],"ERROR"),""), "")</f>
        <v/>
      </c>
      <c r="R297" s="6" t="str">
        <f t="shared" si="25"/>
        <v/>
      </c>
      <c r="S297" s="6"/>
      <c r="T297" s="6" t="str">
        <f t="shared" si="26"/>
        <v/>
      </c>
      <c r="U297" s="7"/>
      <c r="V297" s="7"/>
      <c r="X297" s="3" t="str">
        <f>IF($A297="ADD",IF(NOT(ISBLANK(W297)),_xlfn.XLOOKUP(W297,ud_buffer_type[lookupValue],ud_buffer_type[lookupKey],"ERROR"),""), "")</f>
        <v/>
      </c>
      <c r="Z297" s="3" t="str">
        <f>IF($A297="ADD",IF(NOT(ISBLANK(Y297)),_xlfn.XLOOKUP(Y297,ud_biodiversity_site_type[lookupValue],ud_biodiversity_site_type[lookupKey],"ERROR"),""), "")</f>
        <v/>
      </c>
      <c r="AB297" s="3" t="str">
        <f>IF($A297="ADD",IF(NOT(ISBLANK(AA297)),_xlfn.XLOOKUP(AA297,ud_vegetation[lookupValue],ud_vegetation[lookupKey],"ERROR"),""), "")</f>
        <v/>
      </c>
      <c r="AD297" s="3" t="str">
        <f>IF($A297="ADD",IF(NOT(ISBLANK(AC297)),_xlfn.XLOOKUP(AC297,ud_area_function[lookupValue],ud_area_function[lookupKey],"ERROR"),""), "")</f>
        <v/>
      </c>
      <c r="AF297" s="3" t="str">
        <f>IF($A297="ADD",IF(NOT(ISBLANK(AE297)),_xlfn.XLOOKUP(AE297,ud_area_function[lookupValue],ud_area_function[lookupKey],"ERROR"),""), "")</f>
        <v/>
      </c>
      <c r="AH297" s="3" t="str">
        <f>IF($A297="ADD",IF(NOT(ISBLANK(AG297)),_xlfn.XLOOKUP(AG297,ud_management_objective[lookupValue],ud_management_objective[lookupKey],"ERROR"),""), "")</f>
        <v/>
      </c>
      <c r="AJ297" s="3" t="str">
        <f>IF($A297="ADD",IF(NOT(ISBLANK(AI297)),_xlfn.XLOOKUP(AI297,ud_management_type[lookupValue],ud_management_type[lookupKey],"ERROR"),""), "")</f>
        <v/>
      </c>
      <c r="AK297" s="7"/>
      <c r="AM297" s="3" t="str">
        <f>IF($A297="ADD",IF(NOT(ISBLANK(AL297)),_xlfn.XLOOKUP(AL297,ud_condition[lookupValue],ud_condition[lookupKey],"ERROR"),""), "")</f>
        <v/>
      </c>
      <c r="AO297" s="3" t="str">
        <f>IF($A297="ADD",IF(NOT(ISBLANK(AN297)),_xlfn.XLOOKUP(AN297,ud_condtion_target[lookupValue],ud_condtion_target[lookupKey],"ERROR"),""), "")</f>
        <v/>
      </c>
      <c r="AQ297" s="3" t="str">
        <f>IF($A297="ADD",IF(NOT(ISBLANK(AP297)),_xlfn.XLOOKUP(AP297,ud_condition[lookupValue],ud_condition[lookupKey],"ERROR"),""), "")</f>
        <v/>
      </c>
      <c r="AS297" s="3" t="str">
        <f>IF($A297="ADD",IF(NOT(ISBLANK(AR297)),_xlfn.XLOOKUP(AR297,ud_monitoring_participant[lookupValue],ud_monitoring_participant[lookupKey],"ERROR"),""), "")</f>
        <v/>
      </c>
      <c r="AW297" s="3" t="str">
        <f>IF($A297="ADD",IF(NOT(ISBLANK(AV297)),_xlfn.XLOOKUP(AV297,ud_biodiversity_risk_note[lookupValue],ud_biodiversity_risk_note[lookupKey],"ERROR"),""), "")</f>
        <v/>
      </c>
      <c r="AZ297" s="3" t="str">
        <f>IF($A297="ADD",IF(NOT(ISBLANK(AY297)),_xlfn.XLOOKUP(AY297,ud_pest_animal_management[lookupValue],ud_pest_animal_management[lookupKey],"ERROR"),""), "")</f>
        <v/>
      </c>
      <c r="BA297" s="8"/>
      <c r="BB297" s="4" t="str">
        <f t="shared" ca="1" si="27"/>
        <v/>
      </c>
      <c r="BD297" s="3" t="str">
        <f>IF($A297="ADD",IF(NOT(ISBLANK(BC297)),_xlfn.XLOOKUP(BC297,ud_managed_by[lookupValue],ud_managed_by[lookupKey],"ERROR"),""), "")</f>
        <v/>
      </c>
      <c r="BE297" s="9"/>
      <c r="BF297" s="3" t="str">
        <f t="shared" si="28"/>
        <v/>
      </c>
      <c r="BG297" s="3" t="str">
        <f>IF($A297="","",IF((AND($A297="ADD",OR(BF297="",BF297="Excellent"))),"1",(_xlfn.XLOOKUP(BF297,condition[lookupValue],condition[lookupKey],""))))</f>
        <v/>
      </c>
      <c r="BH297" s="8" t="str">
        <f t="shared" si="29"/>
        <v/>
      </c>
      <c r="BI297" s="7"/>
    </row>
    <row r="298" spans="2:6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24"/>
        <v/>
      </c>
      <c r="O298" s="4"/>
      <c r="Q298" s="3" t="str">
        <f>IF($A298="ADD",IF(NOT(ISBLANK(P298)),_xlfn.XLOOKUP(P298,len_adjust_rsn[lookupValue],len_adjust_rsn[lookupKey],"ERROR"),""), "")</f>
        <v/>
      </c>
      <c r="R298" s="6" t="str">
        <f t="shared" si="25"/>
        <v/>
      </c>
      <c r="S298" s="6"/>
      <c r="T298" s="6" t="str">
        <f t="shared" si="26"/>
        <v/>
      </c>
      <c r="U298" s="7"/>
      <c r="V298" s="7"/>
      <c r="X298" s="3" t="str">
        <f>IF($A298="ADD",IF(NOT(ISBLANK(W298)),_xlfn.XLOOKUP(W298,ud_buffer_type[lookupValue],ud_buffer_type[lookupKey],"ERROR"),""), "")</f>
        <v/>
      </c>
      <c r="Z298" s="3" t="str">
        <f>IF($A298="ADD",IF(NOT(ISBLANK(Y298)),_xlfn.XLOOKUP(Y298,ud_biodiversity_site_type[lookupValue],ud_biodiversity_site_type[lookupKey],"ERROR"),""), "")</f>
        <v/>
      </c>
      <c r="AB298" s="3" t="str">
        <f>IF($A298="ADD",IF(NOT(ISBLANK(AA298)),_xlfn.XLOOKUP(AA298,ud_vegetation[lookupValue],ud_vegetation[lookupKey],"ERROR"),""), "")</f>
        <v/>
      </c>
      <c r="AD298" s="3" t="str">
        <f>IF($A298="ADD",IF(NOT(ISBLANK(AC298)),_xlfn.XLOOKUP(AC298,ud_area_function[lookupValue],ud_area_function[lookupKey],"ERROR"),""), "")</f>
        <v/>
      </c>
      <c r="AF298" s="3" t="str">
        <f>IF($A298="ADD",IF(NOT(ISBLANK(AE298)),_xlfn.XLOOKUP(AE298,ud_area_function[lookupValue],ud_area_function[lookupKey],"ERROR"),""), "")</f>
        <v/>
      </c>
      <c r="AH298" s="3" t="str">
        <f>IF($A298="ADD",IF(NOT(ISBLANK(AG298)),_xlfn.XLOOKUP(AG298,ud_management_objective[lookupValue],ud_management_objective[lookupKey],"ERROR"),""), "")</f>
        <v/>
      </c>
      <c r="AJ298" s="3" t="str">
        <f>IF($A298="ADD",IF(NOT(ISBLANK(AI298)),_xlfn.XLOOKUP(AI298,ud_management_type[lookupValue],ud_management_type[lookupKey],"ERROR"),""), "")</f>
        <v/>
      </c>
      <c r="AK298" s="7"/>
      <c r="AM298" s="3" t="str">
        <f>IF($A298="ADD",IF(NOT(ISBLANK(AL298)),_xlfn.XLOOKUP(AL298,ud_condition[lookupValue],ud_condition[lookupKey],"ERROR"),""), "")</f>
        <v/>
      </c>
      <c r="AO298" s="3" t="str">
        <f>IF($A298="ADD",IF(NOT(ISBLANK(AN298)),_xlfn.XLOOKUP(AN298,ud_condtion_target[lookupValue],ud_condtion_target[lookupKey],"ERROR"),""), "")</f>
        <v/>
      </c>
      <c r="AQ298" s="3" t="str">
        <f>IF($A298="ADD",IF(NOT(ISBLANK(AP298)),_xlfn.XLOOKUP(AP298,ud_condition[lookupValue],ud_condition[lookupKey],"ERROR"),""), "")</f>
        <v/>
      </c>
      <c r="AS298" s="3" t="str">
        <f>IF($A298="ADD",IF(NOT(ISBLANK(AR298)),_xlfn.XLOOKUP(AR298,ud_monitoring_participant[lookupValue],ud_monitoring_participant[lookupKey],"ERROR"),""), "")</f>
        <v/>
      </c>
      <c r="AW298" s="3" t="str">
        <f>IF($A298="ADD",IF(NOT(ISBLANK(AV298)),_xlfn.XLOOKUP(AV298,ud_biodiversity_risk_note[lookupValue],ud_biodiversity_risk_note[lookupKey],"ERROR"),""), "")</f>
        <v/>
      </c>
      <c r="AZ298" s="3" t="str">
        <f>IF($A298="ADD",IF(NOT(ISBLANK(AY298)),_xlfn.XLOOKUP(AY298,ud_pest_animal_management[lookupValue],ud_pest_animal_management[lookupKey],"ERROR"),""), "")</f>
        <v/>
      </c>
      <c r="BA298" s="8"/>
      <c r="BB298" s="4" t="str">
        <f t="shared" ca="1" si="27"/>
        <v/>
      </c>
      <c r="BD298" s="3" t="str">
        <f>IF($A298="ADD",IF(NOT(ISBLANK(BC298)),_xlfn.XLOOKUP(BC298,ud_managed_by[lookupValue],ud_managed_by[lookupKey],"ERROR"),""), "")</f>
        <v/>
      </c>
      <c r="BE298" s="9"/>
      <c r="BF298" s="3" t="str">
        <f t="shared" si="28"/>
        <v/>
      </c>
      <c r="BG298" s="3" t="str">
        <f>IF($A298="","",IF((AND($A298="ADD",OR(BF298="",BF298="Excellent"))),"1",(_xlfn.XLOOKUP(BF298,condition[lookupValue],condition[lookupKey],""))))</f>
        <v/>
      </c>
      <c r="BH298" s="8" t="str">
        <f t="shared" si="29"/>
        <v/>
      </c>
      <c r="BI298" s="7"/>
    </row>
    <row r="299" spans="2:6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24"/>
        <v/>
      </c>
      <c r="O299" s="4"/>
      <c r="Q299" s="3" t="str">
        <f>IF($A299="ADD",IF(NOT(ISBLANK(P299)),_xlfn.XLOOKUP(P299,len_adjust_rsn[lookupValue],len_adjust_rsn[lookupKey],"ERROR"),""), "")</f>
        <v/>
      </c>
      <c r="R299" s="6" t="str">
        <f t="shared" si="25"/>
        <v/>
      </c>
      <c r="S299" s="6"/>
      <c r="T299" s="6" t="str">
        <f t="shared" si="26"/>
        <v/>
      </c>
      <c r="U299" s="7"/>
      <c r="V299" s="7"/>
      <c r="X299" s="3" t="str">
        <f>IF($A299="ADD",IF(NOT(ISBLANK(W299)),_xlfn.XLOOKUP(W299,ud_buffer_type[lookupValue],ud_buffer_type[lookupKey],"ERROR"),""), "")</f>
        <v/>
      </c>
      <c r="Z299" s="3" t="str">
        <f>IF($A299="ADD",IF(NOT(ISBLANK(Y299)),_xlfn.XLOOKUP(Y299,ud_biodiversity_site_type[lookupValue],ud_biodiversity_site_type[lookupKey],"ERROR"),""), "")</f>
        <v/>
      </c>
      <c r="AB299" s="3" t="str">
        <f>IF($A299="ADD",IF(NOT(ISBLANK(AA299)),_xlfn.XLOOKUP(AA299,ud_vegetation[lookupValue],ud_vegetation[lookupKey],"ERROR"),""), "")</f>
        <v/>
      </c>
      <c r="AD299" s="3" t="str">
        <f>IF($A299="ADD",IF(NOT(ISBLANK(AC299)),_xlfn.XLOOKUP(AC299,ud_area_function[lookupValue],ud_area_function[lookupKey],"ERROR"),""), "")</f>
        <v/>
      </c>
      <c r="AF299" s="3" t="str">
        <f>IF($A299="ADD",IF(NOT(ISBLANK(AE299)),_xlfn.XLOOKUP(AE299,ud_area_function[lookupValue],ud_area_function[lookupKey],"ERROR"),""), "")</f>
        <v/>
      </c>
      <c r="AH299" s="3" t="str">
        <f>IF($A299="ADD",IF(NOT(ISBLANK(AG299)),_xlfn.XLOOKUP(AG299,ud_management_objective[lookupValue],ud_management_objective[lookupKey],"ERROR"),""), "")</f>
        <v/>
      </c>
      <c r="AJ299" s="3" t="str">
        <f>IF($A299="ADD",IF(NOT(ISBLANK(AI299)),_xlfn.XLOOKUP(AI299,ud_management_type[lookupValue],ud_management_type[lookupKey],"ERROR"),""), "")</f>
        <v/>
      </c>
      <c r="AK299" s="7"/>
      <c r="AM299" s="3" t="str">
        <f>IF($A299="ADD",IF(NOT(ISBLANK(AL299)),_xlfn.XLOOKUP(AL299,ud_condition[lookupValue],ud_condition[lookupKey],"ERROR"),""), "")</f>
        <v/>
      </c>
      <c r="AO299" s="3" t="str">
        <f>IF($A299="ADD",IF(NOT(ISBLANK(AN299)),_xlfn.XLOOKUP(AN299,ud_condtion_target[lookupValue],ud_condtion_target[lookupKey],"ERROR"),""), "")</f>
        <v/>
      </c>
      <c r="AQ299" s="3" t="str">
        <f>IF($A299="ADD",IF(NOT(ISBLANK(AP299)),_xlfn.XLOOKUP(AP299,ud_condition[lookupValue],ud_condition[lookupKey],"ERROR"),""), "")</f>
        <v/>
      </c>
      <c r="AS299" s="3" t="str">
        <f>IF($A299="ADD",IF(NOT(ISBLANK(AR299)),_xlfn.XLOOKUP(AR299,ud_monitoring_participant[lookupValue],ud_monitoring_participant[lookupKey],"ERROR"),""), "")</f>
        <v/>
      </c>
      <c r="AW299" s="3" t="str">
        <f>IF($A299="ADD",IF(NOT(ISBLANK(AV299)),_xlfn.XLOOKUP(AV299,ud_biodiversity_risk_note[lookupValue],ud_biodiversity_risk_note[lookupKey],"ERROR"),""), "")</f>
        <v/>
      </c>
      <c r="AZ299" s="3" t="str">
        <f>IF($A299="ADD",IF(NOT(ISBLANK(AY299)),_xlfn.XLOOKUP(AY299,ud_pest_animal_management[lookupValue],ud_pest_animal_management[lookupKey],"ERROR"),""), "")</f>
        <v/>
      </c>
      <c r="BA299" s="8"/>
      <c r="BB299" s="4" t="str">
        <f t="shared" ca="1" si="27"/>
        <v/>
      </c>
      <c r="BD299" s="3" t="str">
        <f>IF($A299="ADD",IF(NOT(ISBLANK(BC299)),_xlfn.XLOOKUP(BC299,ud_managed_by[lookupValue],ud_managed_by[lookupKey],"ERROR"),""), "")</f>
        <v/>
      </c>
      <c r="BE299" s="9"/>
      <c r="BF299" s="3" t="str">
        <f t="shared" si="28"/>
        <v/>
      </c>
      <c r="BG299" s="3" t="str">
        <f>IF($A299="","",IF((AND($A299="ADD",OR(BF299="",BF299="Excellent"))),"1",(_xlfn.XLOOKUP(BF299,condition[lookupValue],condition[lookupKey],""))))</f>
        <v/>
      </c>
      <c r="BH299" s="8" t="str">
        <f t="shared" si="29"/>
        <v/>
      </c>
      <c r="BI299" s="7"/>
    </row>
    <row r="300" spans="2:6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24"/>
        <v/>
      </c>
      <c r="O300" s="4"/>
      <c r="Q300" s="3" t="str">
        <f>IF($A300="ADD",IF(NOT(ISBLANK(P300)),_xlfn.XLOOKUP(P300,len_adjust_rsn[lookupValue],len_adjust_rsn[lookupKey],"ERROR"),""), "")</f>
        <v/>
      </c>
      <c r="R300" s="6" t="str">
        <f t="shared" si="25"/>
        <v/>
      </c>
      <c r="S300" s="6"/>
      <c r="T300" s="6" t="str">
        <f t="shared" si="26"/>
        <v/>
      </c>
      <c r="U300" s="7"/>
      <c r="V300" s="7"/>
      <c r="X300" s="3" t="str">
        <f>IF($A300="ADD",IF(NOT(ISBLANK(W300)),_xlfn.XLOOKUP(W300,ud_buffer_type[lookupValue],ud_buffer_type[lookupKey],"ERROR"),""), "")</f>
        <v/>
      </c>
      <c r="Z300" s="3" t="str">
        <f>IF($A300="ADD",IF(NOT(ISBLANK(Y300)),_xlfn.XLOOKUP(Y300,ud_biodiversity_site_type[lookupValue],ud_biodiversity_site_type[lookupKey],"ERROR"),""), "")</f>
        <v/>
      </c>
      <c r="AB300" s="3" t="str">
        <f>IF($A300="ADD",IF(NOT(ISBLANK(AA300)),_xlfn.XLOOKUP(AA300,ud_vegetation[lookupValue],ud_vegetation[lookupKey],"ERROR"),""), "")</f>
        <v/>
      </c>
      <c r="AD300" s="3" t="str">
        <f>IF($A300="ADD",IF(NOT(ISBLANK(AC300)),_xlfn.XLOOKUP(AC300,ud_area_function[lookupValue],ud_area_function[lookupKey],"ERROR"),""), "")</f>
        <v/>
      </c>
      <c r="AF300" s="3" t="str">
        <f>IF($A300="ADD",IF(NOT(ISBLANK(AE300)),_xlfn.XLOOKUP(AE300,ud_area_function[lookupValue],ud_area_function[lookupKey],"ERROR"),""), "")</f>
        <v/>
      </c>
      <c r="AH300" s="3" t="str">
        <f>IF($A300="ADD",IF(NOT(ISBLANK(AG300)),_xlfn.XLOOKUP(AG300,ud_management_objective[lookupValue],ud_management_objective[lookupKey],"ERROR"),""), "")</f>
        <v/>
      </c>
      <c r="AJ300" s="3" t="str">
        <f>IF($A300="ADD",IF(NOT(ISBLANK(AI300)),_xlfn.XLOOKUP(AI300,ud_management_type[lookupValue],ud_management_type[lookupKey],"ERROR"),""), "")</f>
        <v/>
      </c>
      <c r="AK300" s="7"/>
      <c r="AM300" s="3" t="str">
        <f>IF($A300="ADD",IF(NOT(ISBLANK(AL300)),_xlfn.XLOOKUP(AL300,ud_condition[lookupValue],ud_condition[lookupKey],"ERROR"),""), "")</f>
        <v/>
      </c>
      <c r="AO300" s="3" t="str">
        <f>IF($A300="ADD",IF(NOT(ISBLANK(AN300)),_xlfn.XLOOKUP(AN300,ud_condtion_target[lookupValue],ud_condtion_target[lookupKey],"ERROR"),""), "")</f>
        <v/>
      </c>
      <c r="AQ300" s="3" t="str">
        <f>IF($A300="ADD",IF(NOT(ISBLANK(AP300)),_xlfn.XLOOKUP(AP300,ud_condition[lookupValue],ud_condition[lookupKey],"ERROR"),""), "")</f>
        <v/>
      </c>
      <c r="AS300" s="3" t="str">
        <f>IF($A300="ADD",IF(NOT(ISBLANK(AR300)),_xlfn.XLOOKUP(AR300,ud_monitoring_participant[lookupValue],ud_monitoring_participant[lookupKey],"ERROR"),""), "")</f>
        <v/>
      </c>
      <c r="AW300" s="3" t="str">
        <f>IF($A300="ADD",IF(NOT(ISBLANK(AV300)),_xlfn.XLOOKUP(AV300,ud_biodiversity_risk_note[lookupValue],ud_biodiversity_risk_note[lookupKey],"ERROR"),""), "")</f>
        <v/>
      </c>
      <c r="AZ300" s="3" t="str">
        <f>IF($A300="ADD",IF(NOT(ISBLANK(AY300)),_xlfn.XLOOKUP(AY300,ud_pest_animal_management[lookupValue],ud_pest_animal_management[lookupKey],"ERROR"),""), "")</f>
        <v/>
      </c>
      <c r="BA300" s="8"/>
      <c r="BB300" s="4" t="str">
        <f t="shared" ca="1" si="27"/>
        <v/>
      </c>
      <c r="BD300" s="3" t="str">
        <f>IF($A300="ADD",IF(NOT(ISBLANK(BC300)),_xlfn.XLOOKUP(BC300,ud_managed_by[lookupValue],ud_managed_by[lookupKey],"ERROR"),""), "")</f>
        <v/>
      </c>
      <c r="BE300" s="9"/>
      <c r="BF300" s="3" t="str">
        <f t="shared" si="28"/>
        <v/>
      </c>
      <c r="BG300" s="3" t="str">
        <f>IF($A300="","",IF((AND($A300="ADD",OR(BF300="",BF300="Excellent"))),"1",(_xlfn.XLOOKUP(BF300,condition[lookupValue],condition[lookupKey],""))))</f>
        <v/>
      </c>
      <c r="BH300" s="8" t="str">
        <f t="shared" si="29"/>
        <v/>
      </c>
      <c r="BI300" s="7"/>
    </row>
  </sheetData>
  <sheetProtection algorithmName="SHA-512" hashValue="M8FnDfUHHMtMD/M1j1sn5RMBt2/XXoTsTFL28f7gGgCZ9Bo+1T6dRxQ42YxRqCpWkhA9DVKAJPZnqiXBiwGwgg==" saltValue="yMe6T4968syLbwIzk1yUiA==" spinCount="100000" sheet="1" scenarios="1" selectLockedCells="1"/>
  <conditionalFormatting sqref="A2:XFD2">
    <cfRule type="cellIs" dxfId="181" priority="2" operator="equal">
      <formula>"ERROR"</formula>
    </cfRule>
  </conditionalFormatting>
  <conditionalFormatting sqref="A1:XFD1">
    <cfRule type="expression" dxfId="180" priority="1">
      <formula>A$2="ERROR"</formula>
    </cfRule>
  </conditionalFormatting>
  <conditionalFormatting sqref="A10:XFD300">
    <cfRule type="expression" dxfId="179" priority="145">
      <formula>MATCH("ERROR",$A10:$ET10,0)</formula>
    </cfRule>
    <cfRule type="expression" dxfId="178" priority="146">
      <formula>AND($A10="ADD",A$6=TRUE,A10="")</formula>
    </cfRule>
    <cfRule type="expression" dxfId="177" priority="147">
      <formula>OR(AND($A10="DELETE",A$1="Asset ID",A10=""),AND($A10="DELETE",A$1="Removal Date",A10=""),AND($A10="DELETE",A$1="Removal Reason",A10=""))</formula>
    </cfRule>
    <cfRule type="expression" dxfId="176" priority="148">
      <formula>OR(AND($A10="EDIT",A$1="Asset ID",A10=""),AND($A10="EDIT",A$5=TRUE,A10=""))</formula>
    </cfRule>
    <cfRule type="expression" dxfId="175" priority="149">
      <formula>AND($A10="ADD",A$5="COND",A10="")</formula>
    </cfRule>
    <cfRule type="expression" dxfId="174" priority="150">
      <formula>AND($A10="ADD",A$5=TRUE,A10="")</formula>
    </cfRule>
  </conditionalFormatting>
  <dataValidations count="39">
    <dataValidation type="list" allowBlank="1" showInputMessage="1" showErrorMessage="1" sqref="C10:C300" xr:uid="{24FA76C5-32A7-4AB9-8A78-0A1DDAC6DA4B}">
      <formula1>roadnames_lookup</formula1>
    </dataValidation>
    <dataValidation type="list" allowBlank="1" showInputMessage="1" showErrorMessage="1" sqref="K10:K300" xr:uid="{CE328BE9-BCCB-4DE9-88E2-2C8CB60A6B7E}">
      <formula1>side_lookup</formula1>
    </dataValidation>
    <dataValidation type="list" allowBlank="1" showInputMessage="1" showErrorMessage="1" sqref="P10:P300" xr:uid="{31FEF89F-CC5F-482F-820D-858C69D9093D}">
      <formula1>len_adjust_rsn_lookup</formula1>
    </dataValidation>
    <dataValidation type="list" allowBlank="1" showInputMessage="1" showErrorMessage="1" sqref="W10:W300" xr:uid="{348DC528-2F96-4A0C-B8C1-B0F7D38F5F0D}">
      <formula1>ud_buffer_type_lookup</formula1>
    </dataValidation>
    <dataValidation type="list" allowBlank="1" showInputMessage="1" showErrorMessage="1" sqref="Y10:Y300" xr:uid="{96F85FA3-0508-4222-B1DF-CC30AABD6E2F}">
      <formula1>ud_biodiversity_site_type_lookup</formula1>
    </dataValidation>
    <dataValidation type="list" allowBlank="1" showInputMessage="1" showErrorMessage="1" sqref="AA10:AA300" xr:uid="{A656828A-0696-4200-8FE9-1ABA4D590151}">
      <formula1>ud_vegetation_lookup</formula1>
    </dataValidation>
    <dataValidation type="list" allowBlank="1" showInputMessage="1" showErrorMessage="1" sqref="AC10:AC300 AE10:AE300" xr:uid="{8707DDA3-3C71-4CFA-BF97-8A2382D53ACB}">
      <formula1>ud_area_function_lookup</formula1>
    </dataValidation>
    <dataValidation type="list" allowBlank="1" showInputMessage="1" showErrorMessage="1" sqref="AG10:AG300" xr:uid="{B44596D1-D03F-48C9-9E58-D03B84CDEDDB}">
      <formula1>ud_management_objective_lookup</formula1>
    </dataValidation>
    <dataValidation type="list" allowBlank="1" showInputMessage="1" showErrorMessage="1" sqref="AI10:AI300" xr:uid="{D5F5D7DF-2DB5-4E5D-93A2-65E1ECBCEAC6}">
      <formula1>ud_management_type_lookup</formula1>
    </dataValidation>
    <dataValidation type="list" allowBlank="1" showInputMessage="1" showErrorMessage="1" sqref="AL10:AL300 AP10:AP300" xr:uid="{0B4B360D-6EB2-497B-8759-83ACA03B7852}">
      <formula1>ud_condition_lookup</formula1>
    </dataValidation>
    <dataValidation type="list" allowBlank="1" showInputMessage="1" showErrorMessage="1" sqref="AN10:AN300" xr:uid="{06E68CE3-C887-400B-9AF3-34B78D924F6A}">
      <formula1>ud_condtion_target_lookup</formula1>
    </dataValidation>
    <dataValidation type="list" allowBlank="1" showInputMessage="1" showErrorMessage="1" sqref="AR10:AR300" xr:uid="{D683EAA1-A114-4C64-B641-B39AB3B306C3}">
      <formula1>ud_monitoring_participant_lookup</formula1>
    </dataValidation>
    <dataValidation type="list" allowBlank="1" showInputMessage="1" showErrorMessage="1" sqref="AV10:AV300" xr:uid="{C123E9D8-1E3F-4BAA-A8EA-5C5EA085C1D8}">
      <formula1>ud_biodiversity_risk_note_lookup</formula1>
    </dataValidation>
    <dataValidation type="list" allowBlank="1" showInputMessage="1" showErrorMessage="1" sqref="AY10:AY300" xr:uid="{E9DF243F-2638-433D-8A67-8C83D51678BF}">
      <formula1>ud_pest_animal_management_lookup</formula1>
    </dataValidation>
    <dataValidation type="list" allowBlank="1" showInputMessage="1" showErrorMessage="1" sqref="BC10:BC300" xr:uid="{D4924959-4A6A-4818-8DD5-3E1027E41D13}">
      <formula1>ud_managed_by_lookup</formula1>
    </dataValidation>
    <dataValidation type="list" allowBlank="1" showInputMessage="1" showErrorMessage="1" promptTitle="WARNING" prompt="Only change this If incorrect" sqref="BF10:BF300" xr:uid="{1894A654-7625-432A-B941-2A32656746AC}">
      <formula1>condition_lookup</formula1>
    </dataValidation>
    <dataValidation type="list" allowBlank="1" showInputMessage="1" showErrorMessage="1" sqref="AU10:AU300 AX10:AX300" xr:uid="{FDD812A2-A1B2-48F3-97D2-9DEEB3967B8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8C9DC2C-C5BA-4308-8C15-FAFCBFCC1F6E}">
      <formula1>"ADD,EDIT,DELETE"</formula1>
    </dataValidation>
    <dataValidation type="whole" allowBlank="1" showInputMessage="1" showErrorMessage="1" error="Please Enter Whole Number Between 1 And 999" promptTitle="ERROR" sqref="BB10:BB300" xr:uid="{6AC86B02-095E-4C80-A6D3-A26D26512155}">
      <formula1>1</formula1>
      <formula2>999</formula2>
    </dataValidation>
    <dataValidation type="whole" allowBlank="1" showInputMessage="1" showErrorMessage="1" error="Please Enter Whole Number Between 1 And 2147483647" promptTitle="ERROR" sqref="B10:B300" xr:uid="{3A77F00C-AAE9-4E62-82D1-8CEC504035DB}">
      <formula1>1</formula1>
      <formula2>2147483647</formula2>
    </dataValidation>
    <dataValidation type="whole" allowBlank="1" showInputMessage="1" showErrorMessage="1" error="Please Enter Whole Number Between 1 And 999999" promptTitle="ERROR" sqref="H10:H300" xr:uid="{4AEA4242-B5EF-4D37-B02B-C662741A4C70}">
      <formula1>1</formula1>
      <formula2>999999</formula2>
    </dataValidation>
    <dataValidation type="whole" allowBlank="1" showInputMessage="1" showErrorMessage="1" error="Please Enter Whole Number Between 0 And 999999" promptTitle="ERROR" sqref="G10:G300" xr:uid="{13B6E487-8694-4225-9079-A70A61CE844F}">
      <formula1>0</formula1>
      <formula2>999999</formula2>
    </dataValidation>
    <dataValidation type="whole" allowBlank="1" showInputMessage="1" showErrorMessage="1" error="Please Enter Whole Number Between 1 And 99999" promptTitle="ERROR" sqref="O10:O300" xr:uid="{A6BFD63D-A57D-4F67-938C-4E38F1A368CC}">
      <formula1>1</formula1>
      <formula2>99999</formula2>
    </dataValidation>
    <dataValidation type="decimal" allowBlank="1" showInputMessage="1" showErrorMessage="1" error="Please Enter Decimal Between -40.0 And 999.9" promptTitle="ERROR" sqref="I10:I300" xr:uid="{174867E3-528D-4826-BF51-9C189036FE92}">
      <formula1>-40</formula1>
      <formula2>999.9</formula2>
    </dataValidation>
    <dataValidation type="decimal" allowBlank="1" showInputMessage="1" showErrorMessage="1" error="Please Enter Decimal Between -40.0 And 999.9" promptTitle="ERROR" sqref="J10:J300" xr:uid="{A95F0A89-5F34-4CFA-86B3-9632A60EFDDB}">
      <formula1>-40</formula1>
      <formula2>999.9</formula2>
    </dataValidation>
    <dataValidation type="decimal" allowBlank="1" showInputMessage="1" showErrorMessage="1" error="Please Enter Decimal Between 0.1 And 9999.9" promptTitle="ERROR" sqref="M10:M300" xr:uid="{56601812-0252-465D-944F-ACEDFAB75464}">
      <formula1>0.1</formula1>
      <formula2>9999.9</formula2>
    </dataValidation>
    <dataValidation type="decimal" allowBlank="1" showInputMessage="1" showErrorMessage="1" error="Please Enter Decimal Between 0.1 And 999999.9" promptTitle="ERROR" sqref="N10:N300" xr:uid="{3C9E2001-E553-494B-9441-B95A78C80858}">
      <formula1>0.1</formula1>
      <formula2>999999.9</formula2>
    </dataValidation>
    <dataValidation type="decimal" allowBlank="1" showInputMessage="1" showErrorMessage="1" error="Please Enter Decimal Between 0.1 And 9999999.9" promptTitle="ERROR" sqref="R10:R300" xr:uid="{20D14875-0255-4ADD-9B68-A37D692F273D}">
      <formula1>0.1</formula1>
      <formula2>9999999.9</formula2>
    </dataValidation>
    <dataValidation type="decimal" allowBlank="1" showInputMessage="1" showErrorMessage="1" error="Please Enter Decimal Between 0.1 And 9999999.9" promptTitle="ERROR" sqref="S10:S300" xr:uid="{F30114CF-D432-4DBA-B407-63E902391D33}">
      <formula1>0.1</formula1>
      <formula2>9999999.9</formula2>
    </dataValidation>
    <dataValidation type="decimal" allowBlank="1" showInputMessage="1" showErrorMessage="1" error="Please Enter Decimal Between 0.1 And 9999999.9" promptTitle="ERROR" sqref="T10:T300" xr:uid="{70467D71-D345-48E6-97D2-450990F56FE8}">
      <formula1>0.1</formula1>
      <formula2>9999999.9</formula2>
    </dataValidation>
    <dataValidation type="decimal" allowBlank="1" showInputMessage="1" showErrorMessage="1" error="Please Enter Decimal Between 0.01 And 9999999999.99" promptTitle="ERROR" sqref="BE10:BE300" xr:uid="{41D8C7C4-6B5E-4762-B0F6-F4B940AD4F61}">
      <formula1>0.01</formula1>
      <formula2>9999999999.99</formula2>
    </dataValidation>
    <dataValidation type="textLength" allowBlank="1" showInputMessage="1" showErrorMessage="1" error="Please Dont Enter More Than 255 Characters" promptTitle="ERROR" sqref="BI10:BI300" xr:uid="{44E048E7-B572-46FF-8FD5-709C3D13E1A8}">
      <formula1>0</formula1>
      <formula2>255</formula2>
    </dataValidation>
    <dataValidation type="textLength" allowBlank="1" showInputMessage="1" showErrorMessage="1" error="Please Dont Enter More Than 30 Characters" promptTitle="ERROR" sqref="U10:U300" xr:uid="{8C212F71-01E0-48FA-9C76-762D144480EE}">
      <formula1>0</formula1>
      <formula2>30</formula2>
    </dataValidation>
    <dataValidation type="textLength" allowBlank="1" showInputMessage="1" showErrorMessage="1" error="Please Dont Enter More Than 30 Characters" promptTitle="ERROR" sqref="V10:V300" xr:uid="{E1183B23-0C72-4075-9EAD-D02C818B66D0}">
      <formula1>0</formula1>
      <formula2>30</formula2>
    </dataValidation>
    <dataValidation type="textLength" allowBlank="1" showInputMessage="1" showErrorMessage="1" error="Please Dont Enter More Than 30 Characters" promptTitle="ERROR" sqref="AK10:AK300" xr:uid="{70414910-CD9A-4452-845C-316C90B69918}">
      <formula1>0</formula1>
      <formula2>30</formula2>
    </dataValidation>
    <dataValidation type="date" allowBlank="1" showInputMessage="1" showErrorMessage="1" error="Please Enter Valid Date eg 31/01/2023" promptTitle="ERROR" sqref="BA10:BA300" xr:uid="{87882D77-7C9A-43DE-9670-499E3A895BDC}">
      <formula1>42005</formula1>
      <formula2>48580</formula2>
    </dataValidation>
    <dataValidation type="date" allowBlank="1" showInputMessage="1" showErrorMessage="1" error="Please Enter Valid Date eg 31/01/2023" promptTitle="ERROR" sqref="BH10:BH300" xr:uid="{620E777D-6FA6-42A6-AC62-E07EB93686C9}">
      <formula1>42005</formula1>
      <formula2>48580</formula2>
    </dataValidation>
    <dataValidation type="decimal" allowBlank="1" showInputMessage="1" showErrorMessage="1" error="This an incomplete grid reference or is outside of QLDC. Please check that this a easting in NZTM2000" promptTitle="ERROR" sqref="E10:E300" xr:uid="{4DAE45CF-85F6-4FF0-81B5-31C4465F767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B1A9ADC-06BC-4695-B510-9DEC6D39D187}">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0.140625" style="3" bestFit="1" customWidth="1"/>
    <col min="22" max="22" width="21.42578125" style="3" bestFit="1" customWidth="1"/>
    <col min="23" max="23" width="21.42578125" style="3" hidden="1" customWidth="1" outlineLevel="1"/>
    <col min="24" max="24" width="17.85546875" style="3" bestFit="1" customWidth="1" collapsed="1"/>
    <col min="25" max="25" width="18.28515625" style="3" bestFit="1" customWidth="1"/>
    <col min="26" max="26" width="18.28515625" style="3" hidden="1" customWidth="1" outlineLevel="1"/>
    <col min="27" max="27" width="18.7109375" style="3" bestFit="1" customWidth="1" collapsed="1"/>
    <col min="28" max="28" width="18.7109375" style="3" hidden="1" customWidth="1" outlineLevel="1"/>
    <col min="29" max="29" width="17" style="3" bestFit="1" customWidth="1" collapsed="1"/>
    <col min="30" max="30" width="17" style="3" hidden="1" customWidth="1" outlineLevel="1"/>
    <col min="31" max="31" width="25.140625" style="3" bestFit="1" customWidth="1" collapsed="1"/>
    <col min="32" max="32" width="25.140625" style="3" hidden="1" customWidth="1" outlineLevel="1"/>
    <col min="33" max="33" width="22.85546875" style="3" bestFit="1" customWidth="1" collapsed="1"/>
    <col min="34" max="34" width="27.28515625" style="3" bestFit="1" customWidth="1"/>
    <col min="35" max="35" width="24.5703125" style="3" bestFit="1" customWidth="1"/>
    <col min="36" max="36" width="24.5703125" style="3" hidden="1" customWidth="1" outlineLevel="1"/>
    <col min="37" max="37" width="29.140625" style="3" bestFit="1" customWidth="1" collapsed="1"/>
    <col min="38" max="38" width="29.7109375" style="3" bestFit="1" customWidth="1"/>
    <col min="39" max="39" width="29.7109375" style="3" hidden="1" customWidth="1" outlineLevel="1"/>
    <col min="40" max="40" width="26.28515625" style="3" bestFit="1" customWidth="1" collapsed="1"/>
    <col min="41" max="41" width="26.28515625" style="3" hidden="1" customWidth="1" outlineLevel="1"/>
    <col min="42" max="42" width="10.85546875" style="3" bestFit="1" customWidth="1" collapsed="1"/>
    <col min="43" max="43" width="24.85546875" style="3" bestFit="1" customWidth="1"/>
    <col min="44" max="44" width="24.85546875" style="3" hidden="1" customWidth="1" outlineLevel="1"/>
    <col min="45" max="45" width="28.5703125" style="3" bestFit="1" customWidth="1" collapsed="1"/>
    <col min="46" max="46" width="28.5703125" style="3" hidden="1" customWidth="1" outlineLevel="1"/>
    <col min="47" max="47" width="17.28515625" style="3" bestFit="1" customWidth="1" collapsed="1"/>
    <col min="48" max="48" width="21.85546875" style="3" bestFit="1" customWidth="1"/>
    <col min="49" max="49" width="21.85546875" style="3" hidden="1" customWidth="1" outlineLevel="1"/>
    <col min="50" max="50" width="28.140625" style="3" bestFit="1" customWidth="1" collapsed="1"/>
    <col min="51" max="51" width="28.140625" style="3" hidden="1" customWidth="1" outlineLevel="1"/>
    <col min="52" max="52" width="13.140625" style="3" bestFit="1" customWidth="1" collapsed="1"/>
    <col min="53" max="53" width="13.140625" style="3" hidden="1" customWidth="1" outlineLevel="1"/>
    <col min="54" max="54" width="14.28515625" style="3" bestFit="1" customWidth="1" collapsed="1"/>
    <col min="55" max="55" width="14.28515625" style="3" hidden="1" customWidth="1" outlineLevel="1"/>
    <col min="56" max="56" width="25" style="3" bestFit="1" customWidth="1" collapsed="1"/>
    <col min="57" max="57" width="25" style="3" hidden="1" customWidth="1" outlineLevel="1"/>
    <col min="58" max="58" width="29.7109375" style="3" bestFit="1" customWidth="1" collapsed="1"/>
    <col min="59" max="59" width="29.7109375" style="3" hidden="1" customWidth="1" outlineLevel="1"/>
    <col min="60" max="60" width="27" style="3" bestFit="1" customWidth="1" collapsed="1"/>
    <col min="61" max="61" width="27" style="3" hidden="1" customWidth="1" outlineLevel="1"/>
    <col min="62" max="62" width="22.85546875" style="3" bestFit="1" customWidth="1" collapsed="1"/>
    <col min="63" max="63" width="22.85546875" style="3" hidden="1" customWidth="1" outlineLevel="1"/>
    <col min="64" max="64" width="29" style="3" bestFit="1" customWidth="1" collapsed="1"/>
    <col min="65" max="65" width="29" style="3" hidden="1" customWidth="1" outlineLevel="1"/>
    <col min="66" max="66" width="20.42578125" style="3" bestFit="1" customWidth="1" collapsed="1"/>
    <col min="67" max="67" width="27.140625" style="3" bestFit="1" customWidth="1"/>
    <col min="68" max="68" width="27.140625" style="3" hidden="1" customWidth="1" outlineLevel="1"/>
    <col min="69" max="69" width="26.5703125" style="3" bestFit="1" customWidth="1" collapsed="1"/>
    <col min="70" max="70" width="27.140625" style="3" bestFit="1" customWidth="1"/>
    <col min="71" max="71" width="27.140625" style="3" hidden="1" customWidth="1" outlineLevel="1"/>
    <col min="72" max="72" width="29" style="3" bestFit="1" customWidth="1" collapsed="1"/>
    <col min="73" max="73" width="29" style="3" hidden="1" customWidth="1" outlineLevel="1"/>
    <col min="74" max="74" width="29.42578125" style="3" bestFit="1" customWidth="1" collapsed="1"/>
    <col min="75" max="75" width="29.42578125" style="3" hidden="1" customWidth="1" outlineLevel="1"/>
    <col min="76" max="76" width="21" style="3" bestFit="1" customWidth="1" collapsed="1"/>
    <col min="77" max="77" width="21" style="3" hidden="1" customWidth="1" outlineLevel="1"/>
    <col min="78" max="78" width="24.42578125" style="3" bestFit="1" customWidth="1" collapsed="1"/>
    <col min="79" max="79" width="24.42578125" style="3" hidden="1" customWidth="1" outlineLevel="1"/>
    <col min="80" max="80" width="26.7109375" style="3" bestFit="1" customWidth="1" collapsed="1"/>
    <col min="81" max="81" width="26.7109375" style="3" hidden="1" customWidth="1" outlineLevel="1"/>
    <col min="82" max="82" width="25.85546875" style="3" bestFit="1" customWidth="1" collapsed="1"/>
    <col min="83" max="83" width="25.85546875" style="3" hidden="1" customWidth="1" outlineLevel="1"/>
    <col min="84" max="84" width="11.42578125" style="3" bestFit="1" customWidth="1" collapsed="1"/>
    <col min="85" max="85" width="10.5703125" style="3" bestFit="1" customWidth="1"/>
    <col min="86" max="86" width="15.7109375" style="3" bestFit="1" customWidth="1"/>
    <col min="87" max="87" width="15.7109375" style="3" hidden="1" customWidth="1" outlineLevel="1"/>
    <col min="88" max="88" width="12.28515625" style="3" bestFit="1" customWidth="1" collapsed="1"/>
    <col min="89" max="89" width="11.42578125" style="3" bestFit="1" customWidth="1"/>
    <col min="90" max="90" width="19.7109375" style="3" bestFit="1" customWidth="1"/>
    <col min="91" max="91" width="9.7109375" style="3" bestFit="1" customWidth="1"/>
    <col min="92" max="92" width="9.7109375" style="3" hidden="1" customWidth="1" outlineLevel="1"/>
    <col min="93" max="93" width="14.5703125" style="3" bestFit="1" customWidth="1" collapsed="1"/>
    <col min="94" max="94" width="11.85546875" style="3" bestFit="1" customWidth="1"/>
    <col min="95" max="95" width="32" style="3" bestFit="1" customWidth="1"/>
    <col min="9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129</v>
      </c>
      <c r="V1" s="12" t="s">
        <v>24</v>
      </c>
      <c r="W1" s="12"/>
      <c r="X1" s="12" t="s">
        <v>25</v>
      </c>
      <c r="Y1" s="12" t="s">
        <v>26</v>
      </c>
      <c r="Z1" s="12"/>
      <c r="AA1" s="12" t="s">
        <v>27</v>
      </c>
      <c r="AB1" s="12"/>
      <c r="AC1" s="12" t="s">
        <v>28</v>
      </c>
      <c r="AD1" s="12"/>
      <c r="AE1" s="12" t="s">
        <v>29</v>
      </c>
      <c r="AF1" s="12"/>
      <c r="AG1" s="12" t="s">
        <v>30</v>
      </c>
      <c r="AH1" s="12" t="s">
        <v>31</v>
      </c>
      <c r="AI1" s="12" t="s">
        <v>32</v>
      </c>
      <c r="AJ1" s="12"/>
      <c r="AK1" s="12" t="s">
        <v>33</v>
      </c>
      <c r="AL1" s="12" t="s">
        <v>34</v>
      </c>
      <c r="AM1" s="12"/>
      <c r="AN1" s="12" t="s">
        <v>130</v>
      </c>
      <c r="AO1" s="12"/>
      <c r="AP1" s="12" t="s">
        <v>131</v>
      </c>
      <c r="AQ1" s="12" t="s">
        <v>132</v>
      </c>
      <c r="AR1" s="12"/>
      <c r="AS1" s="12" t="s">
        <v>133</v>
      </c>
      <c r="AT1" s="12"/>
      <c r="AU1" s="12" t="s">
        <v>134</v>
      </c>
      <c r="AV1" s="12" t="s">
        <v>20</v>
      </c>
      <c r="AW1" s="12"/>
      <c r="AX1" s="12" t="s">
        <v>135</v>
      </c>
      <c r="AY1" s="12"/>
      <c r="AZ1" s="12" t="s">
        <v>136</v>
      </c>
      <c r="BA1" s="12"/>
      <c r="BB1" s="12" t="s">
        <v>137</v>
      </c>
      <c r="BC1" s="12"/>
      <c r="BD1" s="12" t="s">
        <v>138</v>
      </c>
      <c r="BE1" s="12"/>
      <c r="BF1" s="12" t="s">
        <v>139</v>
      </c>
      <c r="BG1" s="12"/>
      <c r="BH1" s="12" t="s">
        <v>140</v>
      </c>
      <c r="BI1" s="12"/>
      <c r="BJ1" s="12" t="s">
        <v>141</v>
      </c>
      <c r="BK1" s="12"/>
      <c r="BL1" s="12" t="s">
        <v>142</v>
      </c>
      <c r="BM1" s="12"/>
      <c r="BN1" s="12" t="s">
        <v>143</v>
      </c>
      <c r="BO1" s="12" t="s">
        <v>144</v>
      </c>
      <c r="BP1" s="12"/>
      <c r="BQ1" s="12" t="s">
        <v>145</v>
      </c>
      <c r="BR1" s="12" t="s">
        <v>146</v>
      </c>
      <c r="BS1" s="12"/>
      <c r="BT1" s="12" t="s">
        <v>147</v>
      </c>
      <c r="BU1" s="12"/>
      <c r="BV1" s="12" t="s">
        <v>148</v>
      </c>
      <c r="BW1" s="12"/>
      <c r="BX1" s="12" t="s">
        <v>149</v>
      </c>
      <c r="BY1" s="12"/>
      <c r="BZ1" s="12" t="s">
        <v>150</v>
      </c>
      <c r="CA1" s="12"/>
      <c r="CB1" s="12" t="s">
        <v>151</v>
      </c>
      <c r="CC1" s="12"/>
      <c r="CD1" s="12" t="s">
        <v>23</v>
      </c>
      <c r="CE1" s="12"/>
      <c r="CF1" s="12" t="s">
        <v>35</v>
      </c>
      <c r="CG1" s="12" t="s">
        <v>36</v>
      </c>
      <c r="CH1" s="12" t="s">
        <v>37</v>
      </c>
      <c r="CI1" s="12"/>
      <c r="CJ1" s="12" t="s">
        <v>38</v>
      </c>
      <c r="CK1" s="12" t="s">
        <v>152</v>
      </c>
      <c r="CL1" s="12" t="s">
        <v>153</v>
      </c>
      <c r="CM1" s="12" t="s">
        <v>39</v>
      </c>
      <c r="CN1" s="12"/>
      <c r="CO1" s="12" t="s">
        <v>40</v>
      </c>
      <c r="CP1" s="12" t="s">
        <v>41</v>
      </c>
      <c r="CQ1" s="12" t="s">
        <v>42</v>
      </c>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
        <v>49</v>
      </c>
      <c r="I2" s="15" t="s">
        <v>50</v>
      </c>
      <c r="J2" s="15" t="s">
        <v>51</v>
      </c>
      <c r="K2" s="15" t="str">
        <f>_xlfn.IFNA(IF(MATCH("ERROR",L10:L110,0),"ERROR"),"")</f>
        <v/>
      </c>
      <c r="L2" s="15" t="s">
        <v>52</v>
      </c>
      <c r="M2" s="15" t="s">
        <v>53</v>
      </c>
      <c r="N2" s="15" t="s">
        <v>54</v>
      </c>
      <c r="O2" s="15" t="s">
        <v>55</v>
      </c>
      <c r="P2" s="15" t="str">
        <f>_xlfn.IFNA(IF(MATCH("ERROR",Q10:Q110,0),"ERROR"),"")</f>
        <v/>
      </c>
      <c r="Q2" s="15" t="s">
        <v>56</v>
      </c>
      <c r="R2" s="15" t="s">
        <v>57</v>
      </c>
      <c r="S2" s="15" t="s">
        <v>58</v>
      </c>
      <c r="T2" s="15" t="s">
        <v>59</v>
      </c>
      <c r="U2" s="15" t="s">
        <v>154</v>
      </c>
      <c r="V2" s="15" t="str">
        <f>_xlfn.IFNA(IF(MATCH("ERROR",W10:W110,0),"ERROR"),"")</f>
        <v/>
      </c>
      <c r="W2" s="15" t="s">
        <v>68</v>
      </c>
      <c r="X2" s="15" t="s">
        <v>69</v>
      </c>
      <c r="Y2" s="15" t="str">
        <f>_xlfn.IFNA(IF(MATCH("ERROR",Z10:Z110,0),"ERROR"),"")</f>
        <v/>
      </c>
      <c r="Z2" s="15" t="s">
        <v>70</v>
      </c>
      <c r="AA2" s="15" t="str">
        <f>_xlfn.IFNA(IF(MATCH("ERROR",AB10:AB110,0),"ERROR"),"")</f>
        <v/>
      </c>
      <c r="AB2" s="15" t="s">
        <v>71</v>
      </c>
      <c r="AC2" s="15" t="str">
        <f>_xlfn.IFNA(IF(MATCH("ERROR",AD10:AD110,0),"ERROR"),"")</f>
        <v/>
      </c>
      <c r="AD2" s="15" t="s">
        <v>72</v>
      </c>
      <c r="AE2" s="15" t="str">
        <f>_xlfn.IFNA(IF(MATCH("ERROR",AF10:AF110,0),"ERROR"),"")</f>
        <v/>
      </c>
      <c r="AF2" s="15" t="s">
        <v>73</v>
      </c>
      <c r="AG2" s="15" t="s">
        <v>74</v>
      </c>
      <c r="AH2" s="15" t="s">
        <v>75</v>
      </c>
      <c r="AI2" s="15" t="str">
        <f>_xlfn.IFNA(IF(MATCH("ERROR",AJ10:AJ110,0),"ERROR"),"")</f>
        <v/>
      </c>
      <c r="AJ2" s="15" t="s">
        <v>76</v>
      </c>
      <c r="AK2" s="15" t="s">
        <v>77</v>
      </c>
      <c r="AL2" s="15" t="str">
        <f>_xlfn.IFNA(IF(MATCH("ERROR",AM10:AM110,0),"ERROR"),"")</f>
        <v/>
      </c>
      <c r="AM2" s="15" t="s">
        <v>78</v>
      </c>
      <c r="AN2" s="15" t="str">
        <f>_xlfn.IFNA(IF(MATCH("ERROR",AO10:AO110,0),"ERROR"),"")</f>
        <v/>
      </c>
      <c r="AO2" s="15" t="s">
        <v>155</v>
      </c>
      <c r="AP2" s="15" t="s">
        <v>156</v>
      </c>
      <c r="AQ2" s="15" t="str">
        <f>_xlfn.IFNA(IF(MATCH("ERROR",AR10:AR110,0),"ERROR"),"")</f>
        <v/>
      </c>
      <c r="AR2" s="15" t="s">
        <v>157</v>
      </c>
      <c r="AS2" s="15" t="str">
        <f>_xlfn.IFNA(IF(MATCH("ERROR",AT10:AT110,0),"ERROR"),"")</f>
        <v/>
      </c>
      <c r="AT2" s="15" t="s">
        <v>158</v>
      </c>
      <c r="AU2" s="15" t="s">
        <v>159</v>
      </c>
      <c r="AV2" s="15" t="str">
        <f>_xlfn.IFNA(IF(MATCH("ERROR",AW10:AW110,0),"ERROR"),"")</f>
        <v/>
      </c>
      <c r="AW2" s="15" t="s">
        <v>64</v>
      </c>
      <c r="AX2" s="15" t="str">
        <f>_xlfn.IFNA(IF(MATCH("ERROR",AY10:AY110,0),"ERROR"),"")</f>
        <v/>
      </c>
      <c r="AY2" s="15" t="s">
        <v>160</v>
      </c>
      <c r="AZ2" s="15" t="str">
        <f>_xlfn.IFNA(IF(MATCH("ERROR",BA10:BA110,0),"ERROR"),"")</f>
        <v/>
      </c>
      <c r="BA2" s="15" t="s">
        <v>161</v>
      </c>
      <c r="BB2" s="15" t="str">
        <f>_xlfn.IFNA(IF(MATCH("ERROR",BC10:BC110,0),"ERROR"),"")</f>
        <v/>
      </c>
      <c r="BC2" s="15" t="s">
        <v>162</v>
      </c>
      <c r="BD2" s="15" t="str">
        <f>_xlfn.IFNA(IF(MATCH("ERROR",BE10:BE110,0),"ERROR"),"")</f>
        <v/>
      </c>
      <c r="BE2" s="15" t="s">
        <v>163</v>
      </c>
      <c r="BF2" s="15" t="str">
        <f>_xlfn.IFNA(IF(MATCH("ERROR",BG10:BG110,0),"ERROR"),"")</f>
        <v/>
      </c>
      <c r="BG2" s="15" t="s">
        <v>164</v>
      </c>
      <c r="BH2" s="15" t="str">
        <f>_xlfn.IFNA(IF(MATCH("ERROR",BI10:BI110,0),"ERROR"),"")</f>
        <v/>
      </c>
      <c r="BI2" s="15" t="s">
        <v>165</v>
      </c>
      <c r="BJ2" s="15" t="str">
        <f>_xlfn.IFNA(IF(MATCH("ERROR",BK10:BK110,0),"ERROR"),"")</f>
        <v/>
      </c>
      <c r="BK2" s="15" t="s">
        <v>166</v>
      </c>
      <c r="BL2" s="15" t="str">
        <f>_xlfn.IFNA(IF(MATCH("ERROR",BM10:BM110,0),"ERROR"),"")</f>
        <v/>
      </c>
      <c r="BM2" s="15" t="s">
        <v>167</v>
      </c>
      <c r="BN2" s="15" t="s">
        <v>168</v>
      </c>
      <c r="BO2" s="15" t="str">
        <f>_xlfn.IFNA(IF(MATCH("ERROR",BP10:BP110,0),"ERROR"),"")</f>
        <v/>
      </c>
      <c r="BP2" s="15" t="s">
        <v>169</v>
      </c>
      <c r="BQ2" s="15" t="s">
        <v>170</v>
      </c>
      <c r="BR2" s="15" t="str">
        <f>_xlfn.IFNA(IF(MATCH("ERROR",BS10:BS110,0),"ERROR"),"")</f>
        <v/>
      </c>
      <c r="BS2" s="15" t="s">
        <v>171</v>
      </c>
      <c r="BT2" s="15" t="str">
        <f>_xlfn.IFNA(IF(MATCH("ERROR",BU10:BU110,0),"ERROR"),"")</f>
        <v/>
      </c>
      <c r="BU2" s="15" t="s">
        <v>172</v>
      </c>
      <c r="BV2" s="15" t="str">
        <f>_xlfn.IFNA(IF(MATCH("ERROR",BW10:BW110,0),"ERROR"),"")</f>
        <v/>
      </c>
      <c r="BW2" s="15" t="s">
        <v>173</v>
      </c>
      <c r="BX2" s="15" t="str">
        <f>_xlfn.IFNA(IF(MATCH("ERROR",BY10:BY110,0),"ERROR"),"")</f>
        <v/>
      </c>
      <c r="BY2" s="15" t="s">
        <v>174</v>
      </c>
      <c r="BZ2" s="15" t="str">
        <f>_xlfn.IFNA(IF(MATCH("ERROR",CA10:CA110,0),"ERROR"),"")</f>
        <v/>
      </c>
      <c r="CA2" s="15" t="s">
        <v>65</v>
      </c>
      <c r="CB2" s="15" t="str">
        <f>_xlfn.IFNA(IF(MATCH("ERROR",CC10:CC110,0),"ERROR"),"")</f>
        <v/>
      </c>
      <c r="CC2" s="15" t="s">
        <v>66</v>
      </c>
      <c r="CD2" s="15" t="str">
        <f>_xlfn.IFNA(IF(MATCH("ERROR",CE10:CE110,0),"ERROR"),"")</f>
        <v/>
      </c>
      <c r="CE2" s="15" t="s">
        <v>67</v>
      </c>
      <c r="CF2" s="15" t="s">
        <v>79</v>
      </c>
      <c r="CG2" s="15" t="s">
        <v>80</v>
      </c>
      <c r="CH2" s="15" t="str">
        <f>_xlfn.IFNA(IF(MATCH("ERROR",CI10:CI110,0),"ERROR"),"")</f>
        <v/>
      </c>
      <c r="CI2" s="15" t="s">
        <v>81</v>
      </c>
      <c r="CJ2" s="15" t="s">
        <v>82</v>
      </c>
      <c r="CK2" s="15" t="s">
        <v>175</v>
      </c>
      <c r="CL2" s="15" t="s">
        <v>176</v>
      </c>
      <c r="CM2" s="15" t="str">
        <f>_xlfn.IFNA(IF(MATCH("ERROR",CN10:CN110,0),"ERROR"),"")</f>
        <v/>
      </c>
      <c r="CN2" s="15" t="s">
        <v>83</v>
      </c>
      <c r="CO2" s="15" t="s">
        <v>84</v>
      </c>
      <c r="CP2" s="15" t="s">
        <v>85</v>
      </c>
      <c r="CQ2" s="15" t="s">
        <v>86</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90</v>
      </c>
      <c r="H4" s="13" t="s">
        <v>90</v>
      </c>
      <c r="I4" s="13" t="s">
        <v>92</v>
      </c>
      <c r="J4" s="13" t="s">
        <v>92</v>
      </c>
      <c r="K4" s="13" t="s">
        <v>93</v>
      </c>
      <c r="M4" s="13" t="s">
        <v>94</v>
      </c>
      <c r="N4" s="13" t="s">
        <v>95</v>
      </c>
      <c r="O4" s="13" t="s">
        <v>96</v>
      </c>
      <c r="P4" s="13" t="s">
        <v>97</v>
      </c>
      <c r="R4" s="13" t="s">
        <v>98</v>
      </c>
      <c r="S4" s="13" t="s">
        <v>98</v>
      </c>
      <c r="T4" s="13" t="s">
        <v>98</v>
      </c>
      <c r="U4" s="13" t="s">
        <v>99</v>
      </c>
      <c r="V4" s="13" t="s">
        <v>100</v>
      </c>
      <c r="X4" s="13" t="s">
        <v>99</v>
      </c>
      <c r="Y4" s="13" t="s">
        <v>100</v>
      </c>
      <c r="AA4" s="13" t="s">
        <v>100</v>
      </c>
      <c r="AC4" s="13" t="s">
        <v>100</v>
      </c>
      <c r="AE4" s="13" t="s">
        <v>100</v>
      </c>
      <c r="AG4" s="13" t="s">
        <v>101</v>
      </c>
      <c r="AH4" s="13" t="s">
        <v>102</v>
      </c>
      <c r="AI4" s="13" t="s">
        <v>100</v>
      </c>
      <c r="AK4" s="13" t="s">
        <v>102</v>
      </c>
      <c r="AL4" s="13" t="s">
        <v>100</v>
      </c>
      <c r="AN4" s="13" t="s">
        <v>100</v>
      </c>
      <c r="AP4" s="13" t="s">
        <v>99</v>
      </c>
      <c r="AQ4" s="13" t="s">
        <v>100</v>
      </c>
      <c r="AS4" s="13" t="s">
        <v>100</v>
      </c>
      <c r="AU4" s="13" t="s">
        <v>99</v>
      </c>
      <c r="AV4" s="13" t="s">
        <v>100</v>
      </c>
      <c r="AX4" s="13" t="s">
        <v>100</v>
      </c>
      <c r="AZ4" s="13" t="s">
        <v>100</v>
      </c>
      <c r="BB4" s="13" t="s">
        <v>100</v>
      </c>
      <c r="BD4" s="13" t="s">
        <v>100</v>
      </c>
      <c r="BF4" s="13" t="s">
        <v>100</v>
      </c>
      <c r="BH4" s="13" t="s">
        <v>100</v>
      </c>
      <c r="BJ4" s="13" t="s">
        <v>100</v>
      </c>
      <c r="BL4" s="13" t="s">
        <v>100</v>
      </c>
      <c r="BN4" s="13" t="s">
        <v>177</v>
      </c>
      <c r="BO4" s="13" t="s">
        <v>100</v>
      </c>
      <c r="BQ4" s="13" t="s">
        <v>102</v>
      </c>
      <c r="BR4" s="13" t="s">
        <v>100</v>
      </c>
      <c r="BT4" s="13" t="s">
        <v>100</v>
      </c>
      <c r="BV4" s="13" t="s">
        <v>100</v>
      </c>
      <c r="BX4" s="13" t="s">
        <v>100</v>
      </c>
      <c r="BZ4" s="13" t="s">
        <v>100</v>
      </c>
      <c r="CB4" s="13" t="s">
        <v>100</v>
      </c>
      <c r="CD4" s="13" t="s">
        <v>100</v>
      </c>
      <c r="CF4" s="13" t="s">
        <v>103</v>
      </c>
      <c r="CG4" s="13" t="s">
        <v>104</v>
      </c>
      <c r="CH4" s="13" t="s">
        <v>100</v>
      </c>
      <c r="CJ4" s="13" t="s">
        <v>105</v>
      </c>
      <c r="CK4" s="13" t="s">
        <v>102</v>
      </c>
      <c r="CL4" s="13" t="s">
        <v>101</v>
      </c>
      <c r="CM4" s="13" t="s">
        <v>93</v>
      </c>
      <c r="CO4" s="13" t="s">
        <v>103</v>
      </c>
      <c r="CP4" s="13" t="s">
        <v>106</v>
      </c>
      <c r="CQ4" s="13" t="s">
        <v>107</v>
      </c>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108</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0</v>
      </c>
      <c r="V5" s="13" t="b">
        <v>1</v>
      </c>
      <c r="X5" s="13" t="b">
        <v>0</v>
      </c>
      <c r="Y5" s="13" t="b">
        <v>0</v>
      </c>
      <c r="AA5" s="13" t="b">
        <v>0</v>
      </c>
      <c r="AC5" s="13" t="b">
        <v>0</v>
      </c>
      <c r="AE5" s="13" t="b">
        <v>0</v>
      </c>
      <c r="AG5" s="13" t="b">
        <v>0</v>
      </c>
      <c r="AH5" s="13" t="b">
        <v>1</v>
      </c>
      <c r="AI5" s="13" t="b">
        <v>0</v>
      </c>
      <c r="AK5" s="13" t="b">
        <v>1</v>
      </c>
      <c r="AL5" s="13" t="b">
        <v>0</v>
      </c>
      <c r="AN5" s="13" t="b">
        <v>1</v>
      </c>
      <c r="AP5" s="13" t="b">
        <v>0</v>
      </c>
      <c r="AQ5" s="13" t="b">
        <v>0</v>
      </c>
      <c r="AS5" s="13" t="b">
        <v>0</v>
      </c>
      <c r="AU5" s="13" t="b">
        <v>0</v>
      </c>
      <c r="AV5" s="13" t="b">
        <v>1</v>
      </c>
      <c r="AX5" s="13" t="b">
        <v>1</v>
      </c>
      <c r="AZ5" s="13" t="b">
        <v>1</v>
      </c>
      <c r="BB5" s="13" t="b">
        <v>1</v>
      </c>
      <c r="BD5" s="13" t="b">
        <v>0</v>
      </c>
      <c r="BF5" s="13" t="b">
        <v>0</v>
      </c>
      <c r="BH5" s="13" t="b">
        <v>0</v>
      </c>
      <c r="BJ5" s="13" t="b">
        <v>0</v>
      </c>
      <c r="BL5" s="13" t="b">
        <v>0</v>
      </c>
      <c r="BN5" s="13" t="b">
        <v>0</v>
      </c>
      <c r="BO5" s="13" t="b">
        <v>0</v>
      </c>
      <c r="BQ5" s="13" t="b">
        <v>1</v>
      </c>
      <c r="BR5" s="13" t="b">
        <v>1</v>
      </c>
      <c r="BT5" s="13" t="b">
        <v>1</v>
      </c>
      <c r="BV5" s="13" t="b">
        <v>1</v>
      </c>
      <c r="BX5" s="13" t="b">
        <v>1</v>
      </c>
      <c r="BZ5" s="13" t="b">
        <v>1</v>
      </c>
      <c r="CB5" s="13" t="b">
        <v>0</v>
      </c>
      <c r="CD5" s="13" t="b">
        <v>1</v>
      </c>
      <c r="CF5" s="13" t="b">
        <v>1</v>
      </c>
      <c r="CG5" s="13" t="b">
        <v>0</v>
      </c>
      <c r="CH5" s="13" t="b">
        <v>1</v>
      </c>
      <c r="CJ5" s="13" t="b">
        <v>0</v>
      </c>
      <c r="CK5" s="13" t="b">
        <v>1</v>
      </c>
      <c r="CL5" s="13" t="b">
        <v>0</v>
      </c>
      <c r="CM5" s="13" t="b">
        <v>1</v>
      </c>
      <c r="CO5" s="13" t="b">
        <v>1</v>
      </c>
      <c r="CP5" s="13" t="b">
        <v>0</v>
      </c>
      <c r="CQ5" s="13" t="b">
        <v>0</v>
      </c>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109</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V6" s="13" t="b">
        <v>0</v>
      </c>
      <c r="X6" s="13" t="b">
        <v>0</v>
      </c>
      <c r="Y6" s="13" t="b">
        <v>0</v>
      </c>
      <c r="AA6" s="13" t="b">
        <v>0</v>
      </c>
      <c r="AC6" s="13" t="b">
        <v>0</v>
      </c>
      <c r="AE6" s="13" t="b">
        <v>0</v>
      </c>
      <c r="AG6" s="13" t="b">
        <v>0</v>
      </c>
      <c r="AH6" s="13" t="b">
        <v>0</v>
      </c>
      <c r="AI6" s="13" t="b">
        <v>0</v>
      </c>
      <c r="AK6" s="13" t="b">
        <v>0</v>
      </c>
      <c r="AL6" s="13" t="b">
        <v>0</v>
      </c>
      <c r="AN6" s="13" t="b">
        <v>0</v>
      </c>
      <c r="AP6" s="13" t="b">
        <v>0</v>
      </c>
      <c r="AQ6" s="13" t="b">
        <v>0</v>
      </c>
      <c r="AS6" s="13" t="b">
        <v>0</v>
      </c>
      <c r="AU6" s="13" t="b">
        <v>0</v>
      </c>
      <c r="AV6" s="13" t="b">
        <v>0</v>
      </c>
      <c r="AX6" s="13" t="b">
        <v>0</v>
      </c>
      <c r="AZ6" s="13" t="b">
        <v>0</v>
      </c>
      <c r="BB6" s="13" t="b">
        <v>0</v>
      </c>
      <c r="BD6" s="13" t="b">
        <v>0</v>
      </c>
      <c r="BF6" s="13" t="b">
        <v>0</v>
      </c>
      <c r="BH6" s="13" t="b">
        <v>0</v>
      </c>
      <c r="BJ6" s="13" t="b">
        <v>0</v>
      </c>
      <c r="BL6" s="13" t="b">
        <v>0</v>
      </c>
      <c r="BN6" s="13" t="b">
        <v>0</v>
      </c>
      <c r="BO6" s="13" t="b">
        <v>0</v>
      </c>
      <c r="BQ6" s="13" t="b">
        <v>0</v>
      </c>
      <c r="BR6" s="13" t="b">
        <v>0</v>
      </c>
      <c r="BT6" s="13" t="b">
        <v>0</v>
      </c>
      <c r="BV6" s="13" t="b">
        <v>0</v>
      </c>
      <c r="BX6" s="13" t="b">
        <v>0</v>
      </c>
      <c r="BZ6" s="13" t="b">
        <v>0</v>
      </c>
      <c r="CB6" s="13" t="b">
        <v>0</v>
      </c>
      <c r="CD6" s="13" t="b">
        <v>0</v>
      </c>
      <c r="CF6" s="13" t="b">
        <v>0</v>
      </c>
      <c r="CG6" s="13" t="b">
        <v>1</v>
      </c>
      <c r="CH6" s="13" t="b">
        <v>0</v>
      </c>
      <c r="CJ6" s="13" t="b">
        <v>0</v>
      </c>
      <c r="CK6" s="13" t="b">
        <v>0</v>
      </c>
      <c r="CL6" s="13" t="b">
        <v>0</v>
      </c>
      <c r="CM6" s="13" t="b">
        <v>0</v>
      </c>
      <c r="CO6" s="13" t="b">
        <v>0</v>
      </c>
      <c r="CP6" s="13" t="b">
        <v>0</v>
      </c>
      <c r="CQ6" s="13" t="b">
        <v>0</v>
      </c>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110</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0</v>
      </c>
      <c r="V7" s="13" t="b">
        <v>1</v>
      </c>
      <c r="X7" s="13" t="b">
        <v>0</v>
      </c>
      <c r="Y7" s="13" t="b">
        <v>1</v>
      </c>
      <c r="AA7" s="13" t="b">
        <v>1</v>
      </c>
      <c r="AC7" s="13" t="b">
        <v>1</v>
      </c>
      <c r="AE7" s="13" t="b">
        <v>1</v>
      </c>
      <c r="AG7" s="13" t="b">
        <v>0</v>
      </c>
      <c r="AH7" s="13" t="b">
        <v>0</v>
      </c>
      <c r="AI7" s="13" t="b">
        <v>1</v>
      </c>
      <c r="AK7" s="13" t="b">
        <v>0</v>
      </c>
      <c r="AL7" s="13" t="b">
        <v>1</v>
      </c>
      <c r="AN7" s="13" t="b">
        <v>1</v>
      </c>
      <c r="AP7" s="13" t="b">
        <v>0</v>
      </c>
      <c r="AQ7" s="13" t="b">
        <v>1</v>
      </c>
      <c r="AS7" s="13" t="b">
        <v>1</v>
      </c>
      <c r="AU7" s="13" t="b">
        <v>0</v>
      </c>
      <c r="AV7" s="13" t="b">
        <v>1</v>
      </c>
      <c r="AX7" s="13" t="b">
        <v>1</v>
      </c>
      <c r="AZ7" s="13" t="b">
        <v>1</v>
      </c>
      <c r="BB7" s="13" t="b">
        <v>1</v>
      </c>
      <c r="BD7" s="13" t="b">
        <v>1</v>
      </c>
      <c r="BF7" s="13" t="b">
        <v>1</v>
      </c>
      <c r="BH7" s="13" t="b">
        <v>1</v>
      </c>
      <c r="BJ7" s="13" t="b">
        <v>1</v>
      </c>
      <c r="BL7" s="13" t="b">
        <v>1</v>
      </c>
      <c r="BN7" s="13" t="b">
        <v>0</v>
      </c>
      <c r="BO7" s="13" t="b">
        <v>1</v>
      </c>
      <c r="BQ7" s="13" t="b">
        <v>0</v>
      </c>
      <c r="BR7" s="13" t="b">
        <v>1</v>
      </c>
      <c r="BT7" s="13" t="b">
        <v>1</v>
      </c>
      <c r="BV7" s="13" t="b">
        <v>1</v>
      </c>
      <c r="BX7" s="13" t="b">
        <v>1</v>
      </c>
      <c r="BZ7" s="13" t="b">
        <v>1</v>
      </c>
      <c r="CB7" s="13" t="b">
        <v>1</v>
      </c>
      <c r="CD7" s="13" t="b">
        <v>1</v>
      </c>
      <c r="CF7" s="13" t="b">
        <v>0</v>
      </c>
      <c r="CG7" s="13" t="b">
        <v>0</v>
      </c>
      <c r="CH7" s="13" t="b">
        <v>1</v>
      </c>
      <c r="CJ7" s="13" t="b">
        <v>0</v>
      </c>
      <c r="CK7" s="13" t="b">
        <v>0</v>
      </c>
      <c r="CL7" s="13" t="b">
        <v>0</v>
      </c>
      <c r="CM7" s="13" t="b">
        <v>1</v>
      </c>
      <c r="CO7" s="13" t="b">
        <v>0</v>
      </c>
      <c r="CP7" s="13" t="b">
        <v>0</v>
      </c>
      <c r="CQ7" s="13" t="b">
        <v>0</v>
      </c>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111</v>
      </c>
      <c r="C8" s="13" t="s">
        <v>112</v>
      </c>
      <c r="K8" s="13" t="s">
        <v>52</v>
      </c>
      <c r="P8" s="13" t="s">
        <v>56</v>
      </c>
      <c r="V8" s="13" t="s">
        <v>118</v>
      </c>
      <c r="Y8" s="13" t="s">
        <v>119</v>
      </c>
      <c r="AA8" s="13" t="s">
        <v>120</v>
      </c>
      <c r="AC8" s="13" t="s">
        <v>119</v>
      </c>
      <c r="AE8" s="13" t="s">
        <v>121</v>
      </c>
      <c r="AI8" s="13" t="s">
        <v>122</v>
      </c>
      <c r="AL8" s="13" t="s">
        <v>123</v>
      </c>
      <c r="AN8" s="13" t="s">
        <v>178</v>
      </c>
      <c r="AQ8" s="13" t="s">
        <v>179</v>
      </c>
      <c r="AS8" s="13" t="s">
        <v>180</v>
      </c>
      <c r="AV8" s="13" t="s">
        <v>115</v>
      </c>
      <c r="AX8" s="13" t="s">
        <v>181</v>
      </c>
      <c r="AZ8" s="13" t="s">
        <v>182</v>
      </c>
      <c r="BB8" s="13" t="s">
        <v>183</v>
      </c>
      <c r="BD8" s="13" t="s">
        <v>184</v>
      </c>
      <c r="BF8" s="13" t="s">
        <v>184</v>
      </c>
      <c r="BH8" s="13" t="s">
        <v>185</v>
      </c>
      <c r="BJ8" s="13" t="s">
        <v>186</v>
      </c>
      <c r="BL8" s="13" t="s">
        <v>187</v>
      </c>
      <c r="BO8" s="13" t="s">
        <v>188</v>
      </c>
      <c r="BR8" s="13" t="s">
        <v>189</v>
      </c>
      <c r="BT8" s="13" t="s">
        <v>189</v>
      </c>
      <c r="BV8" s="13" t="s">
        <v>190</v>
      </c>
      <c r="BX8" s="13" t="s">
        <v>191</v>
      </c>
      <c r="BZ8" s="13" t="s">
        <v>116</v>
      </c>
      <c r="CB8" s="13" t="s">
        <v>116</v>
      </c>
      <c r="CD8" s="13" t="s">
        <v>117</v>
      </c>
      <c r="CH8" s="13" t="s">
        <v>124</v>
      </c>
      <c r="CM8" s="13" t="s">
        <v>83</v>
      </c>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t="s">
        <v>126</v>
      </c>
      <c r="J9" s="19" t="s">
        <v>126</v>
      </c>
      <c r="K9" s="19"/>
      <c r="L9" s="19"/>
      <c r="M9" s="19" t="s">
        <v>126</v>
      </c>
      <c r="N9" s="19" t="s">
        <v>126</v>
      </c>
      <c r="O9" s="19" t="s">
        <v>126</v>
      </c>
      <c r="P9" s="19"/>
      <c r="Q9" s="19"/>
      <c r="R9" s="19" t="s">
        <v>127</v>
      </c>
      <c r="S9" s="19" t="s">
        <v>127</v>
      </c>
      <c r="T9" s="19" t="s">
        <v>127</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t="s">
        <v>128</v>
      </c>
      <c r="CH9" s="19"/>
      <c r="CI9" s="19"/>
      <c r="CJ9" s="19"/>
      <c r="CK9" s="19"/>
      <c r="CL9" s="19"/>
      <c r="CM9" s="19"/>
      <c r="CN9" s="19"/>
      <c r="CO9" s="19"/>
      <c r="CP9" s="19"/>
      <c r="CQ9" s="19"/>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U10" s="7"/>
      <c r="W10" s="3" t="str">
        <f>IF($A10="ADD",IF(NOT(ISBLANK(V10)),_xlfn.XLOOKUP(V10,ud_management_type[lookupValue],ud_management_type[lookupKey],"ERROR"),""), "")</f>
        <v/>
      </c>
      <c r="X10" s="7"/>
      <c r="Z10" s="3" t="str">
        <f>IF($A10="ADD",IF(NOT(ISBLANK(Y10)),_xlfn.XLOOKUP(Y10,ud_condition[lookupValue],ud_condition[lookupKey],"ERROR"),""), "")</f>
        <v/>
      </c>
      <c r="AB10" s="3" t="str">
        <f>IF($A10="ADD",IF(NOT(ISBLANK(AA10)),_xlfn.XLOOKUP(AA10,ud_condtion_target[lookupValue],ud_condtion_target[lookupKey],"ERROR"),""), "")</f>
        <v/>
      </c>
      <c r="AD10" s="3" t="str">
        <f>IF($A10="ADD",IF(NOT(ISBLANK(AC10)),_xlfn.XLOOKUP(AC10,ud_condition[lookupValue],ud_condition[lookupKey],"ERROR"),""), "")</f>
        <v/>
      </c>
      <c r="AF10" s="3" t="str">
        <f>IF($A10="ADD",IF(NOT(ISBLANK(AE10)),_xlfn.XLOOKUP(AE10,ud_monitoring_participant[lookupValue],ud_monitoring_participant[lookupKey],"ERROR"),""), "")</f>
        <v/>
      </c>
      <c r="AJ10" s="3" t="str">
        <f>IF($A10="ADD",IF(NOT(ISBLANK(AI10)),_xlfn.XLOOKUP(AI10,ud_biodiversity_risk_note[lookupValue],ud_biodiversity_risk_note[lookupKey],"ERROR"),""), "")</f>
        <v/>
      </c>
      <c r="AM10" s="3" t="str">
        <f>IF($A10="ADD",IF(NOT(ISBLANK(AL10)),_xlfn.XLOOKUP(AL10,ud_pest_animal_management[lookupValue],ud_pest_animal_management[lookupKey],"ERROR"),""), "")</f>
        <v/>
      </c>
      <c r="AO10" s="3" t="str">
        <f>IF($A10="ADD",IF(NOT(ISBLANK(AN10)),_xlfn.XLOOKUP(AN10,ud_identified_bio_site[lookupValue],ud_identified_bio_site[lookupKey],"ERROR"),""), "")</f>
        <v/>
      </c>
      <c r="AP10" s="7"/>
      <c r="AR10" s="3" t="str">
        <f>IF($A10="ADD",IF(NOT(ISBLANK(AQ10)),_xlfn.XLOOKUP(AQ10,ud_ibs_identifying_source[lookupValue],ud_ibs_identifying_source[lookupKey],"ERROR"),""), "")</f>
        <v/>
      </c>
      <c r="AT10" s="3" t="str">
        <f>IF($A10="ADD",IF(NOT(ISBLANK(AS10)),_xlfn.XLOOKUP(AS10,ud_ibs_evaluation_framework[lookupValue],ud_ibs_evaluation_framework[lookupKey],"ERROR"),""), "")</f>
        <v/>
      </c>
      <c r="AU10" s="7"/>
      <c r="AW10" s="3" t="str">
        <f>IF($A10="ADD",IF(NOT(ISBLANK(AV10)),_xlfn.XLOOKUP(AV10,ud_vegetation[lookupValue],ud_vegetation[lookupKey],"ERROR"),""), "")</f>
        <v/>
      </c>
      <c r="AY10" s="3" t="str">
        <f>IF($A10="ADD",IF(NOT(ISBLANK(AX10)),_xlfn.XLOOKUP(AX10,ud_natural_or_planted[lookupValue],ud_natural_or_planted[lookupKey],"ERROR"),""), "")</f>
        <v/>
      </c>
      <c r="BA10" s="3" t="str">
        <f>IF($A10="ADD",IF(NOT(ISBLANK(AZ10)),_xlfn.XLOOKUP(AZ10,ud_rbv_value[lookupValue],ud_rbv_value[lookupKey],"ERROR"),""), "")</f>
        <v/>
      </c>
      <c r="BC10" s="3" t="str">
        <f>IF($A10="ADD",IF(NOT(ISBLANK(BB10)),_xlfn.XLOOKUP(BB10,ud_rbv_reason[lookupValue],ud_rbv_reason[lookupKey],"ERROR"),""), "")</f>
        <v/>
      </c>
      <c r="BE10" s="3" t="str">
        <f>IF($A10="ADD",IF(NOT(ISBLANK(BD10)),_xlfn.XLOOKUP(BD10,ud_species_threat_status_[lookupValue],ud_species_threat_status_[lookupKey],"ERROR"),""), "")</f>
        <v/>
      </c>
      <c r="BG10" s="3" t="str">
        <f>IF($A10="ADD",IF(NOT(ISBLANK(BF10)),_xlfn.XLOOKUP(BF10,ud_species_threat_status_[lookupValue],ud_species_threat_status_[lookupKey],"ERROR"),""), "")</f>
        <v/>
      </c>
      <c r="BI10" s="3" t="str">
        <f>IF($A10="ADD",IF(NOT(ISBLANK(BH10)),_xlfn.XLOOKUP(BH10,ud_ecosystem_threat_status[lookupValue],ud_ecosystem_threat_status[lookupKey],"ERROR"),""), "")</f>
        <v/>
      </c>
      <c r="BK10" s="3" t="str">
        <f>IF($A10="ADD",IF(NOT(ISBLANK(BJ10)),_xlfn.XLOOKUP(BJ10,ud_adjoining_land_type[lookupValue],ud_adjoining_land_type[lookupKey],"ERROR"),""), "")</f>
        <v/>
      </c>
      <c r="BM10" s="3" t="str">
        <f>IF($A10="ADD",IF(NOT(ISBLANK(BL10)),_xlfn.XLOOKUP(BL10,ud_adjoining_bio_site[lookupValue],ud_adjoining_bio_site[lookupKey],"ERROR"),""), "")</f>
        <v/>
      </c>
      <c r="BP10" s="3" t="str">
        <f>IF($A10="ADD",IF(NOT(ISBLANK(BO10)),_xlfn.XLOOKUP(BO10,ud_adjoining_land_bv_grade[lookupValue],ud_adjoining_land_bv_grade[lookupKey],"ERROR"),""), "")</f>
        <v/>
      </c>
      <c r="BS10" s="3" t="str">
        <f>IF($A10="ADD",IF(NOT(ISBLANK(BR10)),_xlfn.XLOOKUP(BR10,ud_native_vegetation_width[lookupValue],ud_native_vegetation_width[lookupKey],"ERROR"),""), "")</f>
        <v/>
      </c>
      <c r="BU10" s="3" t="str">
        <f>IF($A10="ADD",IF(NOT(ISBLANK(BT10)),_xlfn.XLOOKUP(BT10,ud_native_vegetation_width[lookupValue],ud_native_vegetation_width[lookupKey],"ERROR"),""), "")</f>
        <v/>
      </c>
      <c r="BW10" s="3" t="str">
        <f>IF($A10="ADD",IF(NOT(ISBLANK(BV10)),_xlfn.XLOOKUP(BV10,ud_native_vegetation[lookupValue],ud_native_vegetation[lookupKey],"ERROR"),""), "")</f>
        <v/>
      </c>
      <c r="BY10" s="3" t="str">
        <f>IF($A10="ADD",IF(NOT(ISBLANK(BX10)),_xlfn.XLOOKUP(BX10,ud_cleared_landscape[lookupValue],ud_cleared_landscape[lookupKey],"ERROR"),""), "")</f>
        <v/>
      </c>
      <c r="CA10" s="3" t="str">
        <f>IF($A10="ADD",IF(NOT(ISBLANK(BZ10)),_xlfn.XLOOKUP(BZ10,ud_area_function[lookupValue],ud_area_function[lookupKey],"ERROR"),""), "")</f>
        <v/>
      </c>
      <c r="CC10" s="3" t="str">
        <f>IF($A10="ADD",IF(NOT(ISBLANK(CB10)),_xlfn.XLOOKUP(CB10,ud_area_function[lookupValue],ud_area_function[lookupKey],"ERROR"),""), "")</f>
        <v/>
      </c>
      <c r="CE10" s="3" t="str">
        <f>IF($A10="ADD",IF(NOT(ISBLANK(CD10)),_xlfn.XLOOKUP(CD10,ud_management_objective[lookupValue],ud_management_objective[lookupKey],"ERROR"),""), "")</f>
        <v/>
      </c>
      <c r="CF10" s="8"/>
      <c r="CG10" s="4" t="str">
        <f ca="1">IF(CF10&lt;&gt;"", DATEDIF(CF10, TODAY(),"Y"),"")</f>
        <v/>
      </c>
      <c r="CI10" s="3" t="str">
        <f>IF($A10="ADD",IF(NOT(ISBLANK(CH10)),_xlfn.XLOOKUP(CH10,ud_managed_by[lookupValue],ud_managed_by[lookupKey],"ERROR"),""), "")</f>
        <v/>
      </c>
      <c r="CJ10" s="9"/>
      <c r="CK10" s="2" t="str">
        <f>IF($A10="ADD","FALSE","")</f>
        <v/>
      </c>
      <c r="CM10" s="3" t="str">
        <f>IF($A10="ADD","Excellent","")</f>
        <v/>
      </c>
      <c r="CN10" s="3" t="str">
        <f>IF($A10="","",IF((AND($A10="ADD",OR(CM10="",CM10="Excellent"))),"1",(_xlfn.XLOOKUP(CM10,condition[lookupValue],condition[lookupKey],""))))</f>
        <v/>
      </c>
      <c r="CO10" s="8" t="str">
        <f>IF(CF10&lt;&gt;"",CF10,"")</f>
        <v/>
      </c>
      <c r="CP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U11" s="7"/>
      <c r="W11" s="3" t="str">
        <f>IF($A11="ADD",IF(NOT(ISBLANK(V11)),_xlfn.XLOOKUP(V11,ud_management_type[lookupValue],ud_management_type[lookupKey],"ERROR"),""), "")</f>
        <v/>
      </c>
      <c r="X11" s="7"/>
      <c r="Z11" s="3" t="str">
        <f>IF($A11="ADD",IF(NOT(ISBLANK(Y11)),_xlfn.XLOOKUP(Y11,ud_condition[lookupValue],ud_condition[lookupKey],"ERROR"),""), "")</f>
        <v/>
      </c>
      <c r="AB11" s="3" t="str">
        <f>IF($A11="ADD",IF(NOT(ISBLANK(AA11)),_xlfn.XLOOKUP(AA11,ud_condtion_target[lookupValue],ud_condtion_target[lookupKey],"ERROR"),""), "")</f>
        <v/>
      </c>
      <c r="AD11" s="3" t="str">
        <f>IF($A11="ADD",IF(NOT(ISBLANK(AC11)),_xlfn.XLOOKUP(AC11,ud_condition[lookupValue],ud_condition[lookupKey],"ERROR"),""), "")</f>
        <v/>
      </c>
      <c r="AF11" s="3" t="str">
        <f>IF($A11="ADD",IF(NOT(ISBLANK(AE11)),_xlfn.XLOOKUP(AE11,ud_monitoring_participant[lookupValue],ud_monitoring_participant[lookupKey],"ERROR"),""), "")</f>
        <v/>
      </c>
      <c r="AJ11" s="3" t="str">
        <f>IF($A11="ADD",IF(NOT(ISBLANK(AI11)),_xlfn.XLOOKUP(AI11,ud_biodiversity_risk_note[lookupValue],ud_biodiversity_risk_note[lookupKey],"ERROR"),""), "")</f>
        <v/>
      </c>
      <c r="AM11" s="3" t="str">
        <f>IF($A11="ADD",IF(NOT(ISBLANK(AL11)),_xlfn.XLOOKUP(AL11,ud_pest_animal_management[lookupValue],ud_pest_animal_management[lookupKey],"ERROR"),""), "")</f>
        <v/>
      </c>
      <c r="AO11" s="3" t="str">
        <f>IF($A11="ADD",IF(NOT(ISBLANK(AN11)),_xlfn.XLOOKUP(AN11,ud_identified_bio_site[lookupValue],ud_identified_bio_site[lookupKey],"ERROR"),""), "")</f>
        <v/>
      </c>
      <c r="AP11" s="7"/>
      <c r="AR11" s="3" t="str">
        <f>IF($A11="ADD",IF(NOT(ISBLANK(AQ11)),_xlfn.XLOOKUP(AQ11,ud_ibs_identifying_source[lookupValue],ud_ibs_identifying_source[lookupKey],"ERROR"),""), "")</f>
        <v/>
      </c>
      <c r="AT11" s="3" t="str">
        <f>IF($A11="ADD",IF(NOT(ISBLANK(AS11)),_xlfn.XLOOKUP(AS11,ud_ibs_evaluation_framework[lookupValue],ud_ibs_evaluation_framework[lookupKey],"ERROR"),""), "")</f>
        <v/>
      </c>
      <c r="AU11" s="7"/>
      <c r="AW11" s="3" t="str">
        <f>IF($A11="ADD",IF(NOT(ISBLANK(AV11)),_xlfn.XLOOKUP(AV11,ud_vegetation[lookupValue],ud_vegetation[lookupKey],"ERROR"),""), "")</f>
        <v/>
      </c>
      <c r="AY11" s="3" t="str">
        <f>IF($A11="ADD",IF(NOT(ISBLANK(AX11)),_xlfn.XLOOKUP(AX11,ud_natural_or_planted[lookupValue],ud_natural_or_planted[lookupKey],"ERROR"),""), "")</f>
        <v/>
      </c>
      <c r="BA11" s="3" t="str">
        <f>IF($A11="ADD",IF(NOT(ISBLANK(AZ11)),_xlfn.XLOOKUP(AZ11,ud_rbv_value[lookupValue],ud_rbv_value[lookupKey],"ERROR"),""), "")</f>
        <v/>
      </c>
      <c r="BC11" s="3" t="str">
        <f>IF($A11="ADD",IF(NOT(ISBLANK(BB11)),_xlfn.XLOOKUP(BB11,ud_rbv_reason[lookupValue],ud_rbv_reason[lookupKey],"ERROR"),""), "")</f>
        <v/>
      </c>
      <c r="BE11" s="3" t="str">
        <f>IF($A11="ADD",IF(NOT(ISBLANK(BD11)),_xlfn.XLOOKUP(BD11,ud_species_threat_status_[lookupValue],ud_species_threat_status_[lookupKey],"ERROR"),""), "")</f>
        <v/>
      </c>
      <c r="BG11" s="3" t="str">
        <f>IF($A11="ADD",IF(NOT(ISBLANK(BF11)),_xlfn.XLOOKUP(BF11,ud_species_threat_status_[lookupValue],ud_species_threat_status_[lookupKey],"ERROR"),""), "")</f>
        <v/>
      </c>
      <c r="BI11" s="3" t="str">
        <f>IF($A11="ADD",IF(NOT(ISBLANK(BH11)),_xlfn.XLOOKUP(BH11,ud_ecosystem_threat_status[lookupValue],ud_ecosystem_threat_status[lookupKey],"ERROR"),""), "")</f>
        <v/>
      </c>
      <c r="BK11" s="3" t="str">
        <f>IF($A11="ADD",IF(NOT(ISBLANK(BJ11)),_xlfn.XLOOKUP(BJ11,ud_adjoining_land_type[lookupValue],ud_adjoining_land_type[lookupKey],"ERROR"),""), "")</f>
        <v/>
      </c>
      <c r="BM11" s="3" t="str">
        <f>IF($A11="ADD",IF(NOT(ISBLANK(BL11)),_xlfn.XLOOKUP(BL11,ud_adjoining_bio_site[lookupValue],ud_adjoining_bio_site[lookupKey],"ERROR"),""), "")</f>
        <v/>
      </c>
      <c r="BP11" s="3" t="str">
        <f>IF($A11="ADD",IF(NOT(ISBLANK(BO11)),_xlfn.XLOOKUP(BO11,ud_adjoining_land_bv_grade[lookupValue],ud_adjoining_land_bv_grade[lookupKey],"ERROR"),""), "")</f>
        <v/>
      </c>
      <c r="BS11" s="3" t="str">
        <f>IF($A11="ADD",IF(NOT(ISBLANK(BR11)),_xlfn.XLOOKUP(BR11,ud_native_vegetation_width[lookupValue],ud_native_vegetation_width[lookupKey],"ERROR"),""), "")</f>
        <v/>
      </c>
      <c r="BU11" s="3" t="str">
        <f>IF($A11="ADD",IF(NOT(ISBLANK(BT11)),_xlfn.XLOOKUP(BT11,ud_native_vegetation_width[lookupValue],ud_native_vegetation_width[lookupKey],"ERROR"),""), "")</f>
        <v/>
      </c>
      <c r="BW11" s="3" t="str">
        <f>IF($A11="ADD",IF(NOT(ISBLANK(BV11)),_xlfn.XLOOKUP(BV11,ud_native_vegetation[lookupValue],ud_native_vegetation[lookupKey],"ERROR"),""), "")</f>
        <v/>
      </c>
      <c r="BY11" s="3" t="str">
        <f>IF($A11="ADD",IF(NOT(ISBLANK(BX11)),_xlfn.XLOOKUP(BX11,ud_cleared_landscape[lookupValue],ud_cleared_landscape[lookupKey],"ERROR"),""), "")</f>
        <v/>
      </c>
      <c r="CA11" s="3" t="str">
        <f>IF($A11="ADD",IF(NOT(ISBLANK(BZ11)),_xlfn.XLOOKUP(BZ11,ud_area_function[lookupValue],ud_area_function[lookupKey],"ERROR"),""), "")</f>
        <v/>
      </c>
      <c r="CC11" s="3" t="str">
        <f>IF($A11="ADD",IF(NOT(ISBLANK(CB11)),_xlfn.XLOOKUP(CB11,ud_area_function[lookupValue],ud_area_function[lookupKey],"ERROR"),""), "")</f>
        <v/>
      </c>
      <c r="CE11" s="3" t="str">
        <f>IF($A11="ADD",IF(NOT(ISBLANK(CD11)),_xlfn.XLOOKUP(CD11,ud_management_objective[lookupValue],ud_management_objective[lookupKey],"ERROR"),""), "")</f>
        <v/>
      </c>
      <c r="CF11" s="8"/>
      <c r="CG11" s="4" t="str">
        <f t="shared" ref="CG11:CG74" ca="1" si="3">IF(CF11&lt;&gt;"", DATEDIF(CF11, TODAY(),"Y"),"")</f>
        <v/>
      </c>
      <c r="CI11" s="3" t="str">
        <f>IF($A11="ADD",IF(NOT(ISBLANK(CH11)),_xlfn.XLOOKUP(CH11,ud_managed_by[lookupValue],ud_managed_by[lookupKey],"ERROR"),""), "")</f>
        <v/>
      </c>
      <c r="CJ11" s="9"/>
      <c r="CK11" s="2" t="str">
        <f t="shared" ref="CK11:CK74" si="4">IF($A11="ADD","FALSE","")</f>
        <v/>
      </c>
      <c r="CM11" s="3" t="str">
        <f t="shared" ref="CM11:CM74" si="5">IF($A11="ADD","Excellent","")</f>
        <v/>
      </c>
      <c r="CN11" s="3" t="str">
        <f>IF($A11="","",IF((AND($A11="ADD",OR(CM11="",CM11="Excellent"))),"1",(_xlfn.XLOOKUP(CM11,condition[lookupValue],condition[lookupKey],""))))</f>
        <v/>
      </c>
      <c r="CO11" s="8" t="str">
        <f t="shared" ref="CO11:CO74" si="6">IF(CF11&lt;&gt;"",CF11,"")</f>
        <v/>
      </c>
      <c r="CP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U12" s="7"/>
      <c r="W12" s="3" t="str">
        <f>IF($A12="ADD",IF(NOT(ISBLANK(V12)),_xlfn.XLOOKUP(V12,ud_management_type[lookupValue],ud_management_type[lookupKey],"ERROR"),""), "")</f>
        <v/>
      </c>
      <c r="X12" s="7"/>
      <c r="Z12" s="3" t="str">
        <f>IF($A12="ADD",IF(NOT(ISBLANK(Y12)),_xlfn.XLOOKUP(Y12,ud_condition[lookupValue],ud_condition[lookupKey],"ERROR"),""), "")</f>
        <v/>
      </c>
      <c r="AB12" s="3" t="str">
        <f>IF($A12="ADD",IF(NOT(ISBLANK(AA12)),_xlfn.XLOOKUP(AA12,ud_condtion_target[lookupValue],ud_condtion_target[lookupKey],"ERROR"),""), "")</f>
        <v/>
      </c>
      <c r="AD12" s="3" t="str">
        <f>IF($A12="ADD",IF(NOT(ISBLANK(AC12)),_xlfn.XLOOKUP(AC12,ud_condition[lookupValue],ud_condition[lookupKey],"ERROR"),""), "")</f>
        <v/>
      </c>
      <c r="AF12" s="3" t="str">
        <f>IF($A12="ADD",IF(NOT(ISBLANK(AE12)),_xlfn.XLOOKUP(AE12,ud_monitoring_participant[lookupValue],ud_monitoring_participant[lookupKey],"ERROR"),""), "")</f>
        <v/>
      </c>
      <c r="AJ12" s="3" t="str">
        <f>IF($A12="ADD",IF(NOT(ISBLANK(AI12)),_xlfn.XLOOKUP(AI12,ud_biodiversity_risk_note[lookupValue],ud_biodiversity_risk_note[lookupKey],"ERROR"),""), "")</f>
        <v/>
      </c>
      <c r="AM12" s="3" t="str">
        <f>IF($A12="ADD",IF(NOT(ISBLANK(AL12)),_xlfn.XLOOKUP(AL12,ud_pest_animal_management[lookupValue],ud_pest_animal_management[lookupKey],"ERROR"),""), "")</f>
        <v/>
      </c>
      <c r="AO12" s="3" t="str">
        <f>IF($A12="ADD",IF(NOT(ISBLANK(AN12)),_xlfn.XLOOKUP(AN12,ud_identified_bio_site[lookupValue],ud_identified_bio_site[lookupKey],"ERROR"),""), "")</f>
        <v/>
      </c>
      <c r="AP12" s="7"/>
      <c r="AR12" s="3" t="str">
        <f>IF($A12="ADD",IF(NOT(ISBLANK(AQ12)),_xlfn.XLOOKUP(AQ12,ud_ibs_identifying_source[lookupValue],ud_ibs_identifying_source[lookupKey],"ERROR"),""), "")</f>
        <v/>
      </c>
      <c r="AT12" s="3" t="str">
        <f>IF($A12="ADD",IF(NOT(ISBLANK(AS12)),_xlfn.XLOOKUP(AS12,ud_ibs_evaluation_framework[lookupValue],ud_ibs_evaluation_framework[lookupKey],"ERROR"),""), "")</f>
        <v/>
      </c>
      <c r="AU12" s="7"/>
      <c r="AW12" s="3" t="str">
        <f>IF($A12="ADD",IF(NOT(ISBLANK(AV12)),_xlfn.XLOOKUP(AV12,ud_vegetation[lookupValue],ud_vegetation[lookupKey],"ERROR"),""), "")</f>
        <v/>
      </c>
      <c r="AY12" s="3" t="str">
        <f>IF($A12="ADD",IF(NOT(ISBLANK(AX12)),_xlfn.XLOOKUP(AX12,ud_natural_or_planted[lookupValue],ud_natural_or_planted[lookupKey],"ERROR"),""), "")</f>
        <v/>
      </c>
      <c r="BA12" s="3" t="str">
        <f>IF($A12="ADD",IF(NOT(ISBLANK(AZ12)),_xlfn.XLOOKUP(AZ12,ud_rbv_value[lookupValue],ud_rbv_value[lookupKey],"ERROR"),""), "")</f>
        <v/>
      </c>
      <c r="BC12" s="3" t="str">
        <f>IF($A12="ADD",IF(NOT(ISBLANK(BB12)),_xlfn.XLOOKUP(BB12,ud_rbv_reason[lookupValue],ud_rbv_reason[lookupKey],"ERROR"),""), "")</f>
        <v/>
      </c>
      <c r="BE12" s="3" t="str">
        <f>IF($A12="ADD",IF(NOT(ISBLANK(BD12)),_xlfn.XLOOKUP(BD12,ud_species_threat_status_[lookupValue],ud_species_threat_status_[lookupKey],"ERROR"),""), "")</f>
        <v/>
      </c>
      <c r="BG12" s="3" t="str">
        <f>IF($A12="ADD",IF(NOT(ISBLANK(BF12)),_xlfn.XLOOKUP(BF12,ud_species_threat_status_[lookupValue],ud_species_threat_status_[lookupKey],"ERROR"),""), "")</f>
        <v/>
      </c>
      <c r="BI12" s="3" t="str">
        <f>IF($A12="ADD",IF(NOT(ISBLANK(BH12)),_xlfn.XLOOKUP(BH12,ud_ecosystem_threat_status[lookupValue],ud_ecosystem_threat_status[lookupKey],"ERROR"),""), "")</f>
        <v/>
      </c>
      <c r="BK12" s="3" t="str">
        <f>IF($A12="ADD",IF(NOT(ISBLANK(BJ12)),_xlfn.XLOOKUP(BJ12,ud_adjoining_land_type[lookupValue],ud_adjoining_land_type[lookupKey],"ERROR"),""), "")</f>
        <v/>
      </c>
      <c r="BM12" s="3" t="str">
        <f>IF($A12="ADD",IF(NOT(ISBLANK(BL12)),_xlfn.XLOOKUP(BL12,ud_adjoining_bio_site[lookupValue],ud_adjoining_bio_site[lookupKey],"ERROR"),""), "")</f>
        <v/>
      </c>
      <c r="BP12" s="3" t="str">
        <f>IF($A12="ADD",IF(NOT(ISBLANK(BO12)),_xlfn.XLOOKUP(BO12,ud_adjoining_land_bv_grade[lookupValue],ud_adjoining_land_bv_grade[lookupKey],"ERROR"),""), "")</f>
        <v/>
      </c>
      <c r="BS12" s="3" t="str">
        <f>IF($A12="ADD",IF(NOT(ISBLANK(BR12)),_xlfn.XLOOKUP(BR12,ud_native_vegetation_width[lookupValue],ud_native_vegetation_width[lookupKey],"ERROR"),""), "")</f>
        <v/>
      </c>
      <c r="BU12" s="3" t="str">
        <f>IF($A12="ADD",IF(NOT(ISBLANK(BT12)),_xlfn.XLOOKUP(BT12,ud_native_vegetation_width[lookupValue],ud_native_vegetation_width[lookupKey],"ERROR"),""), "")</f>
        <v/>
      </c>
      <c r="BW12" s="3" t="str">
        <f>IF($A12="ADD",IF(NOT(ISBLANK(BV12)),_xlfn.XLOOKUP(BV12,ud_native_vegetation[lookupValue],ud_native_vegetation[lookupKey],"ERROR"),""), "")</f>
        <v/>
      </c>
      <c r="BY12" s="3" t="str">
        <f>IF($A12="ADD",IF(NOT(ISBLANK(BX12)),_xlfn.XLOOKUP(BX12,ud_cleared_landscape[lookupValue],ud_cleared_landscape[lookupKey],"ERROR"),""), "")</f>
        <v/>
      </c>
      <c r="CA12" s="3" t="str">
        <f>IF($A12="ADD",IF(NOT(ISBLANK(BZ12)),_xlfn.XLOOKUP(BZ12,ud_area_function[lookupValue],ud_area_function[lookupKey],"ERROR"),""), "")</f>
        <v/>
      </c>
      <c r="CC12" s="3" t="str">
        <f>IF($A12="ADD",IF(NOT(ISBLANK(CB12)),_xlfn.XLOOKUP(CB12,ud_area_function[lookupValue],ud_area_function[lookupKey],"ERROR"),""), "")</f>
        <v/>
      </c>
      <c r="CE12" s="3" t="str">
        <f>IF($A12="ADD",IF(NOT(ISBLANK(CD12)),_xlfn.XLOOKUP(CD12,ud_management_objective[lookupValue],ud_management_objective[lookupKey],"ERROR"),""), "")</f>
        <v/>
      </c>
      <c r="CF12" s="8"/>
      <c r="CG12" s="4" t="str">
        <f t="shared" ca="1" si="3"/>
        <v/>
      </c>
      <c r="CI12" s="3" t="str">
        <f>IF($A12="ADD",IF(NOT(ISBLANK(CH12)),_xlfn.XLOOKUP(CH12,ud_managed_by[lookupValue],ud_managed_by[lookupKey],"ERROR"),""), "")</f>
        <v/>
      </c>
      <c r="CJ12" s="9"/>
      <c r="CK12" s="2" t="str">
        <f t="shared" si="4"/>
        <v/>
      </c>
      <c r="CM12" s="3" t="str">
        <f t="shared" si="5"/>
        <v/>
      </c>
      <c r="CN12" s="3" t="str">
        <f>IF($A12="","",IF((AND($A12="ADD",OR(CM12="",CM12="Excellent"))),"1",(_xlfn.XLOOKUP(CM12,condition[lookupValue],condition[lookupKey],""))))</f>
        <v/>
      </c>
      <c r="CO12" s="8" t="str">
        <f t="shared" si="6"/>
        <v/>
      </c>
      <c r="CP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U13" s="7"/>
      <c r="W13" s="3" t="str">
        <f>IF($A13="ADD",IF(NOT(ISBLANK(V13)),_xlfn.XLOOKUP(V13,ud_management_type[lookupValue],ud_management_type[lookupKey],"ERROR"),""), "")</f>
        <v/>
      </c>
      <c r="X13" s="7"/>
      <c r="Z13" s="3" t="str">
        <f>IF($A13="ADD",IF(NOT(ISBLANK(Y13)),_xlfn.XLOOKUP(Y13,ud_condition[lookupValue],ud_condition[lookupKey],"ERROR"),""), "")</f>
        <v/>
      </c>
      <c r="AB13" s="3" t="str">
        <f>IF($A13="ADD",IF(NOT(ISBLANK(AA13)),_xlfn.XLOOKUP(AA13,ud_condtion_target[lookupValue],ud_condtion_target[lookupKey],"ERROR"),""), "")</f>
        <v/>
      </c>
      <c r="AD13" s="3" t="str">
        <f>IF($A13="ADD",IF(NOT(ISBLANK(AC13)),_xlfn.XLOOKUP(AC13,ud_condition[lookupValue],ud_condition[lookupKey],"ERROR"),""), "")</f>
        <v/>
      </c>
      <c r="AF13" s="3" t="str">
        <f>IF($A13="ADD",IF(NOT(ISBLANK(AE13)),_xlfn.XLOOKUP(AE13,ud_monitoring_participant[lookupValue],ud_monitoring_participant[lookupKey],"ERROR"),""), "")</f>
        <v/>
      </c>
      <c r="AJ13" s="3" t="str">
        <f>IF($A13="ADD",IF(NOT(ISBLANK(AI13)),_xlfn.XLOOKUP(AI13,ud_biodiversity_risk_note[lookupValue],ud_biodiversity_risk_note[lookupKey],"ERROR"),""), "")</f>
        <v/>
      </c>
      <c r="AM13" s="3" t="str">
        <f>IF($A13="ADD",IF(NOT(ISBLANK(AL13)),_xlfn.XLOOKUP(AL13,ud_pest_animal_management[lookupValue],ud_pest_animal_management[lookupKey],"ERROR"),""), "")</f>
        <v/>
      </c>
      <c r="AO13" s="3" t="str">
        <f>IF($A13="ADD",IF(NOT(ISBLANK(AN13)),_xlfn.XLOOKUP(AN13,ud_identified_bio_site[lookupValue],ud_identified_bio_site[lookupKey],"ERROR"),""), "")</f>
        <v/>
      </c>
      <c r="AP13" s="7"/>
      <c r="AR13" s="3" t="str">
        <f>IF($A13="ADD",IF(NOT(ISBLANK(AQ13)),_xlfn.XLOOKUP(AQ13,ud_ibs_identifying_source[lookupValue],ud_ibs_identifying_source[lookupKey],"ERROR"),""), "")</f>
        <v/>
      </c>
      <c r="AT13" s="3" t="str">
        <f>IF($A13="ADD",IF(NOT(ISBLANK(AS13)),_xlfn.XLOOKUP(AS13,ud_ibs_evaluation_framework[lookupValue],ud_ibs_evaluation_framework[lookupKey],"ERROR"),""), "")</f>
        <v/>
      </c>
      <c r="AU13" s="7"/>
      <c r="AW13" s="3" t="str">
        <f>IF($A13="ADD",IF(NOT(ISBLANK(AV13)),_xlfn.XLOOKUP(AV13,ud_vegetation[lookupValue],ud_vegetation[lookupKey],"ERROR"),""), "")</f>
        <v/>
      </c>
      <c r="AY13" s="3" t="str">
        <f>IF($A13="ADD",IF(NOT(ISBLANK(AX13)),_xlfn.XLOOKUP(AX13,ud_natural_or_planted[lookupValue],ud_natural_or_planted[lookupKey],"ERROR"),""), "")</f>
        <v/>
      </c>
      <c r="BA13" s="3" t="str">
        <f>IF($A13="ADD",IF(NOT(ISBLANK(AZ13)),_xlfn.XLOOKUP(AZ13,ud_rbv_value[lookupValue],ud_rbv_value[lookupKey],"ERROR"),""), "")</f>
        <v/>
      </c>
      <c r="BC13" s="3" t="str">
        <f>IF($A13="ADD",IF(NOT(ISBLANK(BB13)),_xlfn.XLOOKUP(BB13,ud_rbv_reason[lookupValue],ud_rbv_reason[lookupKey],"ERROR"),""), "")</f>
        <v/>
      </c>
      <c r="BE13" s="3" t="str">
        <f>IF($A13="ADD",IF(NOT(ISBLANK(BD13)),_xlfn.XLOOKUP(BD13,ud_species_threat_status_[lookupValue],ud_species_threat_status_[lookupKey],"ERROR"),""), "")</f>
        <v/>
      </c>
      <c r="BG13" s="3" t="str">
        <f>IF($A13="ADD",IF(NOT(ISBLANK(BF13)),_xlfn.XLOOKUP(BF13,ud_species_threat_status_[lookupValue],ud_species_threat_status_[lookupKey],"ERROR"),""), "")</f>
        <v/>
      </c>
      <c r="BI13" s="3" t="str">
        <f>IF($A13="ADD",IF(NOT(ISBLANK(BH13)),_xlfn.XLOOKUP(BH13,ud_ecosystem_threat_status[lookupValue],ud_ecosystem_threat_status[lookupKey],"ERROR"),""), "")</f>
        <v/>
      </c>
      <c r="BK13" s="3" t="str">
        <f>IF($A13="ADD",IF(NOT(ISBLANK(BJ13)),_xlfn.XLOOKUP(BJ13,ud_adjoining_land_type[lookupValue],ud_adjoining_land_type[lookupKey],"ERROR"),""), "")</f>
        <v/>
      </c>
      <c r="BM13" s="3" t="str">
        <f>IF($A13="ADD",IF(NOT(ISBLANK(BL13)),_xlfn.XLOOKUP(BL13,ud_adjoining_bio_site[lookupValue],ud_adjoining_bio_site[lookupKey],"ERROR"),""), "")</f>
        <v/>
      </c>
      <c r="BP13" s="3" t="str">
        <f>IF($A13="ADD",IF(NOT(ISBLANK(BO13)),_xlfn.XLOOKUP(BO13,ud_adjoining_land_bv_grade[lookupValue],ud_adjoining_land_bv_grade[lookupKey],"ERROR"),""), "")</f>
        <v/>
      </c>
      <c r="BS13" s="3" t="str">
        <f>IF($A13="ADD",IF(NOT(ISBLANK(BR13)),_xlfn.XLOOKUP(BR13,ud_native_vegetation_width[lookupValue],ud_native_vegetation_width[lookupKey],"ERROR"),""), "")</f>
        <v/>
      </c>
      <c r="BU13" s="3" t="str">
        <f>IF($A13="ADD",IF(NOT(ISBLANK(BT13)),_xlfn.XLOOKUP(BT13,ud_native_vegetation_width[lookupValue],ud_native_vegetation_width[lookupKey],"ERROR"),""), "")</f>
        <v/>
      </c>
      <c r="BW13" s="3" t="str">
        <f>IF($A13="ADD",IF(NOT(ISBLANK(BV13)),_xlfn.XLOOKUP(BV13,ud_native_vegetation[lookupValue],ud_native_vegetation[lookupKey],"ERROR"),""), "")</f>
        <v/>
      </c>
      <c r="BY13" s="3" t="str">
        <f>IF($A13="ADD",IF(NOT(ISBLANK(BX13)),_xlfn.XLOOKUP(BX13,ud_cleared_landscape[lookupValue],ud_cleared_landscape[lookupKey],"ERROR"),""), "")</f>
        <v/>
      </c>
      <c r="CA13" s="3" t="str">
        <f>IF($A13="ADD",IF(NOT(ISBLANK(BZ13)),_xlfn.XLOOKUP(BZ13,ud_area_function[lookupValue],ud_area_function[lookupKey],"ERROR"),""), "")</f>
        <v/>
      </c>
      <c r="CC13" s="3" t="str">
        <f>IF($A13="ADD",IF(NOT(ISBLANK(CB13)),_xlfn.XLOOKUP(CB13,ud_area_function[lookupValue],ud_area_function[lookupKey],"ERROR"),""), "")</f>
        <v/>
      </c>
      <c r="CE13" s="3" t="str">
        <f>IF($A13="ADD",IF(NOT(ISBLANK(CD13)),_xlfn.XLOOKUP(CD13,ud_management_objective[lookupValue],ud_management_objective[lookupKey],"ERROR"),""), "")</f>
        <v/>
      </c>
      <c r="CF13" s="8"/>
      <c r="CG13" s="4" t="str">
        <f t="shared" ca="1" si="3"/>
        <v/>
      </c>
      <c r="CI13" s="3" t="str">
        <f>IF($A13="ADD",IF(NOT(ISBLANK(CH13)),_xlfn.XLOOKUP(CH13,ud_managed_by[lookupValue],ud_managed_by[lookupKey],"ERROR"),""), "")</f>
        <v/>
      </c>
      <c r="CJ13" s="9"/>
      <c r="CK13" s="2" t="str">
        <f t="shared" si="4"/>
        <v/>
      </c>
      <c r="CM13" s="3" t="str">
        <f t="shared" si="5"/>
        <v/>
      </c>
      <c r="CN13" s="3" t="str">
        <f>IF($A13="","",IF((AND($A13="ADD",OR(CM13="",CM13="Excellent"))),"1",(_xlfn.XLOOKUP(CM13,condition[lookupValue],condition[lookupKey],""))))</f>
        <v/>
      </c>
      <c r="CO13" s="8" t="str">
        <f t="shared" si="6"/>
        <v/>
      </c>
      <c r="CP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U14" s="7"/>
      <c r="W14" s="3" t="str">
        <f>IF($A14="ADD",IF(NOT(ISBLANK(V14)),_xlfn.XLOOKUP(V14,ud_management_type[lookupValue],ud_management_type[lookupKey],"ERROR"),""), "")</f>
        <v/>
      </c>
      <c r="X14" s="7"/>
      <c r="Z14" s="3" t="str">
        <f>IF($A14="ADD",IF(NOT(ISBLANK(Y14)),_xlfn.XLOOKUP(Y14,ud_condition[lookupValue],ud_condition[lookupKey],"ERROR"),""), "")</f>
        <v/>
      </c>
      <c r="AB14" s="3" t="str">
        <f>IF($A14="ADD",IF(NOT(ISBLANK(AA14)),_xlfn.XLOOKUP(AA14,ud_condtion_target[lookupValue],ud_condtion_target[lookupKey],"ERROR"),""), "")</f>
        <v/>
      </c>
      <c r="AD14" s="3" t="str">
        <f>IF($A14="ADD",IF(NOT(ISBLANK(AC14)),_xlfn.XLOOKUP(AC14,ud_condition[lookupValue],ud_condition[lookupKey],"ERROR"),""), "")</f>
        <v/>
      </c>
      <c r="AF14" s="3" t="str">
        <f>IF($A14="ADD",IF(NOT(ISBLANK(AE14)),_xlfn.XLOOKUP(AE14,ud_monitoring_participant[lookupValue],ud_monitoring_participant[lookupKey],"ERROR"),""), "")</f>
        <v/>
      </c>
      <c r="AJ14" s="3" t="str">
        <f>IF($A14="ADD",IF(NOT(ISBLANK(AI14)),_xlfn.XLOOKUP(AI14,ud_biodiversity_risk_note[lookupValue],ud_biodiversity_risk_note[lookupKey],"ERROR"),""), "")</f>
        <v/>
      </c>
      <c r="AM14" s="3" t="str">
        <f>IF($A14="ADD",IF(NOT(ISBLANK(AL14)),_xlfn.XLOOKUP(AL14,ud_pest_animal_management[lookupValue],ud_pest_animal_management[lookupKey],"ERROR"),""), "")</f>
        <v/>
      </c>
      <c r="AO14" s="3" t="str">
        <f>IF($A14="ADD",IF(NOT(ISBLANK(AN14)),_xlfn.XLOOKUP(AN14,ud_identified_bio_site[lookupValue],ud_identified_bio_site[lookupKey],"ERROR"),""), "")</f>
        <v/>
      </c>
      <c r="AP14" s="7"/>
      <c r="AR14" s="3" t="str">
        <f>IF($A14="ADD",IF(NOT(ISBLANK(AQ14)),_xlfn.XLOOKUP(AQ14,ud_ibs_identifying_source[lookupValue],ud_ibs_identifying_source[lookupKey],"ERROR"),""), "")</f>
        <v/>
      </c>
      <c r="AT14" s="3" t="str">
        <f>IF($A14="ADD",IF(NOT(ISBLANK(AS14)),_xlfn.XLOOKUP(AS14,ud_ibs_evaluation_framework[lookupValue],ud_ibs_evaluation_framework[lookupKey],"ERROR"),""), "")</f>
        <v/>
      </c>
      <c r="AU14" s="7"/>
      <c r="AW14" s="3" t="str">
        <f>IF($A14="ADD",IF(NOT(ISBLANK(AV14)),_xlfn.XLOOKUP(AV14,ud_vegetation[lookupValue],ud_vegetation[lookupKey],"ERROR"),""), "")</f>
        <v/>
      </c>
      <c r="AY14" s="3" t="str">
        <f>IF($A14="ADD",IF(NOT(ISBLANK(AX14)),_xlfn.XLOOKUP(AX14,ud_natural_or_planted[lookupValue],ud_natural_or_planted[lookupKey],"ERROR"),""), "")</f>
        <v/>
      </c>
      <c r="BA14" s="3" t="str">
        <f>IF($A14="ADD",IF(NOT(ISBLANK(AZ14)),_xlfn.XLOOKUP(AZ14,ud_rbv_value[lookupValue],ud_rbv_value[lookupKey],"ERROR"),""), "")</f>
        <v/>
      </c>
      <c r="BC14" s="3" t="str">
        <f>IF($A14="ADD",IF(NOT(ISBLANK(BB14)),_xlfn.XLOOKUP(BB14,ud_rbv_reason[lookupValue],ud_rbv_reason[lookupKey],"ERROR"),""), "")</f>
        <v/>
      </c>
      <c r="BE14" s="3" t="str">
        <f>IF($A14="ADD",IF(NOT(ISBLANK(BD14)),_xlfn.XLOOKUP(BD14,ud_species_threat_status_[lookupValue],ud_species_threat_status_[lookupKey],"ERROR"),""), "")</f>
        <v/>
      </c>
      <c r="BG14" s="3" t="str">
        <f>IF($A14="ADD",IF(NOT(ISBLANK(BF14)),_xlfn.XLOOKUP(BF14,ud_species_threat_status_[lookupValue],ud_species_threat_status_[lookupKey],"ERROR"),""), "")</f>
        <v/>
      </c>
      <c r="BI14" s="3" t="str">
        <f>IF($A14="ADD",IF(NOT(ISBLANK(BH14)),_xlfn.XLOOKUP(BH14,ud_ecosystem_threat_status[lookupValue],ud_ecosystem_threat_status[lookupKey],"ERROR"),""), "")</f>
        <v/>
      </c>
      <c r="BK14" s="3" t="str">
        <f>IF($A14="ADD",IF(NOT(ISBLANK(BJ14)),_xlfn.XLOOKUP(BJ14,ud_adjoining_land_type[lookupValue],ud_adjoining_land_type[lookupKey],"ERROR"),""), "")</f>
        <v/>
      </c>
      <c r="BM14" s="3" t="str">
        <f>IF($A14="ADD",IF(NOT(ISBLANK(BL14)),_xlfn.XLOOKUP(BL14,ud_adjoining_bio_site[lookupValue],ud_adjoining_bio_site[lookupKey],"ERROR"),""), "")</f>
        <v/>
      </c>
      <c r="BP14" s="3" t="str">
        <f>IF($A14="ADD",IF(NOT(ISBLANK(BO14)),_xlfn.XLOOKUP(BO14,ud_adjoining_land_bv_grade[lookupValue],ud_adjoining_land_bv_grade[lookupKey],"ERROR"),""), "")</f>
        <v/>
      </c>
      <c r="BS14" s="3" t="str">
        <f>IF($A14="ADD",IF(NOT(ISBLANK(BR14)),_xlfn.XLOOKUP(BR14,ud_native_vegetation_width[lookupValue],ud_native_vegetation_width[lookupKey],"ERROR"),""), "")</f>
        <v/>
      </c>
      <c r="BU14" s="3" t="str">
        <f>IF($A14="ADD",IF(NOT(ISBLANK(BT14)),_xlfn.XLOOKUP(BT14,ud_native_vegetation_width[lookupValue],ud_native_vegetation_width[lookupKey],"ERROR"),""), "")</f>
        <v/>
      </c>
      <c r="BW14" s="3" t="str">
        <f>IF($A14="ADD",IF(NOT(ISBLANK(BV14)),_xlfn.XLOOKUP(BV14,ud_native_vegetation[lookupValue],ud_native_vegetation[lookupKey],"ERROR"),""), "")</f>
        <v/>
      </c>
      <c r="BY14" s="3" t="str">
        <f>IF($A14="ADD",IF(NOT(ISBLANK(BX14)),_xlfn.XLOOKUP(BX14,ud_cleared_landscape[lookupValue],ud_cleared_landscape[lookupKey],"ERROR"),""), "")</f>
        <v/>
      </c>
      <c r="CA14" s="3" t="str">
        <f>IF($A14="ADD",IF(NOT(ISBLANK(BZ14)),_xlfn.XLOOKUP(BZ14,ud_area_function[lookupValue],ud_area_function[lookupKey],"ERROR"),""), "")</f>
        <v/>
      </c>
      <c r="CC14" s="3" t="str">
        <f>IF($A14="ADD",IF(NOT(ISBLANK(CB14)),_xlfn.XLOOKUP(CB14,ud_area_function[lookupValue],ud_area_function[lookupKey],"ERROR"),""), "")</f>
        <v/>
      </c>
      <c r="CE14" s="3" t="str">
        <f>IF($A14="ADD",IF(NOT(ISBLANK(CD14)),_xlfn.XLOOKUP(CD14,ud_management_objective[lookupValue],ud_management_objective[lookupKey],"ERROR"),""), "")</f>
        <v/>
      </c>
      <c r="CF14" s="8"/>
      <c r="CG14" s="4" t="str">
        <f t="shared" ca="1" si="3"/>
        <v/>
      </c>
      <c r="CI14" s="3" t="str">
        <f>IF($A14="ADD",IF(NOT(ISBLANK(CH14)),_xlfn.XLOOKUP(CH14,ud_managed_by[lookupValue],ud_managed_by[lookupKey],"ERROR"),""), "")</f>
        <v/>
      </c>
      <c r="CJ14" s="9"/>
      <c r="CK14" s="2" t="str">
        <f t="shared" si="4"/>
        <v/>
      </c>
      <c r="CM14" s="3" t="str">
        <f t="shared" si="5"/>
        <v/>
      </c>
      <c r="CN14" s="3" t="str">
        <f>IF($A14="","",IF((AND($A14="ADD",OR(CM14="",CM14="Excellent"))),"1",(_xlfn.XLOOKUP(CM14,condition[lookupValue],condition[lookupKey],""))))</f>
        <v/>
      </c>
      <c r="CO14" s="8" t="str">
        <f t="shared" si="6"/>
        <v/>
      </c>
      <c r="CP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U15" s="7"/>
      <c r="W15" s="3" t="str">
        <f>IF($A15="ADD",IF(NOT(ISBLANK(V15)),_xlfn.XLOOKUP(V15,ud_management_type[lookupValue],ud_management_type[lookupKey],"ERROR"),""), "")</f>
        <v/>
      </c>
      <c r="X15" s="7"/>
      <c r="Z15" s="3" t="str">
        <f>IF($A15="ADD",IF(NOT(ISBLANK(Y15)),_xlfn.XLOOKUP(Y15,ud_condition[lookupValue],ud_condition[lookupKey],"ERROR"),""), "")</f>
        <v/>
      </c>
      <c r="AB15" s="3" t="str">
        <f>IF($A15="ADD",IF(NOT(ISBLANK(AA15)),_xlfn.XLOOKUP(AA15,ud_condtion_target[lookupValue],ud_condtion_target[lookupKey],"ERROR"),""), "")</f>
        <v/>
      </c>
      <c r="AD15" s="3" t="str">
        <f>IF($A15="ADD",IF(NOT(ISBLANK(AC15)),_xlfn.XLOOKUP(AC15,ud_condition[lookupValue],ud_condition[lookupKey],"ERROR"),""), "")</f>
        <v/>
      </c>
      <c r="AF15" s="3" t="str">
        <f>IF($A15="ADD",IF(NOT(ISBLANK(AE15)),_xlfn.XLOOKUP(AE15,ud_monitoring_participant[lookupValue],ud_monitoring_participant[lookupKey],"ERROR"),""), "")</f>
        <v/>
      </c>
      <c r="AJ15" s="3" t="str">
        <f>IF($A15="ADD",IF(NOT(ISBLANK(AI15)),_xlfn.XLOOKUP(AI15,ud_biodiversity_risk_note[lookupValue],ud_biodiversity_risk_note[lookupKey],"ERROR"),""), "")</f>
        <v/>
      </c>
      <c r="AM15" s="3" t="str">
        <f>IF($A15="ADD",IF(NOT(ISBLANK(AL15)),_xlfn.XLOOKUP(AL15,ud_pest_animal_management[lookupValue],ud_pest_animal_management[lookupKey],"ERROR"),""), "")</f>
        <v/>
      </c>
      <c r="AO15" s="3" t="str">
        <f>IF($A15="ADD",IF(NOT(ISBLANK(AN15)),_xlfn.XLOOKUP(AN15,ud_identified_bio_site[lookupValue],ud_identified_bio_site[lookupKey],"ERROR"),""), "")</f>
        <v/>
      </c>
      <c r="AP15" s="7"/>
      <c r="AR15" s="3" t="str">
        <f>IF($A15="ADD",IF(NOT(ISBLANK(AQ15)),_xlfn.XLOOKUP(AQ15,ud_ibs_identifying_source[lookupValue],ud_ibs_identifying_source[lookupKey],"ERROR"),""), "")</f>
        <v/>
      </c>
      <c r="AT15" s="3" t="str">
        <f>IF($A15="ADD",IF(NOT(ISBLANK(AS15)),_xlfn.XLOOKUP(AS15,ud_ibs_evaluation_framework[lookupValue],ud_ibs_evaluation_framework[lookupKey],"ERROR"),""), "")</f>
        <v/>
      </c>
      <c r="AU15" s="7"/>
      <c r="AW15" s="3" t="str">
        <f>IF($A15="ADD",IF(NOT(ISBLANK(AV15)),_xlfn.XLOOKUP(AV15,ud_vegetation[lookupValue],ud_vegetation[lookupKey],"ERROR"),""), "")</f>
        <v/>
      </c>
      <c r="AY15" s="3" t="str">
        <f>IF($A15="ADD",IF(NOT(ISBLANK(AX15)),_xlfn.XLOOKUP(AX15,ud_natural_or_planted[lookupValue],ud_natural_or_planted[lookupKey],"ERROR"),""), "")</f>
        <v/>
      </c>
      <c r="BA15" s="3" t="str">
        <f>IF($A15="ADD",IF(NOT(ISBLANK(AZ15)),_xlfn.XLOOKUP(AZ15,ud_rbv_value[lookupValue],ud_rbv_value[lookupKey],"ERROR"),""), "")</f>
        <v/>
      </c>
      <c r="BC15" s="3" t="str">
        <f>IF($A15="ADD",IF(NOT(ISBLANK(BB15)),_xlfn.XLOOKUP(BB15,ud_rbv_reason[lookupValue],ud_rbv_reason[lookupKey],"ERROR"),""), "")</f>
        <v/>
      </c>
      <c r="BE15" s="3" t="str">
        <f>IF($A15="ADD",IF(NOT(ISBLANK(BD15)),_xlfn.XLOOKUP(BD15,ud_species_threat_status_[lookupValue],ud_species_threat_status_[lookupKey],"ERROR"),""), "")</f>
        <v/>
      </c>
      <c r="BG15" s="3" t="str">
        <f>IF($A15="ADD",IF(NOT(ISBLANK(BF15)),_xlfn.XLOOKUP(BF15,ud_species_threat_status_[lookupValue],ud_species_threat_status_[lookupKey],"ERROR"),""), "")</f>
        <v/>
      </c>
      <c r="BI15" s="3" t="str">
        <f>IF($A15="ADD",IF(NOT(ISBLANK(BH15)),_xlfn.XLOOKUP(BH15,ud_ecosystem_threat_status[lookupValue],ud_ecosystem_threat_status[lookupKey],"ERROR"),""), "")</f>
        <v/>
      </c>
      <c r="BK15" s="3" t="str">
        <f>IF($A15="ADD",IF(NOT(ISBLANK(BJ15)),_xlfn.XLOOKUP(BJ15,ud_adjoining_land_type[lookupValue],ud_adjoining_land_type[lookupKey],"ERROR"),""), "")</f>
        <v/>
      </c>
      <c r="BM15" s="3" t="str">
        <f>IF($A15="ADD",IF(NOT(ISBLANK(BL15)),_xlfn.XLOOKUP(BL15,ud_adjoining_bio_site[lookupValue],ud_adjoining_bio_site[lookupKey],"ERROR"),""), "")</f>
        <v/>
      </c>
      <c r="BP15" s="3" t="str">
        <f>IF($A15="ADD",IF(NOT(ISBLANK(BO15)),_xlfn.XLOOKUP(BO15,ud_adjoining_land_bv_grade[lookupValue],ud_adjoining_land_bv_grade[lookupKey],"ERROR"),""), "")</f>
        <v/>
      </c>
      <c r="BS15" s="3" t="str">
        <f>IF($A15="ADD",IF(NOT(ISBLANK(BR15)),_xlfn.XLOOKUP(BR15,ud_native_vegetation_width[lookupValue],ud_native_vegetation_width[lookupKey],"ERROR"),""), "")</f>
        <v/>
      </c>
      <c r="BU15" s="3" t="str">
        <f>IF($A15="ADD",IF(NOT(ISBLANK(BT15)),_xlfn.XLOOKUP(BT15,ud_native_vegetation_width[lookupValue],ud_native_vegetation_width[lookupKey],"ERROR"),""), "")</f>
        <v/>
      </c>
      <c r="BW15" s="3" t="str">
        <f>IF($A15="ADD",IF(NOT(ISBLANK(BV15)),_xlfn.XLOOKUP(BV15,ud_native_vegetation[lookupValue],ud_native_vegetation[lookupKey],"ERROR"),""), "")</f>
        <v/>
      </c>
      <c r="BY15" s="3" t="str">
        <f>IF($A15="ADD",IF(NOT(ISBLANK(BX15)),_xlfn.XLOOKUP(BX15,ud_cleared_landscape[lookupValue],ud_cleared_landscape[lookupKey],"ERROR"),""), "")</f>
        <v/>
      </c>
      <c r="CA15" s="3" t="str">
        <f>IF($A15="ADD",IF(NOT(ISBLANK(BZ15)),_xlfn.XLOOKUP(BZ15,ud_area_function[lookupValue],ud_area_function[lookupKey],"ERROR"),""), "")</f>
        <v/>
      </c>
      <c r="CC15" s="3" t="str">
        <f>IF($A15="ADD",IF(NOT(ISBLANK(CB15)),_xlfn.XLOOKUP(CB15,ud_area_function[lookupValue],ud_area_function[lookupKey],"ERROR"),""), "")</f>
        <v/>
      </c>
      <c r="CE15" s="3" t="str">
        <f>IF($A15="ADD",IF(NOT(ISBLANK(CD15)),_xlfn.XLOOKUP(CD15,ud_management_objective[lookupValue],ud_management_objective[lookupKey],"ERROR"),""), "")</f>
        <v/>
      </c>
      <c r="CF15" s="8"/>
      <c r="CG15" s="4" t="str">
        <f t="shared" ca="1" si="3"/>
        <v/>
      </c>
      <c r="CI15" s="3" t="str">
        <f>IF($A15="ADD",IF(NOT(ISBLANK(CH15)),_xlfn.XLOOKUP(CH15,ud_managed_by[lookupValue],ud_managed_by[lookupKey],"ERROR"),""), "")</f>
        <v/>
      </c>
      <c r="CJ15" s="9"/>
      <c r="CK15" s="2" t="str">
        <f t="shared" si="4"/>
        <v/>
      </c>
      <c r="CM15" s="3" t="str">
        <f t="shared" si="5"/>
        <v/>
      </c>
      <c r="CN15" s="3" t="str">
        <f>IF($A15="","",IF((AND($A15="ADD",OR(CM15="",CM15="Excellent"))),"1",(_xlfn.XLOOKUP(CM15,condition[lookupValue],condition[lookupKey],""))))</f>
        <v/>
      </c>
      <c r="CO15" s="8" t="str">
        <f t="shared" si="6"/>
        <v/>
      </c>
      <c r="CP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U16" s="7"/>
      <c r="W16" s="3" t="str">
        <f>IF($A16="ADD",IF(NOT(ISBLANK(V16)),_xlfn.XLOOKUP(V16,ud_management_type[lookupValue],ud_management_type[lookupKey],"ERROR"),""), "")</f>
        <v/>
      </c>
      <c r="X16" s="7"/>
      <c r="Z16" s="3" t="str">
        <f>IF($A16="ADD",IF(NOT(ISBLANK(Y16)),_xlfn.XLOOKUP(Y16,ud_condition[lookupValue],ud_condition[lookupKey],"ERROR"),""), "")</f>
        <v/>
      </c>
      <c r="AB16" s="3" t="str">
        <f>IF($A16="ADD",IF(NOT(ISBLANK(AA16)),_xlfn.XLOOKUP(AA16,ud_condtion_target[lookupValue],ud_condtion_target[lookupKey],"ERROR"),""), "")</f>
        <v/>
      </c>
      <c r="AD16" s="3" t="str">
        <f>IF($A16="ADD",IF(NOT(ISBLANK(AC16)),_xlfn.XLOOKUP(AC16,ud_condition[lookupValue],ud_condition[lookupKey],"ERROR"),""), "")</f>
        <v/>
      </c>
      <c r="AF16" s="3" t="str">
        <f>IF($A16="ADD",IF(NOT(ISBLANK(AE16)),_xlfn.XLOOKUP(AE16,ud_monitoring_participant[lookupValue],ud_monitoring_participant[lookupKey],"ERROR"),""), "")</f>
        <v/>
      </c>
      <c r="AJ16" s="3" t="str">
        <f>IF($A16="ADD",IF(NOT(ISBLANK(AI16)),_xlfn.XLOOKUP(AI16,ud_biodiversity_risk_note[lookupValue],ud_biodiversity_risk_note[lookupKey],"ERROR"),""), "")</f>
        <v/>
      </c>
      <c r="AM16" s="3" t="str">
        <f>IF($A16="ADD",IF(NOT(ISBLANK(AL16)),_xlfn.XLOOKUP(AL16,ud_pest_animal_management[lookupValue],ud_pest_animal_management[lookupKey],"ERROR"),""), "")</f>
        <v/>
      </c>
      <c r="AO16" s="3" t="str">
        <f>IF($A16="ADD",IF(NOT(ISBLANK(AN16)),_xlfn.XLOOKUP(AN16,ud_identified_bio_site[lookupValue],ud_identified_bio_site[lookupKey],"ERROR"),""), "")</f>
        <v/>
      </c>
      <c r="AP16" s="7"/>
      <c r="AR16" s="3" t="str">
        <f>IF($A16="ADD",IF(NOT(ISBLANK(AQ16)),_xlfn.XLOOKUP(AQ16,ud_ibs_identifying_source[lookupValue],ud_ibs_identifying_source[lookupKey],"ERROR"),""), "")</f>
        <v/>
      </c>
      <c r="AT16" s="3" t="str">
        <f>IF($A16="ADD",IF(NOT(ISBLANK(AS16)),_xlfn.XLOOKUP(AS16,ud_ibs_evaluation_framework[lookupValue],ud_ibs_evaluation_framework[lookupKey],"ERROR"),""), "")</f>
        <v/>
      </c>
      <c r="AU16" s="7"/>
      <c r="AW16" s="3" t="str">
        <f>IF($A16="ADD",IF(NOT(ISBLANK(AV16)),_xlfn.XLOOKUP(AV16,ud_vegetation[lookupValue],ud_vegetation[lookupKey],"ERROR"),""), "")</f>
        <v/>
      </c>
      <c r="AY16" s="3" t="str">
        <f>IF($A16="ADD",IF(NOT(ISBLANK(AX16)),_xlfn.XLOOKUP(AX16,ud_natural_or_planted[lookupValue],ud_natural_or_planted[lookupKey],"ERROR"),""), "")</f>
        <v/>
      </c>
      <c r="BA16" s="3" t="str">
        <f>IF($A16="ADD",IF(NOT(ISBLANK(AZ16)),_xlfn.XLOOKUP(AZ16,ud_rbv_value[lookupValue],ud_rbv_value[lookupKey],"ERROR"),""), "")</f>
        <v/>
      </c>
      <c r="BC16" s="3" t="str">
        <f>IF($A16="ADD",IF(NOT(ISBLANK(BB16)),_xlfn.XLOOKUP(BB16,ud_rbv_reason[lookupValue],ud_rbv_reason[lookupKey],"ERROR"),""), "")</f>
        <v/>
      </c>
      <c r="BE16" s="3" t="str">
        <f>IF($A16="ADD",IF(NOT(ISBLANK(BD16)),_xlfn.XLOOKUP(BD16,ud_species_threat_status_[lookupValue],ud_species_threat_status_[lookupKey],"ERROR"),""), "")</f>
        <v/>
      </c>
      <c r="BG16" s="3" t="str">
        <f>IF($A16="ADD",IF(NOT(ISBLANK(BF16)),_xlfn.XLOOKUP(BF16,ud_species_threat_status_[lookupValue],ud_species_threat_status_[lookupKey],"ERROR"),""), "")</f>
        <v/>
      </c>
      <c r="BI16" s="3" t="str">
        <f>IF($A16="ADD",IF(NOT(ISBLANK(BH16)),_xlfn.XLOOKUP(BH16,ud_ecosystem_threat_status[lookupValue],ud_ecosystem_threat_status[lookupKey],"ERROR"),""), "")</f>
        <v/>
      </c>
      <c r="BK16" s="3" t="str">
        <f>IF($A16="ADD",IF(NOT(ISBLANK(BJ16)),_xlfn.XLOOKUP(BJ16,ud_adjoining_land_type[lookupValue],ud_adjoining_land_type[lookupKey],"ERROR"),""), "")</f>
        <v/>
      </c>
      <c r="BM16" s="3" t="str">
        <f>IF($A16="ADD",IF(NOT(ISBLANK(BL16)),_xlfn.XLOOKUP(BL16,ud_adjoining_bio_site[lookupValue],ud_adjoining_bio_site[lookupKey],"ERROR"),""), "")</f>
        <v/>
      </c>
      <c r="BP16" s="3" t="str">
        <f>IF($A16="ADD",IF(NOT(ISBLANK(BO16)),_xlfn.XLOOKUP(BO16,ud_adjoining_land_bv_grade[lookupValue],ud_adjoining_land_bv_grade[lookupKey],"ERROR"),""), "")</f>
        <v/>
      </c>
      <c r="BS16" s="3" t="str">
        <f>IF($A16="ADD",IF(NOT(ISBLANK(BR16)),_xlfn.XLOOKUP(BR16,ud_native_vegetation_width[lookupValue],ud_native_vegetation_width[lookupKey],"ERROR"),""), "")</f>
        <v/>
      </c>
      <c r="BU16" s="3" t="str">
        <f>IF($A16="ADD",IF(NOT(ISBLANK(BT16)),_xlfn.XLOOKUP(BT16,ud_native_vegetation_width[lookupValue],ud_native_vegetation_width[lookupKey],"ERROR"),""), "")</f>
        <v/>
      </c>
      <c r="BW16" s="3" t="str">
        <f>IF($A16="ADD",IF(NOT(ISBLANK(BV16)),_xlfn.XLOOKUP(BV16,ud_native_vegetation[lookupValue],ud_native_vegetation[lookupKey],"ERROR"),""), "")</f>
        <v/>
      </c>
      <c r="BY16" s="3" t="str">
        <f>IF($A16="ADD",IF(NOT(ISBLANK(BX16)),_xlfn.XLOOKUP(BX16,ud_cleared_landscape[lookupValue],ud_cleared_landscape[lookupKey],"ERROR"),""), "")</f>
        <v/>
      </c>
      <c r="CA16" s="3" t="str">
        <f>IF($A16="ADD",IF(NOT(ISBLANK(BZ16)),_xlfn.XLOOKUP(BZ16,ud_area_function[lookupValue],ud_area_function[lookupKey],"ERROR"),""), "")</f>
        <v/>
      </c>
      <c r="CC16" s="3" t="str">
        <f>IF($A16="ADD",IF(NOT(ISBLANK(CB16)),_xlfn.XLOOKUP(CB16,ud_area_function[lookupValue],ud_area_function[lookupKey],"ERROR"),""), "")</f>
        <v/>
      </c>
      <c r="CE16" s="3" t="str">
        <f>IF($A16="ADD",IF(NOT(ISBLANK(CD16)),_xlfn.XLOOKUP(CD16,ud_management_objective[lookupValue],ud_management_objective[lookupKey],"ERROR"),""), "")</f>
        <v/>
      </c>
      <c r="CF16" s="8"/>
      <c r="CG16" s="4" t="str">
        <f t="shared" ca="1" si="3"/>
        <v/>
      </c>
      <c r="CI16" s="3" t="str">
        <f>IF($A16="ADD",IF(NOT(ISBLANK(CH16)),_xlfn.XLOOKUP(CH16,ud_managed_by[lookupValue],ud_managed_by[lookupKey],"ERROR"),""), "")</f>
        <v/>
      </c>
      <c r="CJ16" s="9"/>
      <c r="CK16" s="2" t="str">
        <f t="shared" si="4"/>
        <v/>
      </c>
      <c r="CM16" s="3" t="str">
        <f t="shared" si="5"/>
        <v/>
      </c>
      <c r="CN16" s="3" t="str">
        <f>IF($A16="","",IF((AND($A16="ADD",OR(CM16="",CM16="Excellent"))),"1",(_xlfn.XLOOKUP(CM16,condition[lookupValue],condition[lookupKey],""))))</f>
        <v/>
      </c>
      <c r="CO16" s="8" t="str">
        <f t="shared" si="6"/>
        <v/>
      </c>
      <c r="CP16" s="7"/>
    </row>
    <row r="17" spans="2:9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U17" s="7"/>
      <c r="W17" s="3" t="str">
        <f>IF($A17="ADD",IF(NOT(ISBLANK(V17)),_xlfn.XLOOKUP(V17,ud_management_type[lookupValue],ud_management_type[lookupKey],"ERROR"),""), "")</f>
        <v/>
      </c>
      <c r="X17" s="7"/>
      <c r="Z17" s="3" t="str">
        <f>IF($A17="ADD",IF(NOT(ISBLANK(Y17)),_xlfn.XLOOKUP(Y17,ud_condition[lookupValue],ud_condition[lookupKey],"ERROR"),""), "")</f>
        <v/>
      </c>
      <c r="AB17" s="3" t="str">
        <f>IF($A17="ADD",IF(NOT(ISBLANK(AA17)),_xlfn.XLOOKUP(AA17,ud_condtion_target[lookupValue],ud_condtion_target[lookupKey],"ERROR"),""), "")</f>
        <v/>
      </c>
      <c r="AD17" s="3" t="str">
        <f>IF($A17="ADD",IF(NOT(ISBLANK(AC17)),_xlfn.XLOOKUP(AC17,ud_condition[lookupValue],ud_condition[lookupKey],"ERROR"),""), "")</f>
        <v/>
      </c>
      <c r="AF17" s="3" t="str">
        <f>IF($A17="ADD",IF(NOT(ISBLANK(AE17)),_xlfn.XLOOKUP(AE17,ud_monitoring_participant[lookupValue],ud_monitoring_participant[lookupKey],"ERROR"),""), "")</f>
        <v/>
      </c>
      <c r="AJ17" s="3" t="str">
        <f>IF($A17="ADD",IF(NOT(ISBLANK(AI17)),_xlfn.XLOOKUP(AI17,ud_biodiversity_risk_note[lookupValue],ud_biodiversity_risk_note[lookupKey],"ERROR"),""), "")</f>
        <v/>
      </c>
      <c r="AM17" s="3" t="str">
        <f>IF($A17="ADD",IF(NOT(ISBLANK(AL17)),_xlfn.XLOOKUP(AL17,ud_pest_animal_management[lookupValue],ud_pest_animal_management[lookupKey],"ERROR"),""), "")</f>
        <v/>
      </c>
      <c r="AO17" s="3" t="str">
        <f>IF($A17="ADD",IF(NOT(ISBLANK(AN17)),_xlfn.XLOOKUP(AN17,ud_identified_bio_site[lookupValue],ud_identified_bio_site[lookupKey],"ERROR"),""), "")</f>
        <v/>
      </c>
      <c r="AP17" s="7"/>
      <c r="AR17" s="3" t="str">
        <f>IF($A17="ADD",IF(NOT(ISBLANK(AQ17)),_xlfn.XLOOKUP(AQ17,ud_ibs_identifying_source[lookupValue],ud_ibs_identifying_source[lookupKey],"ERROR"),""), "")</f>
        <v/>
      </c>
      <c r="AT17" s="3" t="str">
        <f>IF($A17="ADD",IF(NOT(ISBLANK(AS17)),_xlfn.XLOOKUP(AS17,ud_ibs_evaluation_framework[lookupValue],ud_ibs_evaluation_framework[lookupKey],"ERROR"),""), "")</f>
        <v/>
      </c>
      <c r="AU17" s="7"/>
      <c r="AW17" s="3" t="str">
        <f>IF($A17="ADD",IF(NOT(ISBLANK(AV17)),_xlfn.XLOOKUP(AV17,ud_vegetation[lookupValue],ud_vegetation[lookupKey],"ERROR"),""), "")</f>
        <v/>
      </c>
      <c r="AY17" s="3" t="str">
        <f>IF($A17="ADD",IF(NOT(ISBLANK(AX17)),_xlfn.XLOOKUP(AX17,ud_natural_or_planted[lookupValue],ud_natural_or_planted[lookupKey],"ERROR"),""), "")</f>
        <v/>
      </c>
      <c r="BA17" s="3" t="str">
        <f>IF($A17="ADD",IF(NOT(ISBLANK(AZ17)),_xlfn.XLOOKUP(AZ17,ud_rbv_value[lookupValue],ud_rbv_value[lookupKey],"ERROR"),""), "")</f>
        <v/>
      </c>
      <c r="BC17" s="3" t="str">
        <f>IF($A17="ADD",IF(NOT(ISBLANK(BB17)),_xlfn.XLOOKUP(BB17,ud_rbv_reason[lookupValue],ud_rbv_reason[lookupKey],"ERROR"),""), "")</f>
        <v/>
      </c>
      <c r="BE17" s="3" t="str">
        <f>IF($A17="ADD",IF(NOT(ISBLANK(BD17)),_xlfn.XLOOKUP(BD17,ud_species_threat_status_[lookupValue],ud_species_threat_status_[lookupKey],"ERROR"),""), "")</f>
        <v/>
      </c>
      <c r="BG17" s="3" t="str">
        <f>IF($A17="ADD",IF(NOT(ISBLANK(BF17)),_xlfn.XLOOKUP(BF17,ud_species_threat_status_[lookupValue],ud_species_threat_status_[lookupKey],"ERROR"),""), "")</f>
        <v/>
      </c>
      <c r="BI17" s="3" t="str">
        <f>IF($A17="ADD",IF(NOT(ISBLANK(BH17)),_xlfn.XLOOKUP(BH17,ud_ecosystem_threat_status[lookupValue],ud_ecosystem_threat_status[lookupKey],"ERROR"),""), "")</f>
        <v/>
      </c>
      <c r="BK17" s="3" t="str">
        <f>IF($A17="ADD",IF(NOT(ISBLANK(BJ17)),_xlfn.XLOOKUP(BJ17,ud_adjoining_land_type[lookupValue],ud_adjoining_land_type[lookupKey],"ERROR"),""), "")</f>
        <v/>
      </c>
      <c r="BM17" s="3" t="str">
        <f>IF($A17="ADD",IF(NOT(ISBLANK(BL17)),_xlfn.XLOOKUP(BL17,ud_adjoining_bio_site[lookupValue],ud_adjoining_bio_site[lookupKey],"ERROR"),""), "")</f>
        <v/>
      </c>
      <c r="BP17" s="3" t="str">
        <f>IF($A17="ADD",IF(NOT(ISBLANK(BO17)),_xlfn.XLOOKUP(BO17,ud_adjoining_land_bv_grade[lookupValue],ud_adjoining_land_bv_grade[lookupKey],"ERROR"),""), "")</f>
        <v/>
      </c>
      <c r="BS17" s="3" t="str">
        <f>IF($A17="ADD",IF(NOT(ISBLANK(BR17)),_xlfn.XLOOKUP(BR17,ud_native_vegetation_width[lookupValue],ud_native_vegetation_width[lookupKey],"ERROR"),""), "")</f>
        <v/>
      </c>
      <c r="BU17" s="3" t="str">
        <f>IF($A17="ADD",IF(NOT(ISBLANK(BT17)),_xlfn.XLOOKUP(BT17,ud_native_vegetation_width[lookupValue],ud_native_vegetation_width[lookupKey],"ERROR"),""), "")</f>
        <v/>
      </c>
      <c r="BW17" s="3" t="str">
        <f>IF($A17="ADD",IF(NOT(ISBLANK(BV17)),_xlfn.XLOOKUP(BV17,ud_native_vegetation[lookupValue],ud_native_vegetation[lookupKey],"ERROR"),""), "")</f>
        <v/>
      </c>
      <c r="BY17" s="3" t="str">
        <f>IF($A17="ADD",IF(NOT(ISBLANK(BX17)),_xlfn.XLOOKUP(BX17,ud_cleared_landscape[lookupValue],ud_cleared_landscape[lookupKey],"ERROR"),""), "")</f>
        <v/>
      </c>
      <c r="CA17" s="3" t="str">
        <f>IF($A17="ADD",IF(NOT(ISBLANK(BZ17)),_xlfn.XLOOKUP(BZ17,ud_area_function[lookupValue],ud_area_function[lookupKey],"ERROR"),""), "")</f>
        <v/>
      </c>
      <c r="CC17" s="3" t="str">
        <f>IF($A17="ADD",IF(NOT(ISBLANK(CB17)),_xlfn.XLOOKUP(CB17,ud_area_function[lookupValue],ud_area_function[lookupKey],"ERROR"),""), "")</f>
        <v/>
      </c>
      <c r="CE17" s="3" t="str">
        <f>IF($A17="ADD",IF(NOT(ISBLANK(CD17)),_xlfn.XLOOKUP(CD17,ud_management_objective[lookupValue],ud_management_objective[lookupKey],"ERROR"),""), "")</f>
        <v/>
      </c>
      <c r="CF17" s="8"/>
      <c r="CG17" s="4" t="str">
        <f t="shared" ca="1" si="3"/>
        <v/>
      </c>
      <c r="CI17" s="3" t="str">
        <f>IF($A17="ADD",IF(NOT(ISBLANK(CH17)),_xlfn.XLOOKUP(CH17,ud_managed_by[lookupValue],ud_managed_by[lookupKey],"ERROR"),""), "")</f>
        <v/>
      </c>
      <c r="CJ17" s="9"/>
      <c r="CK17" s="2" t="str">
        <f t="shared" si="4"/>
        <v/>
      </c>
      <c r="CM17" s="3" t="str">
        <f t="shared" si="5"/>
        <v/>
      </c>
      <c r="CN17" s="3" t="str">
        <f>IF($A17="","",IF((AND($A17="ADD",OR(CM17="",CM17="Excellent"))),"1",(_xlfn.XLOOKUP(CM17,condition[lookupValue],condition[lookupKey],""))))</f>
        <v/>
      </c>
      <c r="CO17" s="8" t="str">
        <f t="shared" si="6"/>
        <v/>
      </c>
      <c r="CP17" s="7"/>
    </row>
    <row r="18" spans="2:9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U18" s="7"/>
      <c r="W18" s="3" t="str">
        <f>IF($A18="ADD",IF(NOT(ISBLANK(V18)),_xlfn.XLOOKUP(V18,ud_management_type[lookupValue],ud_management_type[lookupKey],"ERROR"),""), "")</f>
        <v/>
      </c>
      <c r="X18" s="7"/>
      <c r="Z18" s="3" t="str">
        <f>IF($A18="ADD",IF(NOT(ISBLANK(Y18)),_xlfn.XLOOKUP(Y18,ud_condition[lookupValue],ud_condition[lookupKey],"ERROR"),""), "")</f>
        <v/>
      </c>
      <c r="AB18" s="3" t="str">
        <f>IF($A18="ADD",IF(NOT(ISBLANK(AA18)),_xlfn.XLOOKUP(AA18,ud_condtion_target[lookupValue],ud_condtion_target[lookupKey],"ERROR"),""), "")</f>
        <v/>
      </c>
      <c r="AD18" s="3" t="str">
        <f>IF($A18="ADD",IF(NOT(ISBLANK(AC18)),_xlfn.XLOOKUP(AC18,ud_condition[lookupValue],ud_condition[lookupKey],"ERROR"),""), "")</f>
        <v/>
      </c>
      <c r="AF18" s="3" t="str">
        <f>IF($A18="ADD",IF(NOT(ISBLANK(AE18)),_xlfn.XLOOKUP(AE18,ud_monitoring_participant[lookupValue],ud_monitoring_participant[lookupKey],"ERROR"),""), "")</f>
        <v/>
      </c>
      <c r="AJ18" s="3" t="str">
        <f>IF($A18="ADD",IF(NOT(ISBLANK(AI18)),_xlfn.XLOOKUP(AI18,ud_biodiversity_risk_note[lookupValue],ud_biodiversity_risk_note[lookupKey],"ERROR"),""), "")</f>
        <v/>
      </c>
      <c r="AM18" s="3" t="str">
        <f>IF($A18="ADD",IF(NOT(ISBLANK(AL18)),_xlfn.XLOOKUP(AL18,ud_pest_animal_management[lookupValue],ud_pest_animal_management[lookupKey],"ERROR"),""), "")</f>
        <v/>
      </c>
      <c r="AO18" s="3" t="str">
        <f>IF($A18="ADD",IF(NOT(ISBLANK(AN18)),_xlfn.XLOOKUP(AN18,ud_identified_bio_site[lookupValue],ud_identified_bio_site[lookupKey],"ERROR"),""), "")</f>
        <v/>
      </c>
      <c r="AP18" s="7"/>
      <c r="AR18" s="3" t="str">
        <f>IF($A18="ADD",IF(NOT(ISBLANK(AQ18)),_xlfn.XLOOKUP(AQ18,ud_ibs_identifying_source[lookupValue],ud_ibs_identifying_source[lookupKey],"ERROR"),""), "")</f>
        <v/>
      </c>
      <c r="AT18" s="3" t="str">
        <f>IF($A18="ADD",IF(NOT(ISBLANK(AS18)),_xlfn.XLOOKUP(AS18,ud_ibs_evaluation_framework[lookupValue],ud_ibs_evaluation_framework[lookupKey],"ERROR"),""), "")</f>
        <v/>
      </c>
      <c r="AU18" s="7"/>
      <c r="AW18" s="3" t="str">
        <f>IF($A18="ADD",IF(NOT(ISBLANK(AV18)),_xlfn.XLOOKUP(AV18,ud_vegetation[lookupValue],ud_vegetation[lookupKey],"ERROR"),""), "")</f>
        <v/>
      </c>
      <c r="AY18" s="3" t="str">
        <f>IF($A18="ADD",IF(NOT(ISBLANK(AX18)),_xlfn.XLOOKUP(AX18,ud_natural_or_planted[lookupValue],ud_natural_or_planted[lookupKey],"ERROR"),""), "")</f>
        <v/>
      </c>
      <c r="BA18" s="3" t="str">
        <f>IF($A18="ADD",IF(NOT(ISBLANK(AZ18)),_xlfn.XLOOKUP(AZ18,ud_rbv_value[lookupValue],ud_rbv_value[lookupKey],"ERROR"),""), "")</f>
        <v/>
      </c>
      <c r="BC18" s="3" t="str">
        <f>IF($A18="ADD",IF(NOT(ISBLANK(BB18)),_xlfn.XLOOKUP(BB18,ud_rbv_reason[lookupValue],ud_rbv_reason[lookupKey],"ERROR"),""), "")</f>
        <v/>
      </c>
      <c r="BE18" s="3" t="str">
        <f>IF($A18="ADD",IF(NOT(ISBLANK(BD18)),_xlfn.XLOOKUP(BD18,ud_species_threat_status_[lookupValue],ud_species_threat_status_[lookupKey],"ERROR"),""), "")</f>
        <v/>
      </c>
      <c r="BG18" s="3" t="str">
        <f>IF($A18="ADD",IF(NOT(ISBLANK(BF18)),_xlfn.XLOOKUP(BF18,ud_species_threat_status_[lookupValue],ud_species_threat_status_[lookupKey],"ERROR"),""), "")</f>
        <v/>
      </c>
      <c r="BI18" s="3" t="str">
        <f>IF($A18="ADD",IF(NOT(ISBLANK(BH18)),_xlfn.XLOOKUP(BH18,ud_ecosystem_threat_status[lookupValue],ud_ecosystem_threat_status[lookupKey],"ERROR"),""), "")</f>
        <v/>
      </c>
      <c r="BK18" s="3" t="str">
        <f>IF($A18="ADD",IF(NOT(ISBLANK(BJ18)),_xlfn.XLOOKUP(BJ18,ud_adjoining_land_type[lookupValue],ud_adjoining_land_type[lookupKey],"ERROR"),""), "")</f>
        <v/>
      </c>
      <c r="BM18" s="3" t="str">
        <f>IF($A18="ADD",IF(NOT(ISBLANK(BL18)),_xlfn.XLOOKUP(BL18,ud_adjoining_bio_site[lookupValue],ud_adjoining_bio_site[lookupKey],"ERROR"),""), "")</f>
        <v/>
      </c>
      <c r="BP18" s="3" t="str">
        <f>IF($A18="ADD",IF(NOT(ISBLANK(BO18)),_xlfn.XLOOKUP(BO18,ud_adjoining_land_bv_grade[lookupValue],ud_adjoining_land_bv_grade[lookupKey],"ERROR"),""), "")</f>
        <v/>
      </c>
      <c r="BS18" s="3" t="str">
        <f>IF($A18="ADD",IF(NOT(ISBLANK(BR18)),_xlfn.XLOOKUP(BR18,ud_native_vegetation_width[lookupValue],ud_native_vegetation_width[lookupKey],"ERROR"),""), "")</f>
        <v/>
      </c>
      <c r="BU18" s="3" t="str">
        <f>IF($A18="ADD",IF(NOT(ISBLANK(BT18)),_xlfn.XLOOKUP(BT18,ud_native_vegetation_width[lookupValue],ud_native_vegetation_width[lookupKey],"ERROR"),""), "")</f>
        <v/>
      </c>
      <c r="BW18" s="3" t="str">
        <f>IF($A18="ADD",IF(NOT(ISBLANK(BV18)),_xlfn.XLOOKUP(BV18,ud_native_vegetation[lookupValue],ud_native_vegetation[lookupKey],"ERROR"),""), "")</f>
        <v/>
      </c>
      <c r="BY18" s="3" t="str">
        <f>IF($A18="ADD",IF(NOT(ISBLANK(BX18)),_xlfn.XLOOKUP(BX18,ud_cleared_landscape[lookupValue],ud_cleared_landscape[lookupKey],"ERROR"),""), "")</f>
        <v/>
      </c>
      <c r="CA18" s="3" t="str">
        <f>IF($A18="ADD",IF(NOT(ISBLANK(BZ18)),_xlfn.XLOOKUP(BZ18,ud_area_function[lookupValue],ud_area_function[lookupKey],"ERROR"),""), "")</f>
        <v/>
      </c>
      <c r="CC18" s="3" t="str">
        <f>IF($A18="ADD",IF(NOT(ISBLANK(CB18)),_xlfn.XLOOKUP(CB18,ud_area_function[lookupValue],ud_area_function[lookupKey],"ERROR"),""), "")</f>
        <v/>
      </c>
      <c r="CE18" s="3" t="str">
        <f>IF($A18="ADD",IF(NOT(ISBLANK(CD18)),_xlfn.XLOOKUP(CD18,ud_management_objective[lookupValue],ud_management_objective[lookupKey],"ERROR"),""), "")</f>
        <v/>
      </c>
      <c r="CF18" s="8"/>
      <c r="CG18" s="4" t="str">
        <f t="shared" ca="1" si="3"/>
        <v/>
      </c>
      <c r="CI18" s="3" t="str">
        <f>IF($A18="ADD",IF(NOT(ISBLANK(CH18)),_xlfn.XLOOKUP(CH18,ud_managed_by[lookupValue],ud_managed_by[lookupKey],"ERROR"),""), "")</f>
        <v/>
      </c>
      <c r="CJ18" s="9"/>
      <c r="CK18" s="2" t="str">
        <f t="shared" si="4"/>
        <v/>
      </c>
      <c r="CM18" s="3" t="str">
        <f t="shared" si="5"/>
        <v/>
      </c>
      <c r="CN18" s="3" t="str">
        <f>IF($A18="","",IF((AND($A18="ADD",OR(CM18="",CM18="Excellent"))),"1",(_xlfn.XLOOKUP(CM18,condition[lookupValue],condition[lookupKey],""))))</f>
        <v/>
      </c>
      <c r="CO18" s="8" t="str">
        <f t="shared" si="6"/>
        <v/>
      </c>
      <c r="CP18" s="7"/>
    </row>
    <row r="19" spans="2:9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U19" s="7"/>
      <c r="W19" s="3" t="str">
        <f>IF($A19="ADD",IF(NOT(ISBLANK(V19)),_xlfn.XLOOKUP(V19,ud_management_type[lookupValue],ud_management_type[lookupKey],"ERROR"),""), "")</f>
        <v/>
      </c>
      <c r="X19" s="7"/>
      <c r="Z19" s="3" t="str">
        <f>IF($A19="ADD",IF(NOT(ISBLANK(Y19)),_xlfn.XLOOKUP(Y19,ud_condition[lookupValue],ud_condition[lookupKey],"ERROR"),""), "")</f>
        <v/>
      </c>
      <c r="AB19" s="3" t="str">
        <f>IF($A19="ADD",IF(NOT(ISBLANK(AA19)),_xlfn.XLOOKUP(AA19,ud_condtion_target[lookupValue],ud_condtion_target[lookupKey],"ERROR"),""), "")</f>
        <v/>
      </c>
      <c r="AD19" s="3" t="str">
        <f>IF($A19="ADD",IF(NOT(ISBLANK(AC19)),_xlfn.XLOOKUP(AC19,ud_condition[lookupValue],ud_condition[lookupKey],"ERROR"),""), "")</f>
        <v/>
      </c>
      <c r="AF19" s="3" t="str">
        <f>IF($A19="ADD",IF(NOT(ISBLANK(AE19)),_xlfn.XLOOKUP(AE19,ud_monitoring_participant[lookupValue],ud_monitoring_participant[lookupKey],"ERROR"),""), "")</f>
        <v/>
      </c>
      <c r="AJ19" s="3" t="str">
        <f>IF($A19="ADD",IF(NOT(ISBLANK(AI19)),_xlfn.XLOOKUP(AI19,ud_biodiversity_risk_note[lookupValue],ud_biodiversity_risk_note[lookupKey],"ERROR"),""), "")</f>
        <v/>
      </c>
      <c r="AM19" s="3" t="str">
        <f>IF($A19="ADD",IF(NOT(ISBLANK(AL19)),_xlfn.XLOOKUP(AL19,ud_pest_animal_management[lookupValue],ud_pest_animal_management[lookupKey],"ERROR"),""), "")</f>
        <v/>
      </c>
      <c r="AO19" s="3" t="str">
        <f>IF($A19="ADD",IF(NOT(ISBLANK(AN19)),_xlfn.XLOOKUP(AN19,ud_identified_bio_site[lookupValue],ud_identified_bio_site[lookupKey],"ERROR"),""), "")</f>
        <v/>
      </c>
      <c r="AP19" s="7"/>
      <c r="AR19" s="3" t="str">
        <f>IF($A19="ADD",IF(NOT(ISBLANK(AQ19)),_xlfn.XLOOKUP(AQ19,ud_ibs_identifying_source[lookupValue],ud_ibs_identifying_source[lookupKey],"ERROR"),""), "")</f>
        <v/>
      </c>
      <c r="AT19" s="3" t="str">
        <f>IF($A19="ADD",IF(NOT(ISBLANK(AS19)),_xlfn.XLOOKUP(AS19,ud_ibs_evaluation_framework[lookupValue],ud_ibs_evaluation_framework[lookupKey],"ERROR"),""), "")</f>
        <v/>
      </c>
      <c r="AU19" s="7"/>
      <c r="AW19" s="3" t="str">
        <f>IF($A19="ADD",IF(NOT(ISBLANK(AV19)),_xlfn.XLOOKUP(AV19,ud_vegetation[lookupValue],ud_vegetation[lookupKey],"ERROR"),""), "")</f>
        <v/>
      </c>
      <c r="AY19" s="3" t="str">
        <f>IF($A19="ADD",IF(NOT(ISBLANK(AX19)),_xlfn.XLOOKUP(AX19,ud_natural_or_planted[lookupValue],ud_natural_or_planted[lookupKey],"ERROR"),""), "")</f>
        <v/>
      </c>
      <c r="BA19" s="3" t="str">
        <f>IF($A19="ADD",IF(NOT(ISBLANK(AZ19)),_xlfn.XLOOKUP(AZ19,ud_rbv_value[lookupValue],ud_rbv_value[lookupKey],"ERROR"),""), "")</f>
        <v/>
      </c>
      <c r="BC19" s="3" t="str">
        <f>IF($A19="ADD",IF(NOT(ISBLANK(BB19)),_xlfn.XLOOKUP(BB19,ud_rbv_reason[lookupValue],ud_rbv_reason[lookupKey],"ERROR"),""), "")</f>
        <v/>
      </c>
      <c r="BE19" s="3" t="str">
        <f>IF($A19="ADD",IF(NOT(ISBLANK(BD19)),_xlfn.XLOOKUP(BD19,ud_species_threat_status_[lookupValue],ud_species_threat_status_[lookupKey],"ERROR"),""), "")</f>
        <v/>
      </c>
      <c r="BG19" s="3" t="str">
        <f>IF($A19="ADD",IF(NOT(ISBLANK(BF19)),_xlfn.XLOOKUP(BF19,ud_species_threat_status_[lookupValue],ud_species_threat_status_[lookupKey],"ERROR"),""), "")</f>
        <v/>
      </c>
      <c r="BI19" s="3" t="str">
        <f>IF($A19="ADD",IF(NOT(ISBLANK(BH19)),_xlfn.XLOOKUP(BH19,ud_ecosystem_threat_status[lookupValue],ud_ecosystem_threat_status[lookupKey],"ERROR"),""), "")</f>
        <v/>
      </c>
      <c r="BK19" s="3" t="str">
        <f>IF($A19="ADD",IF(NOT(ISBLANK(BJ19)),_xlfn.XLOOKUP(BJ19,ud_adjoining_land_type[lookupValue],ud_adjoining_land_type[lookupKey],"ERROR"),""), "")</f>
        <v/>
      </c>
      <c r="BM19" s="3" t="str">
        <f>IF($A19="ADD",IF(NOT(ISBLANK(BL19)),_xlfn.XLOOKUP(BL19,ud_adjoining_bio_site[lookupValue],ud_adjoining_bio_site[lookupKey],"ERROR"),""), "")</f>
        <v/>
      </c>
      <c r="BP19" s="3" t="str">
        <f>IF($A19="ADD",IF(NOT(ISBLANK(BO19)),_xlfn.XLOOKUP(BO19,ud_adjoining_land_bv_grade[lookupValue],ud_adjoining_land_bv_grade[lookupKey],"ERROR"),""), "")</f>
        <v/>
      </c>
      <c r="BS19" s="3" t="str">
        <f>IF($A19="ADD",IF(NOT(ISBLANK(BR19)),_xlfn.XLOOKUP(BR19,ud_native_vegetation_width[lookupValue],ud_native_vegetation_width[lookupKey],"ERROR"),""), "")</f>
        <v/>
      </c>
      <c r="BU19" s="3" t="str">
        <f>IF($A19="ADD",IF(NOT(ISBLANK(BT19)),_xlfn.XLOOKUP(BT19,ud_native_vegetation_width[lookupValue],ud_native_vegetation_width[lookupKey],"ERROR"),""), "")</f>
        <v/>
      </c>
      <c r="BW19" s="3" t="str">
        <f>IF($A19="ADD",IF(NOT(ISBLANK(BV19)),_xlfn.XLOOKUP(BV19,ud_native_vegetation[lookupValue],ud_native_vegetation[lookupKey],"ERROR"),""), "")</f>
        <v/>
      </c>
      <c r="BY19" s="3" t="str">
        <f>IF($A19="ADD",IF(NOT(ISBLANK(BX19)),_xlfn.XLOOKUP(BX19,ud_cleared_landscape[lookupValue],ud_cleared_landscape[lookupKey],"ERROR"),""), "")</f>
        <v/>
      </c>
      <c r="CA19" s="3" t="str">
        <f>IF($A19="ADD",IF(NOT(ISBLANK(BZ19)),_xlfn.XLOOKUP(BZ19,ud_area_function[lookupValue],ud_area_function[lookupKey],"ERROR"),""), "")</f>
        <v/>
      </c>
      <c r="CC19" s="3" t="str">
        <f>IF($A19="ADD",IF(NOT(ISBLANK(CB19)),_xlfn.XLOOKUP(CB19,ud_area_function[lookupValue],ud_area_function[lookupKey],"ERROR"),""), "")</f>
        <v/>
      </c>
      <c r="CE19" s="3" t="str">
        <f>IF($A19="ADD",IF(NOT(ISBLANK(CD19)),_xlfn.XLOOKUP(CD19,ud_management_objective[lookupValue],ud_management_objective[lookupKey],"ERROR"),""), "")</f>
        <v/>
      </c>
      <c r="CF19" s="8"/>
      <c r="CG19" s="4" t="str">
        <f t="shared" ca="1" si="3"/>
        <v/>
      </c>
      <c r="CI19" s="3" t="str">
        <f>IF($A19="ADD",IF(NOT(ISBLANK(CH19)),_xlfn.XLOOKUP(CH19,ud_managed_by[lookupValue],ud_managed_by[lookupKey],"ERROR"),""), "")</f>
        <v/>
      </c>
      <c r="CJ19" s="9"/>
      <c r="CK19" s="2" t="str">
        <f t="shared" si="4"/>
        <v/>
      </c>
      <c r="CM19" s="3" t="str">
        <f t="shared" si="5"/>
        <v/>
      </c>
      <c r="CN19" s="3" t="str">
        <f>IF($A19="","",IF((AND($A19="ADD",OR(CM19="",CM19="Excellent"))),"1",(_xlfn.XLOOKUP(CM19,condition[lookupValue],condition[lookupKey],""))))</f>
        <v/>
      </c>
      <c r="CO19" s="8" t="str">
        <f t="shared" si="6"/>
        <v/>
      </c>
      <c r="CP19" s="7"/>
    </row>
    <row r="20" spans="2:9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U20" s="7"/>
      <c r="W20" s="3" t="str">
        <f>IF($A20="ADD",IF(NOT(ISBLANK(V20)),_xlfn.XLOOKUP(V20,ud_management_type[lookupValue],ud_management_type[lookupKey],"ERROR"),""), "")</f>
        <v/>
      </c>
      <c r="X20" s="7"/>
      <c r="Z20" s="3" t="str">
        <f>IF($A20="ADD",IF(NOT(ISBLANK(Y20)),_xlfn.XLOOKUP(Y20,ud_condition[lookupValue],ud_condition[lookupKey],"ERROR"),""), "")</f>
        <v/>
      </c>
      <c r="AB20" s="3" t="str">
        <f>IF($A20="ADD",IF(NOT(ISBLANK(AA20)),_xlfn.XLOOKUP(AA20,ud_condtion_target[lookupValue],ud_condtion_target[lookupKey],"ERROR"),""), "")</f>
        <v/>
      </c>
      <c r="AD20" s="3" t="str">
        <f>IF($A20="ADD",IF(NOT(ISBLANK(AC20)),_xlfn.XLOOKUP(AC20,ud_condition[lookupValue],ud_condition[lookupKey],"ERROR"),""), "")</f>
        <v/>
      </c>
      <c r="AF20" s="3" t="str">
        <f>IF($A20="ADD",IF(NOT(ISBLANK(AE20)),_xlfn.XLOOKUP(AE20,ud_monitoring_participant[lookupValue],ud_monitoring_participant[lookupKey],"ERROR"),""), "")</f>
        <v/>
      </c>
      <c r="AJ20" s="3" t="str">
        <f>IF($A20="ADD",IF(NOT(ISBLANK(AI20)),_xlfn.XLOOKUP(AI20,ud_biodiversity_risk_note[lookupValue],ud_biodiversity_risk_note[lookupKey],"ERROR"),""), "")</f>
        <v/>
      </c>
      <c r="AM20" s="3" t="str">
        <f>IF($A20="ADD",IF(NOT(ISBLANK(AL20)),_xlfn.XLOOKUP(AL20,ud_pest_animal_management[lookupValue],ud_pest_animal_management[lookupKey],"ERROR"),""), "")</f>
        <v/>
      </c>
      <c r="AO20" s="3" t="str">
        <f>IF($A20="ADD",IF(NOT(ISBLANK(AN20)),_xlfn.XLOOKUP(AN20,ud_identified_bio_site[lookupValue],ud_identified_bio_site[lookupKey],"ERROR"),""), "")</f>
        <v/>
      </c>
      <c r="AP20" s="7"/>
      <c r="AR20" s="3" t="str">
        <f>IF($A20="ADD",IF(NOT(ISBLANK(AQ20)),_xlfn.XLOOKUP(AQ20,ud_ibs_identifying_source[lookupValue],ud_ibs_identifying_source[lookupKey],"ERROR"),""), "")</f>
        <v/>
      </c>
      <c r="AT20" s="3" t="str">
        <f>IF($A20="ADD",IF(NOT(ISBLANK(AS20)),_xlfn.XLOOKUP(AS20,ud_ibs_evaluation_framework[lookupValue],ud_ibs_evaluation_framework[lookupKey],"ERROR"),""), "")</f>
        <v/>
      </c>
      <c r="AU20" s="7"/>
      <c r="AW20" s="3" t="str">
        <f>IF($A20="ADD",IF(NOT(ISBLANK(AV20)),_xlfn.XLOOKUP(AV20,ud_vegetation[lookupValue],ud_vegetation[lookupKey],"ERROR"),""), "")</f>
        <v/>
      </c>
      <c r="AY20" s="3" t="str">
        <f>IF($A20="ADD",IF(NOT(ISBLANK(AX20)),_xlfn.XLOOKUP(AX20,ud_natural_or_planted[lookupValue],ud_natural_or_planted[lookupKey],"ERROR"),""), "")</f>
        <v/>
      </c>
      <c r="BA20" s="3" t="str">
        <f>IF($A20="ADD",IF(NOT(ISBLANK(AZ20)),_xlfn.XLOOKUP(AZ20,ud_rbv_value[lookupValue],ud_rbv_value[lookupKey],"ERROR"),""), "")</f>
        <v/>
      </c>
      <c r="BC20" s="3" t="str">
        <f>IF($A20="ADD",IF(NOT(ISBLANK(BB20)),_xlfn.XLOOKUP(BB20,ud_rbv_reason[lookupValue],ud_rbv_reason[lookupKey],"ERROR"),""), "")</f>
        <v/>
      </c>
      <c r="BE20" s="3" t="str">
        <f>IF($A20="ADD",IF(NOT(ISBLANK(BD20)),_xlfn.XLOOKUP(BD20,ud_species_threat_status_[lookupValue],ud_species_threat_status_[lookupKey],"ERROR"),""), "")</f>
        <v/>
      </c>
      <c r="BG20" s="3" t="str">
        <f>IF($A20="ADD",IF(NOT(ISBLANK(BF20)),_xlfn.XLOOKUP(BF20,ud_species_threat_status_[lookupValue],ud_species_threat_status_[lookupKey],"ERROR"),""), "")</f>
        <v/>
      </c>
      <c r="BI20" s="3" t="str">
        <f>IF($A20="ADD",IF(NOT(ISBLANK(BH20)),_xlfn.XLOOKUP(BH20,ud_ecosystem_threat_status[lookupValue],ud_ecosystem_threat_status[lookupKey],"ERROR"),""), "")</f>
        <v/>
      </c>
      <c r="BK20" s="3" t="str">
        <f>IF($A20="ADD",IF(NOT(ISBLANK(BJ20)),_xlfn.XLOOKUP(BJ20,ud_adjoining_land_type[lookupValue],ud_adjoining_land_type[lookupKey],"ERROR"),""), "")</f>
        <v/>
      </c>
      <c r="BM20" s="3" t="str">
        <f>IF($A20="ADD",IF(NOT(ISBLANK(BL20)),_xlfn.XLOOKUP(BL20,ud_adjoining_bio_site[lookupValue],ud_adjoining_bio_site[lookupKey],"ERROR"),""), "")</f>
        <v/>
      </c>
      <c r="BP20" s="3" t="str">
        <f>IF($A20="ADD",IF(NOT(ISBLANK(BO20)),_xlfn.XLOOKUP(BO20,ud_adjoining_land_bv_grade[lookupValue],ud_adjoining_land_bv_grade[lookupKey],"ERROR"),""), "")</f>
        <v/>
      </c>
      <c r="BS20" s="3" t="str">
        <f>IF($A20="ADD",IF(NOT(ISBLANK(BR20)),_xlfn.XLOOKUP(BR20,ud_native_vegetation_width[lookupValue],ud_native_vegetation_width[lookupKey],"ERROR"),""), "")</f>
        <v/>
      </c>
      <c r="BU20" s="3" t="str">
        <f>IF($A20="ADD",IF(NOT(ISBLANK(BT20)),_xlfn.XLOOKUP(BT20,ud_native_vegetation_width[lookupValue],ud_native_vegetation_width[lookupKey],"ERROR"),""), "")</f>
        <v/>
      </c>
      <c r="BW20" s="3" t="str">
        <f>IF($A20="ADD",IF(NOT(ISBLANK(BV20)),_xlfn.XLOOKUP(BV20,ud_native_vegetation[lookupValue],ud_native_vegetation[lookupKey],"ERROR"),""), "")</f>
        <v/>
      </c>
      <c r="BY20" s="3" t="str">
        <f>IF($A20="ADD",IF(NOT(ISBLANK(BX20)),_xlfn.XLOOKUP(BX20,ud_cleared_landscape[lookupValue],ud_cleared_landscape[lookupKey],"ERROR"),""), "")</f>
        <v/>
      </c>
      <c r="CA20" s="3" t="str">
        <f>IF($A20="ADD",IF(NOT(ISBLANK(BZ20)),_xlfn.XLOOKUP(BZ20,ud_area_function[lookupValue],ud_area_function[lookupKey],"ERROR"),""), "")</f>
        <v/>
      </c>
      <c r="CC20" s="3" t="str">
        <f>IF($A20="ADD",IF(NOT(ISBLANK(CB20)),_xlfn.XLOOKUP(CB20,ud_area_function[lookupValue],ud_area_function[lookupKey],"ERROR"),""), "")</f>
        <v/>
      </c>
      <c r="CE20" s="3" t="str">
        <f>IF($A20="ADD",IF(NOT(ISBLANK(CD20)),_xlfn.XLOOKUP(CD20,ud_management_objective[lookupValue],ud_management_objective[lookupKey],"ERROR"),""), "")</f>
        <v/>
      </c>
      <c r="CF20" s="8"/>
      <c r="CG20" s="4" t="str">
        <f t="shared" ca="1" si="3"/>
        <v/>
      </c>
      <c r="CI20" s="3" t="str">
        <f>IF($A20="ADD",IF(NOT(ISBLANK(CH20)),_xlfn.XLOOKUP(CH20,ud_managed_by[lookupValue],ud_managed_by[lookupKey],"ERROR"),""), "")</f>
        <v/>
      </c>
      <c r="CJ20" s="9"/>
      <c r="CK20" s="2" t="str">
        <f t="shared" si="4"/>
        <v/>
      </c>
      <c r="CM20" s="3" t="str">
        <f t="shared" si="5"/>
        <v/>
      </c>
      <c r="CN20" s="3" t="str">
        <f>IF($A20="","",IF((AND($A20="ADD",OR(CM20="",CM20="Excellent"))),"1",(_xlfn.XLOOKUP(CM20,condition[lookupValue],condition[lookupKey],""))))</f>
        <v/>
      </c>
      <c r="CO20" s="8" t="str">
        <f t="shared" si="6"/>
        <v/>
      </c>
      <c r="CP20" s="7"/>
    </row>
    <row r="21" spans="2:9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U21" s="7"/>
      <c r="W21" s="3" t="str">
        <f>IF($A21="ADD",IF(NOT(ISBLANK(V21)),_xlfn.XLOOKUP(V21,ud_management_type[lookupValue],ud_management_type[lookupKey],"ERROR"),""), "")</f>
        <v/>
      </c>
      <c r="X21" s="7"/>
      <c r="Z21" s="3" t="str">
        <f>IF($A21="ADD",IF(NOT(ISBLANK(Y21)),_xlfn.XLOOKUP(Y21,ud_condition[lookupValue],ud_condition[lookupKey],"ERROR"),""), "")</f>
        <v/>
      </c>
      <c r="AB21" s="3" t="str">
        <f>IF($A21="ADD",IF(NOT(ISBLANK(AA21)),_xlfn.XLOOKUP(AA21,ud_condtion_target[lookupValue],ud_condtion_target[lookupKey],"ERROR"),""), "")</f>
        <v/>
      </c>
      <c r="AD21" s="3" t="str">
        <f>IF($A21="ADD",IF(NOT(ISBLANK(AC21)),_xlfn.XLOOKUP(AC21,ud_condition[lookupValue],ud_condition[lookupKey],"ERROR"),""), "")</f>
        <v/>
      </c>
      <c r="AF21" s="3" t="str">
        <f>IF($A21="ADD",IF(NOT(ISBLANK(AE21)),_xlfn.XLOOKUP(AE21,ud_monitoring_participant[lookupValue],ud_monitoring_participant[lookupKey],"ERROR"),""), "")</f>
        <v/>
      </c>
      <c r="AJ21" s="3" t="str">
        <f>IF($A21="ADD",IF(NOT(ISBLANK(AI21)),_xlfn.XLOOKUP(AI21,ud_biodiversity_risk_note[lookupValue],ud_biodiversity_risk_note[lookupKey],"ERROR"),""), "")</f>
        <v/>
      </c>
      <c r="AM21" s="3" t="str">
        <f>IF($A21="ADD",IF(NOT(ISBLANK(AL21)),_xlfn.XLOOKUP(AL21,ud_pest_animal_management[lookupValue],ud_pest_animal_management[lookupKey],"ERROR"),""), "")</f>
        <v/>
      </c>
      <c r="AO21" s="3" t="str">
        <f>IF($A21="ADD",IF(NOT(ISBLANK(AN21)),_xlfn.XLOOKUP(AN21,ud_identified_bio_site[lookupValue],ud_identified_bio_site[lookupKey],"ERROR"),""), "")</f>
        <v/>
      </c>
      <c r="AP21" s="7"/>
      <c r="AR21" s="3" t="str">
        <f>IF($A21="ADD",IF(NOT(ISBLANK(AQ21)),_xlfn.XLOOKUP(AQ21,ud_ibs_identifying_source[lookupValue],ud_ibs_identifying_source[lookupKey],"ERROR"),""), "")</f>
        <v/>
      </c>
      <c r="AT21" s="3" t="str">
        <f>IF($A21="ADD",IF(NOT(ISBLANK(AS21)),_xlfn.XLOOKUP(AS21,ud_ibs_evaluation_framework[lookupValue],ud_ibs_evaluation_framework[lookupKey],"ERROR"),""), "")</f>
        <v/>
      </c>
      <c r="AU21" s="7"/>
      <c r="AW21" s="3" t="str">
        <f>IF($A21="ADD",IF(NOT(ISBLANK(AV21)),_xlfn.XLOOKUP(AV21,ud_vegetation[lookupValue],ud_vegetation[lookupKey],"ERROR"),""), "")</f>
        <v/>
      </c>
      <c r="AY21" s="3" t="str">
        <f>IF($A21="ADD",IF(NOT(ISBLANK(AX21)),_xlfn.XLOOKUP(AX21,ud_natural_or_planted[lookupValue],ud_natural_or_planted[lookupKey],"ERROR"),""), "")</f>
        <v/>
      </c>
      <c r="BA21" s="3" t="str">
        <f>IF($A21="ADD",IF(NOT(ISBLANK(AZ21)),_xlfn.XLOOKUP(AZ21,ud_rbv_value[lookupValue],ud_rbv_value[lookupKey],"ERROR"),""), "")</f>
        <v/>
      </c>
      <c r="BC21" s="3" t="str">
        <f>IF($A21="ADD",IF(NOT(ISBLANK(BB21)),_xlfn.XLOOKUP(BB21,ud_rbv_reason[lookupValue],ud_rbv_reason[lookupKey],"ERROR"),""), "")</f>
        <v/>
      </c>
      <c r="BE21" s="3" t="str">
        <f>IF($A21="ADD",IF(NOT(ISBLANK(BD21)),_xlfn.XLOOKUP(BD21,ud_species_threat_status_[lookupValue],ud_species_threat_status_[lookupKey],"ERROR"),""), "")</f>
        <v/>
      </c>
      <c r="BG21" s="3" t="str">
        <f>IF($A21="ADD",IF(NOT(ISBLANK(BF21)),_xlfn.XLOOKUP(BF21,ud_species_threat_status_[lookupValue],ud_species_threat_status_[lookupKey],"ERROR"),""), "")</f>
        <v/>
      </c>
      <c r="BI21" s="3" t="str">
        <f>IF($A21="ADD",IF(NOT(ISBLANK(BH21)),_xlfn.XLOOKUP(BH21,ud_ecosystem_threat_status[lookupValue],ud_ecosystem_threat_status[lookupKey],"ERROR"),""), "")</f>
        <v/>
      </c>
      <c r="BK21" s="3" t="str">
        <f>IF($A21="ADD",IF(NOT(ISBLANK(BJ21)),_xlfn.XLOOKUP(BJ21,ud_adjoining_land_type[lookupValue],ud_adjoining_land_type[lookupKey],"ERROR"),""), "")</f>
        <v/>
      </c>
      <c r="BM21" s="3" t="str">
        <f>IF($A21="ADD",IF(NOT(ISBLANK(BL21)),_xlfn.XLOOKUP(BL21,ud_adjoining_bio_site[lookupValue],ud_adjoining_bio_site[lookupKey],"ERROR"),""), "")</f>
        <v/>
      </c>
      <c r="BP21" s="3" t="str">
        <f>IF($A21="ADD",IF(NOT(ISBLANK(BO21)),_xlfn.XLOOKUP(BO21,ud_adjoining_land_bv_grade[lookupValue],ud_adjoining_land_bv_grade[lookupKey],"ERROR"),""), "")</f>
        <v/>
      </c>
      <c r="BS21" s="3" t="str">
        <f>IF($A21="ADD",IF(NOT(ISBLANK(BR21)),_xlfn.XLOOKUP(BR21,ud_native_vegetation_width[lookupValue],ud_native_vegetation_width[lookupKey],"ERROR"),""), "")</f>
        <v/>
      </c>
      <c r="BU21" s="3" t="str">
        <f>IF($A21="ADD",IF(NOT(ISBLANK(BT21)),_xlfn.XLOOKUP(BT21,ud_native_vegetation_width[lookupValue],ud_native_vegetation_width[lookupKey],"ERROR"),""), "")</f>
        <v/>
      </c>
      <c r="BW21" s="3" t="str">
        <f>IF($A21="ADD",IF(NOT(ISBLANK(BV21)),_xlfn.XLOOKUP(BV21,ud_native_vegetation[lookupValue],ud_native_vegetation[lookupKey],"ERROR"),""), "")</f>
        <v/>
      </c>
      <c r="BY21" s="3" t="str">
        <f>IF($A21="ADD",IF(NOT(ISBLANK(BX21)),_xlfn.XLOOKUP(BX21,ud_cleared_landscape[lookupValue],ud_cleared_landscape[lookupKey],"ERROR"),""), "")</f>
        <v/>
      </c>
      <c r="CA21" s="3" t="str">
        <f>IF($A21="ADD",IF(NOT(ISBLANK(BZ21)),_xlfn.XLOOKUP(BZ21,ud_area_function[lookupValue],ud_area_function[lookupKey],"ERROR"),""), "")</f>
        <v/>
      </c>
      <c r="CC21" s="3" t="str">
        <f>IF($A21="ADD",IF(NOT(ISBLANK(CB21)),_xlfn.XLOOKUP(CB21,ud_area_function[lookupValue],ud_area_function[lookupKey],"ERROR"),""), "")</f>
        <v/>
      </c>
      <c r="CE21" s="3" t="str">
        <f>IF($A21="ADD",IF(NOT(ISBLANK(CD21)),_xlfn.XLOOKUP(CD21,ud_management_objective[lookupValue],ud_management_objective[lookupKey],"ERROR"),""), "")</f>
        <v/>
      </c>
      <c r="CF21" s="8"/>
      <c r="CG21" s="4" t="str">
        <f t="shared" ca="1" si="3"/>
        <v/>
      </c>
      <c r="CI21" s="3" t="str">
        <f>IF($A21="ADD",IF(NOT(ISBLANK(CH21)),_xlfn.XLOOKUP(CH21,ud_managed_by[lookupValue],ud_managed_by[lookupKey],"ERROR"),""), "")</f>
        <v/>
      </c>
      <c r="CJ21" s="9"/>
      <c r="CK21" s="2" t="str">
        <f t="shared" si="4"/>
        <v/>
      </c>
      <c r="CM21" s="3" t="str">
        <f t="shared" si="5"/>
        <v/>
      </c>
      <c r="CN21" s="3" t="str">
        <f>IF($A21="","",IF((AND($A21="ADD",OR(CM21="",CM21="Excellent"))),"1",(_xlfn.XLOOKUP(CM21,condition[lookupValue],condition[lookupKey],""))))</f>
        <v/>
      </c>
      <c r="CO21" s="8" t="str">
        <f t="shared" si="6"/>
        <v/>
      </c>
      <c r="CP21" s="7"/>
    </row>
    <row r="22" spans="2:9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U22" s="7"/>
      <c r="W22" s="3" t="str">
        <f>IF($A22="ADD",IF(NOT(ISBLANK(V22)),_xlfn.XLOOKUP(V22,ud_management_type[lookupValue],ud_management_type[lookupKey],"ERROR"),""), "")</f>
        <v/>
      </c>
      <c r="X22" s="7"/>
      <c r="Z22" s="3" t="str">
        <f>IF($A22="ADD",IF(NOT(ISBLANK(Y22)),_xlfn.XLOOKUP(Y22,ud_condition[lookupValue],ud_condition[lookupKey],"ERROR"),""), "")</f>
        <v/>
      </c>
      <c r="AB22" s="3" t="str">
        <f>IF($A22="ADD",IF(NOT(ISBLANK(AA22)),_xlfn.XLOOKUP(AA22,ud_condtion_target[lookupValue],ud_condtion_target[lookupKey],"ERROR"),""), "")</f>
        <v/>
      </c>
      <c r="AD22" s="3" t="str">
        <f>IF($A22="ADD",IF(NOT(ISBLANK(AC22)),_xlfn.XLOOKUP(AC22,ud_condition[lookupValue],ud_condition[lookupKey],"ERROR"),""), "")</f>
        <v/>
      </c>
      <c r="AF22" s="3" t="str">
        <f>IF($A22="ADD",IF(NOT(ISBLANK(AE22)),_xlfn.XLOOKUP(AE22,ud_monitoring_participant[lookupValue],ud_monitoring_participant[lookupKey],"ERROR"),""), "")</f>
        <v/>
      </c>
      <c r="AJ22" s="3" t="str">
        <f>IF($A22="ADD",IF(NOT(ISBLANK(AI22)),_xlfn.XLOOKUP(AI22,ud_biodiversity_risk_note[lookupValue],ud_biodiversity_risk_note[lookupKey],"ERROR"),""), "")</f>
        <v/>
      </c>
      <c r="AM22" s="3" t="str">
        <f>IF($A22="ADD",IF(NOT(ISBLANK(AL22)),_xlfn.XLOOKUP(AL22,ud_pest_animal_management[lookupValue],ud_pest_animal_management[lookupKey],"ERROR"),""), "")</f>
        <v/>
      </c>
      <c r="AO22" s="3" t="str">
        <f>IF($A22="ADD",IF(NOT(ISBLANK(AN22)),_xlfn.XLOOKUP(AN22,ud_identified_bio_site[lookupValue],ud_identified_bio_site[lookupKey],"ERROR"),""), "")</f>
        <v/>
      </c>
      <c r="AP22" s="7"/>
      <c r="AR22" s="3" t="str">
        <f>IF($A22="ADD",IF(NOT(ISBLANK(AQ22)),_xlfn.XLOOKUP(AQ22,ud_ibs_identifying_source[lookupValue],ud_ibs_identifying_source[lookupKey],"ERROR"),""), "")</f>
        <v/>
      </c>
      <c r="AT22" s="3" t="str">
        <f>IF($A22="ADD",IF(NOT(ISBLANK(AS22)),_xlfn.XLOOKUP(AS22,ud_ibs_evaluation_framework[lookupValue],ud_ibs_evaluation_framework[lookupKey],"ERROR"),""), "")</f>
        <v/>
      </c>
      <c r="AU22" s="7"/>
      <c r="AW22" s="3" t="str">
        <f>IF($A22="ADD",IF(NOT(ISBLANK(AV22)),_xlfn.XLOOKUP(AV22,ud_vegetation[lookupValue],ud_vegetation[lookupKey],"ERROR"),""), "")</f>
        <v/>
      </c>
      <c r="AY22" s="3" t="str">
        <f>IF($A22="ADD",IF(NOT(ISBLANK(AX22)),_xlfn.XLOOKUP(AX22,ud_natural_or_planted[lookupValue],ud_natural_or_planted[lookupKey],"ERROR"),""), "")</f>
        <v/>
      </c>
      <c r="BA22" s="3" t="str">
        <f>IF($A22="ADD",IF(NOT(ISBLANK(AZ22)),_xlfn.XLOOKUP(AZ22,ud_rbv_value[lookupValue],ud_rbv_value[lookupKey],"ERROR"),""), "")</f>
        <v/>
      </c>
      <c r="BC22" s="3" t="str">
        <f>IF($A22="ADD",IF(NOT(ISBLANK(BB22)),_xlfn.XLOOKUP(BB22,ud_rbv_reason[lookupValue],ud_rbv_reason[lookupKey],"ERROR"),""), "")</f>
        <v/>
      </c>
      <c r="BE22" s="3" t="str">
        <f>IF($A22="ADD",IF(NOT(ISBLANK(BD22)),_xlfn.XLOOKUP(BD22,ud_species_threat_status_[lookupValue],ud_species_threat_status_[lookupKey],"ERROR"),""), "")</f>
        <v/>
      </c>
      <c r="BG22" s="3" t="str">
        <f>IF($A22="ADD",IF(NOT(ISBLANK(BF22)),_xlfn.XLOOKUP(BF22,ud_species_threat_status_[lookupValue],ud_species_threat_status_[lookupKey],"ERROR"),""), "")</f>
        <v/>
      </c>
      <c r="BI22" s="3" t="str">
        <f>IF($A22="ADD",IF(NOT(ISBLANK(BH22)),_xlfn.XLOOKUP(BH22,ud_ecosystem_threat_status[lookupValue],ud_ecosystem_threat_status[lookupKey],"ERROR"),""), "")</f>
        <v/>
      </c>
      <c r="BK22" s="3" t="str">
        <f>IF($A22="ADD",IF(NOT(ISBLANK(BJ22)),_xlfn.XLOOKUP(BJ22,ud_adjoining_land_type[lookupValue],ud_adjoining_land_type[lookupKey],"ERROR"),""), "")</f>
        <v/>
      </c>
      <c r="BM22" s="3" t="str">
        <f>IF($A22="ADD",IF(NOT(ISBLANK(BL22)),_xlfn.XLOOKUP(BL22,ud_adjoining_bio_site[lookupValue],ud_adjoining_bio_site[lookupKey],"ERROR"),""), "")</f>
        <v/>
      </c>
      <c r="BP22" s="3" t="str">
        <f>IF($A22="ADD",IF(NOT(ISBLANK(BO22)),_xlfn.XLOOKUP(BO22,ud_adjoining_land_bv_grade[lookupValue],ud_adjoining_land_bv_grade[lookupKey],"ERROR"),""), "")</f>
        <v/>
      </c>
      <c r="BS22" s="3" t="str">
        <f>IF($A22="ADD",IF(NOT(ISBLANK(BR22)),_xlfn.XLOOKUP(BR22,ud_native_vegetation_width[lookupValue],ud_native_vegetation_width[lookupKey],"ERROR"),""), "")</f>
        <v/>
      </c>
      <c r="BU22" s="3" t="str">
        <f>IF($A22="ADD",IF(NOT(ISBLANK(BT22)),_xlfn.XLOOKUP(BT22,ud_native_vegetation_width[lookupValue],ud_native_vegetation_width[lookupKey],"ERROR"),""), "")</f>
        <v/>
      </c>
      <c r="BW22" s="3" t="str">
        <f>IF($A22="ADD",IF(NOT(ISBLANK(BV22)),_xlfn.XLOOKUP(BV22,ud_native_vegetation[lookupValue],ud_native_vegetation[lookupKey],"ERROR"),""), "")</f>
        <v/>
      </c>
      <c r="BY22" s="3" t="str">
        <f>IF($A22="ADD",IF(NOT(ISBLANK(BX22)),_xlfn.XLOOKUP(BX22,ud_cleared_landscape[lookupValue],ud_cleared_landscape[lookupKey],"ERROR"),""), "")</f>
        <v/>
      </c>
      <c r="CA22" s="3" t="str">
        <f>IF($A22="ADD",IF(NOT(ISBLANK(BZ22)),_xlfn.XLOOKUP(BZ22,ud_area_function[lookupValue],ud_area_function[lookupKey],"ERROR"),""), "")</f>
        <v/>
      </c>
      <c r="CC22" s="3" t="str">
        <f>IF($A22="ADD",IF(NOT(ISBLANK(CB22)),_xlfn.XLOOKUP(CB22,ud_area_function[lookupValue],ud_area_function[lookupKey],"ERROR"),""), "")</f>
        <v/>
      </c>
      <c r="CE22" s="3" t="str">
        <f>IF($A22="ADD",IF(NOT(ISBLANK(CD22)),_xlfn.XLOOKUP(CD22,ud_management_objective[lookupValue],ud_management_objective[lookupKey],"ERROR"),""), "")</f>
        <v/>
      </c>
      <c r="CF22" s="8"/>
      <c r="CG22" s="4" t="str">
        <f t="shared" ca="1" si="3"/>
        <v/>
      </c>
      <c r="CI22" s="3" t="str">
        <f>IF($A22="ADD",IF(NOT(ISBLANK(CH22)),_xlfn.XLOOKUP(CH22,ud_managed_by[lookupValue],ud_managed_by[lookupKey],"ERROR"),""), "")</f>
        <v/>
      </c>
      <c r="CJ22" s="9"/>
      <c r="CK22" s="2" t="str">
        <f t="shared" si="4"/>
        <v/>
      </c>
      <c r="CM22" s="3" t="str">
        <f t="shared" si="5"/>
        <v/>
      </c>
      <c r="CN22" s="3" t="str">
        <f>IF($A22="","",IF((AND($A22="ADD",OR(CM22="",CM22="Excellent"))),"1",(_xlfn.XLOOKUP(CM22,condition[lookupValue],condition[lookupKey],""))))</f>
        <v/>
      </c>
      <c r="CO22" s="8" t="str">
        <f t="shared" si="6"/>
        <v/>
      </c>
      <c r="CP22" s="7"/>
    </row>
    <row r="23" spans="2:9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U23" s="7"/>
      <c r="W23" s="3" t="str">
        <f>IF($A23="ADD",IF(NOT(ISBLANK(V23)),_xlfn.XLOOKUP(V23,ud_management_type[lookupValue],ud_management_type[lookupKey],"ERROR"),""), "")</f>
        <v/>
      </c>
      <c r="X23" s="7"/>
      <c r="Z23" s="3" t="str">
        <f>IF($A23="ADD",IF(NOT(ISBLANK(Y23)),_xlfn.XLOOKUP(Y23,ud_condition[lookupValue],ud_condition[lookupKey],"ERROR"),""), "")</f>
        <v/>
      </c>
      <c r="AB23" s="3" t="str">
        <f>IF($A23="ADD",IF(NOT(ISBLANK(AA23)),_xlfn.XLOOKUP(AA23,ud_condtion_target[lookupValue],ud_condtion_target[lookupKey],"ERROR"),""), "")</f>
        <v/>
      </c>
      <c r="AD23" s="3" t="str">
        <f>IF($A23="ADD",IF(NOT(ISBLANK(AC23)),_xlfn.XLOOKUP(AC23,ud_condition[lookupValue],ud_condition[lookupKey],"ERROR"),""), "")</f>
        <v/>
      </c>
      <c r="AF23" s="3" t="str">
        <f>IF($A23="ADD",IF(NOT(ISBLANK(AE23)),_xlfn.XLOOKUP(AE23,ud_monitoring_participant[lookupValue],ud_monitoring_participant[lookupKey],"ERROR"),""), "")</f>
        <v/>
      </c>
      <c r="AJ23" s="3" t="str">
        <f>IF($A23="ADD",IF(NOT(ISBLANK(AI23)),_xlfn.XLOOKUP(AI23,ud_biodiversity_risk_note[lookupValue],ud_biodiversity_risk_note[lookupKey],"ERROR"),""), "")</f>
        <v/>
      </c>
      <c r="AM23" s="3" t="str">
        <f>IF($A23="ADD",IF(NOT(ISBLANK(AL23)),_xlfn.XLOOKUP(AL23,ud_pest_animal_management[lookupValue],ud_pest_animal_management[lookupKey],"ERROR"),""), "")</f>
        <v/>
      </c>
      <c r="AO23" s="3" t="str">
        <f>IF($A23="ADD",IF(NOT(ISBLANK(AN23)),_xlfn.XLOOKUP(AN23,ud_identified_bio_site[lookupValue],ud_identified_bio_site[lookupKey],"ERROR"),""), "")</f>
        <v/>
      </c>
      <c r="AP23" s="7"/>
      <c r="AR23" s="3" t="str">
        <f>IF($A23="ADD",IF(NOT(ISBLANK(AQ23)),_xlfn.XLOOKUP(AQ23,ud_ibs_identifying_source[lookupValue],ud_ibs_identifying_source[lookupKey],"ERROR"),""), "")</f>
        <v/>
      </c>
      <c r="AT23" s="3" t="str">
        <f>IF($A23="ADD",IF(NOT(ISBLANK(AS23)),_xlfn.XLOOKUP(AS23,ud_ibs_evaluation_framework[lookupValue],ud_ibs_evaluation_framework[lookupKey],"ERROR"),""), "")</f>
        <v/>
      </c>
      <c r="AU23" s="7"/>
      <c r="AW23" s="3" t="str">
        <f>IF($A23="ADD",IF(NOT(ISBLANK(AV23)),_xlfn.XLOOKUP(AV23,ud_vegetation[lookupValue],ud_vegetation[lookupKey],"ERROR"),""), "")</f>
        <v/>
      </c>
      <c r="AY23" s="3" t="str">
        <f>IF($A23="ADD",IF(NOT(ISBLANK(AX23)),_xlfn.XLOOKUP(AX23,ud_natural_or_planted[lookupValue],ud_natural_or_planted[lookupKey],"ERROR"),""), "")</f>
        <v/>
      </c>
      <c r="BA23" s="3" t="str">
        <f>IF($A23="ADD",IF(NOT(ISBLANK(AZ23)),_xlfn.XLOOKUP(AZ23,ud_rbv_value[lookupValue],ud_rbv_value[lookupKey],"ERROR"),""), "")</f>
        <v/>
      </c>
      <c r="BC23" s="3" t="str">
        <f>IF($A23="ADD",IF(NOT(ISBLANK(BB23)),_xlfn.XLOOKUP(BB23,ud_rbv_reason[lookupValue],ud_rbv_reason[lookupKey],"ERROR"),""), "")</f>
        <v/>
      </c>
      <c r="BE23" s="3" t="str">
        <f>IF($A23="ADD",IF(NOT(ISBLANK(BD23)),_xlfn.XLOOKUP(BD23,ud_species_threat_status_[lookupValue],ud_species_threat_status_[lookupKey],"ERROR"),""), "")</f>
        <v/>
      </c>
      <c r="BG23" s="3" t="str">
        <f>IF($A23="ADD",IF(NOT(ISBLANK(BF23)),_xlfn.XLOOKUP(BF23,ud_species_threat_status_[lookupValue],ud_species_threat_status_[lookupKey],"ERROR"),""), "")</f>
        <v/>
      </c>
      <c r="BI23" s="3" t="str">
        <f>IF($A23="ADD",IF(NOT(ISBLANK(BH23)),_xlfn.XLOOKUP(BH23,ud_ecosystem_threat_status[lookupValue],ud_ecosystem_threat_status[lookupKey],"ERROR"),""), "")</f>
        <v/>
      </c>
      <c r="BK23" s="3" t="str">
        <f>IF($A23="ADD",IF(NOT(ISBLANK(BJ23)),_xlfn.XLOOKUP(BJ23,ud_adjoining_land_type[lookupValue],ud_adjoining_land_type[lookupKey],"ERROR"),""), "")</f>
        <v/>
      </c>
      <c r="BM23" s="3" t="str">
        <f>IF($A23="ADD",IF(NOT(ISBLANK(BL23)),_xlfn.XLOOKUP(BL23,ud_adjoining_bio_site[lookupValue],ud_adjoining_bio_site[lookupKey],"ERROR"),""), "")</f>
        <v/>
      </c>
      <c r="BP23" s="3" t="str">
        <f>IF($A23="ADD",IF(NOT(ISBLANK(BO23)),_xlfn.XLOOKUP(BO23,ud_adjoining_land_bv_grade[lookupValue],ud_adjoining_land_bv_grade[lookupKey],"ERROR"),""), "")</f>
        <v/>
      </c>
      <c r="BS23" s="3" t="str">
        <f>IF($A23="ADD",IF(NOT(ISBLANK(BR23)),_xlfn.XLOOKUP(BR23,ud_native_vegetation_width[lookupValue],ud_native_vegetation_width[lookupKey],"ERROR"),""), "")</f>
        <v/>
      </c>
      <c r="BU23" s="3" t="str">
        <f>IF($A23="ADD",IF(NOT(ISBLANK(BT23)),_xlfn.XLOOKUP(BT23,ud_native_vegetation_width[lookupValue],ud_native_vegetation_width[lookupKey],"ERROR"),""), "")</f>
        <v/>
      </c>
      <c r="BW23" s="3" t="str">
        <f>IF($A23="ADD",IF(NOT(ISBLANK(BV23)),_xlfn.XLOOKUP(BV23,ud_native_vegetation[lookupValue],ud_native_vegetation[lookupKey],"ERROR"),""), "")</f>
        <v/>
      </c>
      <c r="BY23" s="3" t="str">
        <f>IF($A23="ADD",IF(NOT(ISBLANK(BX23)),_xlfn.XLOOKUP(BX23,ud_cleared_landscape[lookupValue],ud_cleared_landscape[lookupKey],"ERROR"),""), "")</f>
        <v/>
      </c>
      <c r="CA23" s="3" t="str">
        <f>IF($A23="ADD",IF(NOT(ISBLANK(BZ23)),_xlfn.XLOOKUP(BZ23,ud_area_function[lookupValue],ud_area_function[lookupKey],"ERROR"),""), "")</f>
        <v/>
      </c>
      <c r="CC23" s="3" t="str">
        <f>IF($A23="ADD",IF(NOT(ISBLANK(CB23)),_xlfn.XLOOKUP(CB23,ud_area_function[lookupValue],ud_area_function[lookupKey],"ERROR"),""), "")</f>
        <v/>
      </c>
      <c r="CE23" s="3" t="str">
        <f>IF($A23="ADD",IF(NOT(ISBLANK(CD23)),_xlfn.XLOOKUP(CD23,ud_management_objective[lookupValue],ud_management_objective[lookupKey],"ERROR"),""), "")</f>
        <v/>
      </c>
      <c r="CF23" s="8"/>
      <c r="CG23" s="4" t="str">
        <f t="shared" ca="1" si="3"/>
        <v/>
      </c>
      <c r="CI23" s="3" t="str">
        <f>IF($A23="ADD",IF(NOT(ISBLANK(CH23)),_xlfn.XLOOKUP(CH23,ud_managed_by[lookupValue],ud_managed_by[lookupKey],"ERROR"),""), "")</f>
        <v/>
      </c>
      <c r="CJ23" s="9"/>
      <c r="CK23" s="2" t="str">
        <f t="shared" si="4"/>
        <v/>
      </c>
      <c r="CM23" s="3" t="str">
        <f t="shared" si="5"/>
        <v/>
      </c>
      <c r="CN23" s="3" t="str">
        <f>IF($A23="","",IF((AND($A23="ADD",OR(CM23="",CM23="Excellent"))),"1",(_xlfn.XLOOKUP(CM23,condition[lookupValue],condition[lookupKey],""))))</f>
        <v/>
      </c>
      <c r="CO23" s="8" t="str">
        <f t="shared" si="6"/>
        <v/>
      </c>
      <c r="CP23" s="7"/>
    </row>
    <row r="24" spans="2:9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U24" s="7"/>
      <c r="W24" s="3" t="str">
        <f>IF($A24="ADD",IF(NOT(ISBLANK(V24)),_xlfn.XLOOKUP(V24,ud_management_type[lookupValue],ud_management_type[lookupKey],"ERROR"),""), "")</f>
        <v/>
      </c>
      <c r="X24" s="7"/>
      <c r="Z24" s="3" t="str">
        <f>IF($A24="ADD",IF(NOT(ISBLANK(Y24)),_xlfn.XLOOKUP(Y24,ud_condition[lookupValue],ud_condition[lookupKey],"ERROR"),""), "")</f>
        <v/>
      </c>
      <c r="AB24" s="3" t="str">
        <f>IF($A24="ADD",IF(NOT(ISBLANK(AA24)),_xlfn.XLOOKUP(AA24,ud_condtion_target[lookupValue],ud_condtion_target[lookupKey],"ERROR"),""), "")</f>
        <v/>
      </c>
      <c r="AD24" s="3" t="str">
        <f>IF($A24="ADD",IF(NOT(ISBLANK(AC24)),_xlfn.XLOOKUP(AC24,ud_condition[lookupValue],ud_condition[lookupKey],"ERROR"),""), "")</f>
        <v/>
      </c>
      <c r="AF24" s="3" t="str">
        <f>IF($A24="ADD",IF(NOT(ISBLANK(AE24)),_xlfn.XLOOKUP(AE24,ud_monitoring_participant[lookupValue],ud_monitoring_participant[lookupKey],"ERROR"),""), "")</f>
        <v/>
      </c>
      <c r="AJ24" s="3" t="str">
        <f>IF($A24="ADD",IF(NOT(ISBLANK(AI24)),_xlfn.XLOOKUP(AI24,ud_biodiversity_risk_note[lookupValue],ud_biodiversity_risk_note[lookupKey],"ERROR"),""), "")</f>
        <v/>
      </c>
      <c r="AM24" s="3" t="str">
        <f>IF($A24="ADD",IF(NOT(ISBLANK(AL24)),_xlfn.XLOOKUP(AL24,ud_pest_animal_management[lookupValue],ud_pest_animal_management[lookupKey],"ERROR"),""), "")</f>
        <v/>
      </c>
      <c r="AO24" s="3" t="str">
        <f>IF($A24="ADD",IF(NOT(ISBLANK(AN24)),_xlfn.XLOOKUP(AN24,ud_identified_bio_site[lookupValue],ud_identified_bio_site[lookupKey],"ERROR"),""), "")</f>
        <v/>
      </c>
      <c r="AP24" s="7"/>
      <c r="AR24" s="3" t="str">
        <f>IF($A24="ADD",IF(NOT(ISBLANK(AQ24)),_xlfn.XLOOKUP(AQ24,ud_ibs_identifying_source[lookupValue],ud_ibs_identifying_source[lookupKey],"ERROR"),""), "")</f>
        <v/>
      </c>
      <c r="AT24" s="3" t="str">
        <f>IF($A24="ADD",IF(NOT(ISBLANK(AS24)),_xlfn.XLOOKUP(AS24,ud_ibs_evaluation_framework[lookupValue],ud_ibs_evaluation_framework[lookupKey],"ERROR"),""), "")</f>
        <v/>
      </c>
      <c r="AU24" s="7"/>
      <c r="AW24" s="3" t="str">
        <f>IF($A24="ADD",IF(NOT(ISBLANK(AV24)),_xlfn.XLOOKUP(AV24,ud_vegetation[lookupValue],ud_vegetation[lookupKey],"ERROR"),""), "")</f>
        <v/>
      </c>
      <c r="AY24" s="3" t="str">
        <f>IF($A24="ADD",IF(NOT(ISBLANK(AX24)),_xlfn.XLOOKUP(AX24,ud_natural_or_planted[lookupValue],ud_natural_or_planted[lookupKey],"ERROR"),""), "")</f>
        <v/>
      </c>
      <c r="BA24" s="3" t="str">
        <f>IF($A24="ADD",IF(NOT(ISBLANK(AZ24)),_xlfn.XLOOKUP(AZ24,ud_rbv_value[lookupValue],ud_rbv_value[lookupKey],"ERROR"),""), "")</f>
        <v/>
      </c>
      <c r="BC24" s="3" t="str">
        <f>IF($A24="ADD",IF(NOT(ISBLANK(BB24)),_xlfn.XLOOKUP(BB24,ud_rbv_reason[lookupValue],ud_rbv_reason[lookupKey],"ERROR"),""), "")</f>
        <v/>
      </c>
      <c r="BE24" s="3" t="str">
        <f>IF($A24="ADD",IF(NOT(ISBLANK(BD24)),_xlfn.XLOOKUP(BD24,ud_species_threat_status_[lookupValue],ud_species_threat_status_[lookupKey],"ERROR"),""), "")</f>
        <v/>
      </c>
      <c r="BG24" s="3" t="str">
        <f>IF($A24="ADD",IF(NOT(ISBLANK(BF24)),_xlfn.XLOOKUP(BF24,ud_species_threat_status_[lookupValue],ud_species_threat_status_[lookupKey],"ERROR"),""), "")</f>
        <v/>
      </c>
      <c r="BI24" s="3" t="str">
        <f>IF($A24="ADD",IF(NOT(ISBLANK(BH24)),_xlfn.XLOOKUP(BH24,ud_ecosystem_threat_status[lookupValue],ud_ecosystem_threat_status[lookupKey],"ERROR"),""), "")</f>
        <v/>
      </c>
      <c r="BK24" s="3" t="str">
        <f>IF($A24="ADD",IF(NOT(ISBLANK(BJ24)),_xlfn.XLOOKUP(BJ24,ud_adjoining_land_type[lookupValue],ud_adjoining_land_type[lookupKey],"ERROR"),""), "")</f>
        <v/>
      </c>
      <c r="BM24" s="3" t="str">
        <f>IF($A24="ADD",IF(NOT(ISBLANK(BL24)),_xlfn.XLOOKUP(BL24,ud_adjoining_bio_site[lookupValue],ud_adjoining_bio_site[lookupKey],"ERROR"),""), "")</f>
        <v/>
      </c>
      <c r="BP24" s="3" t="str">
        <f>IF($A24="ADD",IF(NOT(ISBLANK(BO24)),_xlfn.XLOOKUP(BO24,ud_adjoining_land_bv_grade[lookupValue],ud_adjoining_land_bv_grade[lookupKey],"ERROR"),""), "")</f>
        <v/>
      </c>
      <c r="BS24" s="3" t="str">
        <f>IF($A24="ADD",IF(NOT(ISBLANK(BR24)),_xlfn.XLOOKUP(BR24,ud_native_vegetation_width[lookupValue],ud_native_vegetation_width[lookupKey],"ERROR"),""), "")</f>
        <v/>
      </c>
      <c r="BU24" s="3" t="str">
        <f>IF($A24="ADD",IF(NOT(ISBLANK(BT24)),_xlfn.XLOOKUP(BT24,ud_native_vegetation_width[lookupValue],ud_native_vegetation_width[lookupKey],"ERROR"),""), "")</f>
        <v/>
      </c>
      <c r="BW24" s="3" t="str">
        <f>IF($A24="ADD",IF(NOT(ISBLANK(BV24)),_xlfn.XLOOKUP(BV24,ud_native_vegetation[lookupValue],ud_native_vegetation[lookupKey],"ERROR"),""), "")</f>
        <v/>
      </c>
      <c r="BY24" s="3" t="str">
        <f>IF($A24="ADD",IF(NOT(ISBLANK(BX24)),_xlfn.XLOOKUP(BX24,ud_cleared_landscape[lookupValue],ud_cleared_landscape[lookupKey],"ERROR"),""), "")</f>
        <v/>
      </c>
      <c r="CA24" s="3" t="str">
        <f>IF($A24="ADD",IF(NOT(ISBLANK(BZ24)),_xlfn.XLOOKUP(BZ24,ud_area_function[lookupValue],ud_area_function[lookupKey],"ERROR"),""), "")</f>
        <v/>
      </c>
      <c r="CC24" s="3" t="str">
        <f>IF($A24="ADD",IF(NOT(ISBLANK(CB24)),_xlfn.XLOOKUP(CB24,ud_area_function[lookupValue],ud_area_function[lookupKey],"ERROR"),""), "")</f>
        <v/>
      </c>
      <c r="CE24" s="3" t="str">
        <f>IF($A24="ADD",IF(NOT(ISBLANK(CD24)),_xlfn.XLOOKUP(CD24,ud_management_objective[lookupValue],ud_management_objective[lookupKey],"ERROR"),""), "")</f>
        <v/>
      </c>
      <c r="CF24" s="8"/>
      <c r="CG24" s="4" t="str">
        <f t="shared" ca="1" si="3"/>
        <v/>
      </c>
      <c r="CI24" s="3" t="str">
        <f>IF($A24="ADD",IF(NOT(ISBLANK(CH24)),_xlfn.XLOOKUP(CH24,ud_managed_by[lookupValue],ud_managed_by[lookupKey],"ERROR"),""), "")</f>
        <v/>
      </c>
      <c r="CJ24" s="9"/>
      <c r="CK24" s="2" t="str">
        <f t="shared" si="4"/>
        <v/>
      </c>
      <c r="CM24" s="3" t="str">
        <f t="shared" si="5"/>
        <v/>
      </c>
      <c r="CN24" s="3" t="str">
        <f>IF($A24="","",IF((AND($A24="ADD",OR(CM24="",CM24="Excellent"))),"1",(_xlfn.XLOOKUP(CM24,condition[lookupValue],condition[lookupKey],""))))</f>
        <v/>
      </c>
      <c r="CO24" s="8" t="str">
        <f t="shared" si="6"/>
        <v/>
      </c>
      <c r="CP24" s="7"/>
    </row>
    <row r="25" spans="2:9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U25" s="7"/>
      <c r="W25" s="3" t="str">
        <f>IF($A25="ADD",IF(NOT(ISBLANK(V25)),_xlfn.XLOOKUP(V25,ud_management_type[lookupValue],ud_management_type[lookupKey],"ERROR"),""), "")</f>
        <v/>
      </c>
      <c r="X25" s="7"/>
      <c r="Z25" s="3" t="str">
        <f>IF($A25="ADD",IF(NOT(ISBLANK(Y25)),_xlfn.XLOOKUP(Y25,ud_condition[lookupValue],ud_condition[lookupKey],"ERROR"),""), "")</f>
        <v/>
      </c>
      <c r="AB25" s="3" t="str">
        <f>IF($A25="ADD",IF(NOT(ISBLANK(AA25)),_xlfn.XLOOKUP(AA25,ud_condtion_target[lookupValue],ud_condtion_target[lookupKey],"ERROR"),""), "")</f>
        <v/>
      </c>
      <c r="AD25" s="3" t="str">
        <f>IF($A25="ADD",IF(NOT(ISBLANK(AC25)),_xlfn.XLOOKUP(AC25,ud_condition[lookupValue],ud_condition[lookupKey],"ERROR"),""), "")</f>
        <v/>
      </c>
      <c r="AF25" s="3" t="str">
        <f>IF($A25="ADD",IF(NOT(ISBLANK(AE25)),_xlfn.XLOOKUP(AE25,ud_monitoring_participant[lookupValue],ud_monitoring_participant[lookupKey],"ERROR"),""), "")</f>
        <v/>
      </c>
      <c r="AJ25" s="3" t="str">
        <f>IF($A25="ADD",IF(NOT(ISBLANK(AI25)),_xlfn.XLOOKUP(AI25,ud_biodiversity_risk_note[lookupValue],ud_biodiversity_risk_note[lookupKey],"ERROR"),""), "")</f>
        <v/>
      </c>
      <c r="AM25" s="3" t="str">
        <f>IF($A25="ADD",IF(NOT(ISBLANK(AL25)),_xlfn.XLOOKUP(AL25,ud_pest_animal_management[lookupValue],ud_pest_animal_management[lookupKey],"ERROR"),""), "")</f>
        <v/>
      </c>
      <c r="AO25" s="3" t="str">
        <f>IF($A25="ADD",IF(NOT(ISBLANK(AN25)),_xlfn.XLOOKUP(AN25,ud_identified_bio_site[lookupValue],ud_identified_bio_site[lookupKey],"ERROR"),""), "")</f>
        <v/>
      </c>
      <c r="AP25" s="7"/>
      <c r="AR25" s="3" t="str">
        <f>IF($A25="ADD",IF(NOT(ISBLANK(AQ25)),_xlfn.XLOOKUP(AQ25,ud_ibs_identifying_source[lookupValue],ud_ibs_identifying_source[lookupKey],"ERROR"),""), "")</f>
        <v/>
      </c>
      <c r="AT25" s="3" t="str">
        <f>IF($A25="ADD",IF(NOT(ISBLANK(AS25)),_xlfn.XLOOKUP(AS25,ud_ibs_evaluation_framework[lookupValue],ud_ibs_evaluation_framework[lookupKey],"ERROR"),""), "")</f>
        <v/>
      </c>
      <c r="AU25" s="7"/>
      <c r="AW25" s="3" t="str">
        <f>IF($A25="ADD",IF(NOT(ISBLANK(AV25)),_xlfn.XLOOKUP(AV25,ud_vegetation[lookupValue],ud_vegetation[lookupKey],"ERROR"),""), "")</f>
        <v/>
      </c>
      <c r="AY25" s="3" t="str">
        <f>IF($A25="ADD",IF(NOT(ISBLANK(AX25)),_xlfn.XLOOKUP(AX25,ud_natural_or_planted[lookupValue],ud_natural_or_planted[lookupKey],"ERROR"),""), "")</f>
        <v/>
      </c>
      <c r="BA25" s="3" t="str">
        <f>IF($A25="ADD",IF(NOT(ISBLANK(AZ25)),_xlfn.XLOOKUP(AZ25,ud_rbv_value[lookupValue],ud_rbv_value[lookupKey],"ERROR"),""), "")</f>
        <v/>
      </c>
      <c r="BC25" s="3" t="str">
        <f>IF($A25="ADD",IF(NOT(ISBLANK(BB25)),_xlfn.XLOOKUP(BB25,ud_rbv_reason[lookupValue],ud_rbv_reason[lookupKey],"ERROR"),""), "")</f>
        <v/>
      </c>
      <c r="BE25" s="3" t="str">
        <f>IF($A25="ADD",IF(NOT(ISBLANK(BD25)),_xlfn.XLOOKUP(BD25,ud_species_threat_status_[lookupValue],ud_species_threat_status_[lookupKey],"ERROR"),""), "")</f>
        <v/>
      </c>
      <c r="BG25" s="3" t="str">
        <f>IF($A25="ADD",IF(NOT(ISBLANK(BF25)),_xlfn.XLOOKUP(BF25,ud_species_threat_status_[lookupValue],ud_species_threat_status_[lookupKey],"ERROR"),""), "")</f>
        <v/>
      </c>
      <c r="BI25" s="3" t="str">
        <f>IF($A25="ADD",IF(NOT(ISBLANK(BH25)),_xlfn.XLOOKUP(BH25,ud_ecosystem_threat_status[lookupValue],ud_ecosystem_threat_status[lookupKey],"ERROR"),""), "")</f>
        <v/>
      </c>
      <c r="BK25" s="3" t="str">
        <f>IF($A25="ADD",IF(NOT(ISBLANK(BJ25)),_xlfn.XLOOKUP(BJ25,ud_adjoining_land_type[lookupValue],ud_adjoining_land_type[lookupKey],"ERROR"),""), "")</f>
        <v/>
      </c>
      <c r="BM25" s="3" t="str">
        <f>IF($A25="ADD",IF(NOT(ISBLANK(BL25)),_xlfn.XLOOKUP(BL25,ud_adjoining_bio_site[lookupValue],ud_adjoining_bio_site[lookupKey],"ERROR"),""), "")</f>
        <v/>
      </c>
      <c r="BP25" s="3" t="str">
        <f>IF($A25="ADD",IF(NOT(ISBLANK(BO25)),_xlfn.XLOOKUP(BO25,ud_adjoining_land_bv_grade[lookupValue],ud_adjoining_land_bv_grade[lookupKey],"ERROR"),""), "")</f>
        <v/>
      </c>
      <c r="BS25" s="3" t="str">
        <f>IF($A25="ADD",IF(NOT(ISBLANK(BR25)),_xlfn.XLOOKUP(BR25,ud_native_vegetation_width[lookupValue],ud_native_vegetation_width[lookupKey],"ERROR"),""), "")</f>
        <v/>
      </c>
      <c r="BU25" s="3" t="str">
        <f>IF($A25="ADD",IF(NOT(ISBLANK(BT25)),_xlfn.XLOOKUP(BT25,ud_native_vegetation_width[lookupValue],ud_native_vegetation_width[lookupKey],"ERROR"),""), "")</f>
        <v/>
      </c>
      <c r="BW25" s="3" t="str">
        <f>IF($A25="ADD",IF(NOT(ISBLANK(BV25)),_xlfn.XLOOKUP(BV25,ud_native_vegetation[lookupValue],ud_native_vegetation[lookupKey],"ERROR"),""), "")</f>
        <v/>
      </c>
      <c r="BY25" s="3" t="str">
        <f>IF($A25="ADD",IF(NOT(ISBLANK(BX25)),_xlfn.XLOOKUP(BX25,ud_cleared_landscape[lookupValue],ud_cleared_landscape[lookupKey],"ERROR"),""), "")</f>
        <v/>
      </c>
      <c r="CA25" s="3" t="str">
        <f>IF($A25="ADD",IF(NOT(ISBLANK(BZ25)),_xlfn.XLOOKUP(BZ25,ud_area_function[lookupValue],ud_area_function[lookupKey],"ERROR"),""), "")</f>
        <v/>
      </c>
      <c r="CC25" s="3" t="str">
        <f>IF($A25="ADD",IF(NOT(ISBLANK(CB25)),_xlfn.XLOOKUP(CB25,ud_area_function[lookupValue],ud_area_function[lookupKey],"ERROR"),""), "")</f>
        <v/>
      </c>
      <c r="CE25" s="3" t="str">
        <f>IF($A25="ADD",IF(NOT(ISBLANK(CD25)),_xlfn.XLOOKUP(CD25,ud_management_objective[lookupValue],ud_management_objective[lookupKey],"ERROR"),""), "")</f>
        <v/>
      </c>
      <c r="CF25" s="8"/>
      <c r="CG25" s="4" t="str">
        <f t="shared" ca="1" si="3"/>
        <v/>
      </c>
      <c r="CI25" s="3" t="str">
        <f>IF($A25="ADD",IF(NOT(ISBLANK(CH25)),_xlfn.XLOOKUP(CH25,ud_managed_by[lookupValue],ud_managed_by[lookupKey],"ERROR"),""), "")</f>
        <v/>
      </c>
      <c r="CJ25" s="9"/>
      <c r="CK25" s="2" t="str">
        <f t="shared" si="4"/>
        <v/>
      </c>
      <c r="CM25" s="3" t="str">
        <f t="shared" si="5"/>
        <v/>
      </c>
      <c r="CN25" s="3" t="str">
        <f>IF($A25="","",IF((AND($A25="ADD",OR(CM25="",CM25="Excellent"))),"1",(_xlfn.XLOOKUP(CM25,condition[lookupValue],condition[lookupKey],""))))</f>
        <v/>
      </c>
      <c r="CO25" s="8" t="str">
        <f t="shared" si="6"/>
        <v/>
      </c>
      <c r="CP25" s="7"/>
    </row>
    <row r="26" spans="2:9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U26" s="7"/>
      <c r="W26" s="3" t="str">
        <f>IF($A26="ADD",IF(NOT(ISBLANK(V26)),_xlfn.XLOOKUP(V26,ud_management_type[lookupValue],ud_management_type[lookupKey],"ERROR"),""), "")</f>
        <v/>
      </c>
      <c r="X26" s="7"/>
      <c r="Z26" s="3" t="str">
        <f>IF($A26="ADD",IF(NOT(ISBLANK(Y26)),_xlfn.XLOOKUP(Y26,ud_condition[lookupValue],ud_condition[lookupKey],"ERROR"),""), "")</f>
        <v/>
      </c>
      <c r="AB26" s="3" t="str">
        <f>IF($A26="ADD",IF(NOT(ISBLANK(AA26)),_xlfn.XLOOKUP(AA26,ud_condtion_target[lookupValue],ud_condtion_target[lookupKey],"ERROR"),""), "")</f>
        <v/>
      </c>
      <c r="AD26" s="3" t="str">
        <f>IF($A26="ADD",IF(NOT(ISBLANK(AC26)),_xlfn.XLOOKUP(AC26,ud_condition[lookupValue],ud_condition[lookupKey],"ERROR"),""), "")</f>
        <v/>
      </c>
      <c r="AF26" s="3" t="str">
        <f>IF($A26="ADD",IF(NOT(ISBLANK(AE26)),_xlfn.XLOOKUP(AE26,ud_monitoring_participant[lookupValue],ud_monitoring_participant[lookupKey],"ERROR"),""), "")</f>
        <v/>
      </c>
      <c r="AJ26" s="3" t="str">
        <f>IF($A26="ADD",IF(NOT(ISBLANK(AI26)),_xlfn.XLOOKUP(AI26,ud_biodiversity_risk_note[lookupValue],ud_biodiversity_risk_note[lookupKey],"ERROR"),""), "")</f>
        <v/>
      </c>
      <c r="AM26" s="3" t="str">
        <f>IF($A26="ADD",IF(NOT(ISBLANK(AL26)),_xlfn.XLOOKUP(AL26,ud_pest_animal_management[lookupValue],ud_pest_animal_management[lookupKey],"ERROR"),""), "")</f>
        <v/>
      </c>
      <c r="AO26" s="3" t="str">
        <f>IF($A26="ADD",IF(NOT(ISBLANK(AN26)),_xlfn.XLOOKUP(AN26,ud_identified_bio_site[lookupValue],ud_identified_bio_site[lookupKey],"ERROR"),""), "")</f>
        <v/>
      </c>
      <c r="AP26" s="7"/>
      <c r="AR26" s="3" t="str">
        <f>IF($A26="ADD",IF(NOT(ISBLANK(AQ26)),_xlfn.XLOOKUP(AQ26,ud_ibs_identifying_source[lookupValue],ud_ibs_identifying_source[lookupKey],"ERROR"),""), "")</f>
        <v/>
      </c>
      <c r="AT26" s="3" t="str">
        <f>IF($A26="ADD",IF(NOT(ISBLANK(AS26)),_xlfn.XLOOKUP(AS26,ud_ibs_evaluation_framework[lookupValue],ud_ibs_evaluation_framework[lookupKey],"ERROR"),""), "")</f>
        <v/>
      </c>
      <c r="AU26" s="7"/>
      <c r="AW26" s="3" t="str">
        <f>IF($A26="ADD",IF(NOT(ISBLANK(AV26)),_xlfn.XLOOKUP(AV26,ud_vegetation[lookupValue],ud_vegetation[lookupKey],"ERROR"),""), "")</f>
        <v/>
      </c>
      <c r="AY26" s="3" t="str">
        <f>IF($A26="ADD",IF(NOT(ISBLANK(AX26)),_xlfn.XLOOKUP(AX26,ud_natural_or_planted[lookupValue],ud_natural_or_planted[lookupKey],"ERROR"),""), "")</f>
        <v/>
      </c>
      <c r="BA26" s="3" t="str">
        <f>IF($A26="ADD",IF(NOT(ISBLANK(AZ26)),_xlfn.XLOOKUP(AZ26,ud_rbv_value[lookupValue],ud_rbv_value[lookupKey],"ERROR"),""), "")</f>
        <v/>
      </c>
      <c r="BC26" s="3" t="str">
        <f>IF($A26="ADD",IF(NOT(ISBLANK(BB26)),_xlfn.XLOOKUP(BB26,ud_rbv_reason[lookupValue],ud_rbv_reason[lookupKey],"ERROR"),""), "")</f>
        <v/>
      </c>
      <c r="BE26" s="3" t="str">
        <f>IF($A26="ADD",IF(NOT(ISBLANK(BD26)),_xlfn.XLOOKUP(BD26,ud_species_threat_status_[lookupValue],ud_species_threat_status_[lookupKey],"ERROR"),""), "")</f>
        <v/>
      </c>
      <c r="BG26" s="3" t="str">
        <f>IF($A26="ADD",IF(NOT(ISBLANK(BF26)),_xlfn.XLOOKUP(BF26,ud_species_threat_status_[lookupValue],ud_species_threat_status_[lookupKey],"ERROR"),""), "")</f>
        <v/>
      </c>
      <c r="BI26" s="3" t="str">
        <f>IF($A26="ADD",IF(NOT(ISBLANK(BH26)),_xlfn.XLOOKUP(BH26,ud_ecosystem_threat_status[lookupValue],ud_ecosystem_threat_status[lookupKey],"ERROR"),""), "")</f>
        <v/>
      </c>
      <c r="BK26" s="3" t="str">
        <f>IF($A26="ADD",IF(NOT(ISBLANK(BJ26)),_xlfn.XLOOKUP(BJ26,ud_adjoining_land_type[lookupValue],ud_adjoining_land_type[lookupKey],"ERROR"),""), "")</f>
        <v/>
      </c>
      <c r="BM26" s="3" t="str">
        <f>IF($A26="ADD",IF(NOT(ISBLANK(BL26)),_xlfn.XLOOKUP(BL26,ud_adjoining_bio_site[lookupValue],ud_adjoining_bio_site[lookupKey],"ERROR"),""), "")</f>
        <v/>
      </c>
      <c r="BP26" s="3" t="str">
        <f>IF($A26="ADD",IF(NOT(ISBLANK(BO26)),_xlfn.XLOOKUP(BO26,ud_adjoining_land_bv_grade[lookupValue],ud_adjoining_land_bv_grade[lookupKey],"ERROR"),""), "")</f>
        <v/>
      </c>
      <c r="BS26" s="3" t="str">
        <f>IF($A26="ADD",IF(NOT(ISBLANK(BR26)),_xlfn.XLOOKUP(BR26,ud_native_vegetation_width[lookupValue],ud_native_vegetation_width[lookupKey],"ERROR"),""), "")</f>
        <v/>
      </c>
      <c r="BU26" s="3" t="str">
        <f>IF($A26="ADD",IF(NOT(ISBLANK(BT26)),_xlfn.XLOOKUP(BT26,ud_native_vegetation_width[lookupValue],ud_native_vegetation_width[lookupKey],"ERROR"),""), "")</f>
        <v/>
      </c>
      <c r="BW26" s="3" t="str">
        <f>IF($A26="ADD",IF(NOT(ISBLANK(BV26)),_xlfn.XLOOKUP(BV26,ud_native_vegetation[lookupValue],ud_native_vegetation[lookupKey],"ERROR"),""), "")</f>
        <v/>
      </c>
      <c r="BY26" s="3" t="str">
        <f>IF($A26="ADD",IF(NOT(ISBLANK(BX26)),_xlfn.XLOOKUP(BX26,ud_cleared_landscape[lookupValue],ud_cleared_landscape[lookupKey],"ERROR"),""), "")</f>
        <v/>
      </c>
      <c r="CA26" s="3" t="str">
        <f>IF($A26="ADD",IF(NOT(ISBLANK(BZ26)),_xlfn.XLOOKUP(BZ26,ud_area_function[lookupValue],ud_area_function[lookupKey],"ERROR"),""), "")</f>
        <v/>
      </c>
      <c r="CC26" s="3" t="str">
        <f>IF($A26="ADD",IF(NOT(ISBLANK(CB26)),_xlfn.XLOOKUP(CB26,ud_area_function[lookupValue],ud_area_function[lookupKey],"ERROR"),""), "")</f>
        <v/>
      </c>
      <c r="CE26" s="3" t="str">
        <f>IF($A26="ADD",IF(NOT(ISBLANK(CD26)),_xlfn.XLOOKUP(CD26,ud_management_objective[lookupValue],ud_management_objective[lookupKey],"ERROR"),""), "")</f>
        <v/>
      </c>
      <c r="CF26" s="8"/>
      <c r="CG26" s="4" t="str">
        <f t="shared" ca="1" si="3"/>
        <v/>
      </c>
      <c r="CI26" s="3" t="str">
        <f>IF($A26="ADD",IF(NOT(ISBLANK(CH26)),_xlfn.XLOOKUP(CH26,ud_managed_by[lookupValue],ud_managed_by[lookupKey],"ERROR"),""), "")</f>
        <v/>
      </c>
      <c r="CJ26" s="9"/>
      <c r="CK26" s="2" t="str">
        <f t="shared" si="4"/>
        <v/>
      </c>
      <c r="CM26" s="3" t="str">
        <f t="shared" si="5"/>
        <v/>
      </c>
      <c r="CN26" s="3" t="str">
        <f>IF($A26="","",IF((AND($A26="ADD",OR(CM26="",CM26="Excellent"))),"1",(_xlfn.XLOOKUP(CM26,condition[lookupValue],condition[lookupKey],""))))</f>
        <v/>
      </c>
      <c r="CO26" s="8" t="str">
        <f t="shared" si="6"/>
        <v/>
      </c>
      <c r="CP26" s="7"/>
    </row>
    <row r="27" spans="2:9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U27" s="7"/>
      <c r="W27" s="3" t="str">
        <f>IF($A27="ADD",IF(NOT(ISBLANK(V27)),_xlfn.XLOOKUP(V27,ud_management_type[lookupValue],ud_management_type[lookupKey],"ERROR"),""), "")</f>
        <v/>
      </c>
      <c r="X27" s="7"/>
      <c r="Z27" s="3" t="str">
        <f>IF($A27="ADD",IF(NOT(ISBLANK(Y27)),_xlfn.XLOOKUP(Y27,ud_condition[lookupValue],ud_condition[lookupKey],"ERROR"),""), "")</f>
        <v/>
      </c>
      <c r="AB27" s="3" t="str">
        <f>IF($A27="ADD",IF(NOT(ISBLANK(AA27)),_xlfn.XLOOKUP(AA27,ud_condtion_target[lookupValue],ud_condtion_target[lookupKey],"ERROR"),""), "")</f>
        <v/>
      </c>
      <c r="AD27" s="3" t="str">
        <f>IF($A27="ADD",IF(NOT(ISBLANK(AC27)),_xlfn.XLOOKUP(AC27,ud_condition[lookupValue],ud_condition[lookupKey],"ERROR"),""), "")</f>
        <v/>
      </c>
      <c r="AF27" s="3" t="str">
        <f>IF($A27="ADD",IF(NOT(ISBLANK(AE27)),_xlfn.XLOOKUP(AE27,ud_monitoring_participant[lookupValue],ud_monitoring_participant[lookupKey],"ERROR"),""), "")</f>
        <v/>
      </c>
      <c r="AJ27" s="3" t="str">
        <f>IF($A27="ADD",IF(NOT(ISBLANK(AI27)),_xlfn.XLOOKUP(AI27,ud_biodiversity_risk_note[lookupValue],ud_biodiversity_risk_note[lookupKey],"ERROR"),""), "")</f>
        <v/>
      </c>
      <c r="AM27" s="3" t="str">
        <f>IF($A27="ADD",IF(NOT(ISBLANK(AL27)),_xlfn.XLOOKUP(AL27,ud_pest_animal_management[lookupValue],ud_pest_animal_management[lookupKey],"ERROR"),""), "")</f>
        <v/>
      </c>
      <c r="AO27" s="3" t="str">
        <f>IF($A27="ADD",IF(NOT(ISBLANK(AN27)),_xlfn.XLOOKUP(AN27,ud_identified_bio_site[lookupValue],ud_identified_bio_site[lookupKey],"ERROR"),""), "")</f>
        <v/>
      </c>
      <c r="AP27" s="7"/>
      <c r="AR27" s="3" t="str">
        <f>IF($A27="ADD",IF(NOT(ISBLANK(AQ27)),_xlfn.XLOOKUP(AQ27,ud_ibs_identifying_source[lookupValue],ud_ibs_identifying_source[lookupKey],"ERROR"),""), "")</f>
        <v/>
      </c>
      <c r="AT27" s="3" t="str">
        <f>IF($A27="ADD",IF(NOT(ISBLANK(AS27)),_xlfn.XLOOKUP(AS27,ud_ibs_evaluation_framework[lookupValue],ud_ibs_evaluation_framework[lookupKey],"ERROR"),""), "")</f>
        <v/>
      </c>
      <c r="AU27" s="7"/>
      <c r="AW27" s="3" t="str">
        <f>IF($A27="ADD",IF(NOT(ISBLANK(AV27)),_xlfn.XLOOKUP(AV27,ud_vegetation[lookupValue],ud_vegetation[lookupKey],"ERROR"),""), "")</f>
        <v/>
      </c>
      <c r="AY27" s="3" t="str">
        <f>IF($A27="ADD",IF(NOT(ISBLANK(AX27)),_xlfn.XLOOKUP(AX27,ud_natural_or_planted[lookupValue],ud_natural_or_planted[lookupKey],"ERROR"),""), "")</f>
        <v/>
      </c>
      <c r="BA27" s="3" t="str">
        <f>IF($A27="ADD",IF(NOT(ISBLANK(AZ27)),_xlfn.XLOOKUP(AZ27,ud_rbv_value[lookupValue],ud_rbv_value[lookupKey],"ERROR"),""), "")</f>
        <v/>
      </c>
      <c r="BC27" s="3" t="str">
        <f>IF($A27="ADD",IF(NOT(ISBLANK(BB27)),_xlfn.XLOOKUP(BB27,ud_rbv_reason[lookupValue],ud_rbv_reason[lookupKey],"ERROR"),""), "")</f>
        <v/>
      </c>
      <c r="BE27" s="3" t="str">
        <f>IF($A27="ADD",IF(NOT(ISBLANK(BD27)),_xlfn.XLOOKUP(BD27,ud_species_threat_status_[lookupValue],ud_species_threat_status_[lookupKey],"ERROR"),""), "")</f>
        <v/>
      </c>
      <c r="BG27" s="3" t="str">
        <f>IF($A27="ADD",IF(NOT(ISBLANK(BF27)),_xlfn.XLOOKUP(BF27,ud_species_threat_status_[lookupValue],ud_species_threat_status_[lookupKey],"ERROR"),""), "")</f>
        <v/>
      </c>
      <c r="BI27" s="3" t="str">
        <f>IF($A27="ADD",IF(NOT(ISBLANK(BH27)),_xlfn.XLOOKUP(BH27,ud_ecosystem_threat_status[lookupValue],ud_ecosystem_threat_status[lookupKey],"ERROR"),""), "")</f>
        <v/>
      </c>
      <c r="BK27" s="3" t="str">
        <f>IF($A27="ADD",IF(NOT(ISBLANK(BJ27)),_xlfn.XLOOKUP(BJ27,ud_adjoining_land_type[lookupValue],ud_adjoining_land_type[lookupKey],"ERROR"),""), "")</f>
        <v/>
      </c>
      <c r="BM27" s="3" t="str">
        <f>IF($A27="ADD",IF(NOT(ISBLANK(BL27)),_xlfn.XLOOKUP(BL27,ud_adjoining_bio_site[lookupValue],ud_adjoining_bio_site[lookupKey],"ERROR"),""), "")</f>
        <v/>
      </c>
      <c r="BP27" s="3" t="str">
        <f>IF($A27="ADD",IF(NOT(ISBLANK(BO27)),_xlfn.XLOOKUP(BO27,ud_adjoining_land_bv_grade[lookupValue],ud_adjoining_land_bv_grade[lookupKey],"ERROR"),""), "")</f>
        <v/>
      </c>
      <c r="BS27" s="3" t="str">
        <f>IF($A27="ADD",IF(NOT(ISBLANK(BR27)),_xlfn.XLOOKUP(BR27,ud_native_vegetation_width[lookupValue],ud_native_vegetation_width[lookupKey],"ERROR"),""), "")</f>
        <v/>
      </c>
      <c r="BU27" s="3" t="str">
        <f>IF($A27="ADD",IF(NOT(ISBLANK(BT27)),_xlfn.XLOOKUP(BT27,ud_native_vegetation_width[lookupValue],ud_native_vegetation_width[lookupKey],"ERROR"),""), "")</f>
        <v/>
      </c>
      <c r="BW27" s="3" t="str">
        <f>IF($A27="ADD",IF(NOT(ISBLANK(BV27)),_xlfn.XLOOKUP(BV27,ud_native_vegetation[lookupValue],ud_native_vegetation[lookupKey],"ERROR"),""), "")</f>
        <v/>
      </c>
      <c r="BY27" s="3" t="str">
        <f>IF($A27="ADD",IF(NOT(ISBLANK(BX27)),_xlfn.XLOOKUP(BX27,ud_cleared_landscape[lookupValue],ud_cleared_landscape[lookupKey],"ERROR"),""), "")</f>
        <v/>
      </c>
      <c r="CA27" s="3" t="str">
        <f>IF($A27="ADD",IF(NOT(ISBLANK(BZ27)),_xlfn.XLOOKUP(BZ27,ud_area_function[lookupValue],ud_area_function[lookupKey],"ERROR"),""), "")</f>
        <v/>
      </c>
      <c r="CC27" s="3" t="str">
        <f>IF($A27="ADD",IF(NOT(ISBLANK(CB27)),_xlfn.XLOOKUP(CB27,ud_area_function[lookupValue],ud_area_function[lookupKey],"ERROR"),""), "")</f>
        <v/>
      </c>
      <c r="CE27" s="3" t="str">
        <f>IF($A27="ADD",IF(NOT(ISBLANK(CD27)),_xlfn.XLOOKUP(CD27,ud_management_objective[lookupValue],ud_management_objective[lookupKey],"ERROR"),""), "")</f>
        <v/>
      </c>
      <c r="CF27" s="8"/>
      <c r="CG27" s="4" t="str">
        <f t="shared" ca="1" si="3"/>
        <v/>
      </c>
      <c r="CI27" s="3" t="str">
        <f>IF($A27="ADD",IF(NOT(ISBLANK(CH27)),_xlfn.XLOOKUP(CH27,ud_managed_by[lookupValue],ud_managed_by[lookupKey],"ERROR"),""), "")</f>
        <v/>
      </c>
      <c r="CJ27" s="9"/>
      <c r="CK27" s="2" t="str">
        <f t="shared" si="4"/>
        <v/>
      </c>
      <c r="CM27" s="3" t="str">
        <f t="shared" si="5"/>
        <v/>
      </c>
      <c r="CN27" s="3" t="str">
        <f>IF($A27="","",IF((AND($A27="ADD",OR(CM27="",CM27="Excellent"))),"1",(_xlfn.XLOOKUP(CM27,condition[lookupValue],condition[lookupKey],""))))</f>
        <v/>
      </c>
      <c r="CO27" s="8" t="str">
        <f t="shared" si="6"/>
        <v/>
      </c>
      <c r="CP27" s="7"/>
    </row>
    <row r="28" spans="2:9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U28" s="7"/>
      <c r="W28" s="3" t="str">
        <f>IF($A28="ADD",IF(NOT(ISBLANK(V28)),_xlfn.XLOOKUP(V28,ud_management_type[lookupValue],ud_management_type[lookupKey],"ERROR"),""), "")</f>
        <v/>
      </c>
      <c r="X28" s="7"/>
      <c r="Z28" s="3" t="str">
        <f>IF($A28="ADD",IF(NOT(ISBLANK(Y28)),_xlfn.XLOOKUP(Y28,ud_condition[lookupValue],ud_condition[lookupKey],"ERROR"),""), "")</f>
        <v/>
      </c>
      <c r="AB28" s="3" t="str">
        <f>IF($A28="ADD",IF(NOT(ISBLANK(AA28)),_xlfn.XLOOKUP(AA28,ud_condtion_target[lookupValue],ud_condtion_target[lookupKey],"ERROR"),""), "")</f>
        <v/>
      </c>
      <c r="AD28" s="3" t="str">
        <f>IF($A28="ADD",IF(NOT(ISBLANK(AC28)),_xlfn.XLOOKUP(AC28,ud_condition[lookupValue],ud_condition[lookupKey],"ERROR"),""), "")</f>
        <v/>
      </c>
      <c r="AF28" s="3" t="str">
        <f>IF($A28="ADD",IF(NOT(ISBLANK(AE28)),_xlfn.XLOOKUP(AE28,ud_monitoring_participant[lookupValue],ud_monitoring_participant[lookupKey],"ERROR"),""), "")</f>
        <v/>
      </c>
      <c r="AJ28" s="3" t="str">
        <f>IF($A28="ADD",IF(NOT(ISBLANK(AI28)),_xlfn.XLOOKUP(AI28,ud_biodiversity_risk_note[lookupValue],ud_biodiversity_risk_note[lookupKey],"ERROR"),""), "")</f>
        <v/>
      </c>
      <c r="AM28" s="3" t="str">
        <f>IF($A28="ADD",IF(NOT(ISBLANK(AL28)),_xlfn.XLOOKUP(AL28,ud_pest_animal_management[lookupValue],ud_pest_animal_management[lookupKey],"ERROR"),""), "")</f>
        <v/>
      </c>
      <c r="AO28" s="3" t="str">
        <f>IF($A28="ADD",IF(NOT(ISBLANK(AN28)),_xlfn.XLOOKUP(AN28,ud_identified_bio_site[lookupValue],ud_identified_bio_site[lookupKey],"ERROR"),""), "")</f>
        <v/>
      </c>
      <c r="AP28" s="7"/>
      <c r="AR28" s="3" t="str">
        <f>IF($A28="ADD",IF(NOT(ISBLANK(AQ28)),_xlfn.XLOOKUP(AQ28,ud_ibs_identifying_source[lookupValue],ud_ibs_identifying_source[lookupKey],"ERROR"),""), "")</f>
        <v/>
      </c>
      <c r="AT28" s="3" t="str">
        <f>IF($A28="ADD",IF(NOT(ISBLANK(AS28)),_xlfn.XLOOKUP(AS28,ud_ibs_evaluation_framework[lookupValue],ud_ibs_evaluation_framework[lookupKey],"ERROR"),""), "")</f>
        <v/>
      </c>
      <c r="AU28" s="7"/>
      <c r="AW28" s="3" t="str">
        <f>IF($A28="ADD",IF(NOT(ISBLANK(AV28)),_xlfn.XLOOKUP(AV28,ud_vegetation[lookupValue],ud_vegetation[lookupKey],"ERROR"),""), "")</f>
        <v/>
      </c>
      <c r="AY28" s="3" t="str">
        <f>IF($A28="ADD",IF(NOT(ISBLANK(AX28)),_xlfn.XLOOKUP(AX28,ud_natural_or_planted[lookupValue],ud_natural_or_planted[lookupKey],"ERROR"),""), "")</f>
        <v/>
      </c>
      <c r="BA28" s="3" t="str">
        <f>IF($A28="ADD",IF(NOT(ISBLANK(AZ28)),_xlfn.XLOOKUP(AZ28,ud_rbv_value[lookupValue],ud_rbv_value[lookupKey],"ERROR"),""), "")</f>
        <v/>
      </c>
      <c r="BC28" s="3" t="str">
        <f>IF($A28="ADD",IF(NOT(ISBLANK(BB28)),_xlfn.XLOOKUP(BB28,ud_rbv_reason[lookupValue],ud_rbv_reason[lookupKey],"ERROR"),""), "")</f>
        <v/>
      </c>
      <c r="BE28" s="3" t="str">
        <f>IF($A28="ADD",IF(NOT(ISBLANK(BD28)),_xlfn.XLOOKUP(BD28,ud_species_threat_status_[lookupValue],ud_species_threat_status_[lookupKey],"ERROR"),""), "")</f>
        <v/>
      </c>
      <c r="BG28" s="3" t="str">
        <f>IF($A28="ADD",IF(NOT(ISBLANK(BF28)),_xlfn.XLOOKUP(BF28,ud_species_threat_status_[lookupValue],ud_species_threat_status_[lookupKey],"ERROR"),""), "")</f>
        <v/>
      </c>
      <c r="BI28" s="3" t="str">
        <f>IF($A28="ADD",IF(NOT(ISBLANK(BH28)),_xlfn.XLOOKUP(BH28,ud_ecosystem_threat_status[lookupValue],ud_ecosystem_threat_status[lookupKey],"ERROR"),""), "")</f>
        <v/>
      </c>
      <c r="BK28" s="3" t="str">
        <f>IF($A28="ADD",IF(NOT(ISBLANK(BJ28)),_xlfn.XLOOKUP(BJ28,ud_adjoining_land_type[lookupValue],ud_adjoining_land_type[lookupKey],"ERROR"),""), "")</f>
        <v/>
      </c>
      <c r="BM28" s="3" t="str">
        <f>IF($A28="ADD",IF(NOT(ISBLANK(BL28)),_xlfn.XLOOKUP(BL28,ud_adjoining_bio_site[lookupValue],ud_adjoining_bio_site[lookupKey],"ERROR"),""), "")</f>
        <v/>
      </c>
      <c r="BP28" s="3" t="str">
        <f>IF($A28="ADD",IF(NOT(ISBLANK(BO28)),_xlfn.XLOOKUP(BO28,ud_adjoining_land_bv_grade[lookupValue],ud_adjoining_land_bv_grade[lookupKey],"ERROR"),""), "")</f>
        <v/>
      </c>
      <c r="BS28" s="3" t="str">
        <f>IF($A28="ADD",IF(NOT(ISBLANK(BR28)),_xlfn.XLOOKUP(BR28,ud_native_vegetation_width[lookupValue],ud_native_vegetation_width[lookupKey],"ERROR"),""), "")</f>
        <v/>
      </c>
      <c r="BU28" s="3" t="str">
        <f>IF($A28="ADD",IF(NOT(ISBLANK(BT28)),_xlfn.XLOOKUP(BT28,ud_native_vegetation_width[lookupValue],ud_native_vegetation_width[lookupKey],"ERROR"),""), "")</f>
        <v/>
      </c>
      <c r="BW28" s="3" t="str">
        <f>IF($A28="ADD",IF(NOT(ISBLANK(BV28)),_xlfn.XLOOKUP(BV28,ud_native_vegetation[lookupValue],ud_native_vegetation[lookupKey],"ERROR"),""), "")</f>
        <v/>
      </c>
      <c r="BY28" s="3" t="str">
        <f>IF($A28="ADD",IF(NOT(ISBLANK(BX28)),_xlfn.XLOOKUP(BX28,ud_cleared_landscape[lookupValue],ud_cleared_landscape[lookupKey],"ERROR"),""), "")</f>
        <v/>
      </c>
      <c r="CA28" s="3" t="str">
        <f>IF($A28="ADD",IF(NOT(ISBLANK(BZ28)),_xlfn.XLOOKUP(BZ28,ud_area_function[lookupValue],ud_area_function[lookupKey],"ERROR"),""), "")</f>
        <v/>
      </c>
      <c r="CC28" s="3" t="str">
        <f>IF($A28="ADD",IF(NOT(ISBLANK(CB28)),_xlfn.XLOOKUP(CB28,ud_area_function[lookupValue],ud_area_function[lookupKey],"ERROR"),""), "")</f>
        <v/>
      </c>
      <c r="CE28" s="3" t="str">
        <f>IF($A28="ADD",IF(NOT(ISBLANK(CD28)),_xlfn.XLOOKUP(CD28,ud_management_objective[lookupValue],ud_management_objective[lookupKey],"ERROR"),""), "")</f>
        <v/>
      </c>
      <c r="CF28" s="8"/>
      <c r="CG28" s="4" t="str">
        <f t="shared" ca="1" si="3"/>
        <v/>
      </c>
      <c r="CI28" s="3" t="str">
        <f>IF($A28="ADD",IF(NOT(ISBLANK(CH28)),_xlfn.XLOOKUP(CH28,ud_managed_by[lookupValue],ud_managed_by[lookupKey],"ERROR"),""), "")</f>
        <v/>
      </c>
      <c r="CJ28" s="9"/>
      <c r="CK28" s="2" t="str">
        <f t="shared" si="4"/>
        <v/>
      </c>
      <c r="CM28" s="3" t="str">
        <f t="shared" si="5"/>
        <v/>
      </c>
      <c r="CN28" s="3" t="str">
        <f>IF($A28="","",IF((AND($A28="ADD",OR(CM28="",CM28="Excellent"))),"1",(_xlfn.XLOOKUP(CM28,condition[lookupValue],condition[lookupKey],""))))</f>
        <v/>
      </c>
      <c r="CO28" s="8" t="str">
        <f t="shared" si="6"/>
        <v/>
      </c>
      <c r="CP28" s="7"/>
    </row>
    <row r="29" spans="2:9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U29" s="7"/>
      <c r="W29" s="3" t="str">
        <f>IF($A29="ADD",IF(NOT(ISBLANK(V29)),_xlfn.XLOOKUP(V29,ud_management_type[lookupValue],ud_management_type[lookupKey],"ERROR"),""), "")</f>
        <v/>
      </c>
      <c r="X29" s="7"/>
      <c r="Z29" s="3" t="str">
        <f>IF($A29="ADD",IF(NOT(ISBLANK(Y29)),_xlfn.XLOOKUP(Y29,ud_condition[lookupValue],ud_condition[lookupKey],"ERROR"),""), "")</f>
        <v/>
      </c>
      <c r="AB29" s="3" t="str">
        <f>IF($A29="ADD",IF(NOT(ISBLANK(AA29)),_xlfn.XLOOKUP(AA29,ud_condtion_target[lookupValue],ud_condtion_target[lookupKey],"ERROR"),""), "")</f>
        <v/>
      </c>
      <c r="AD29" s="3" t="str">
        <f>IF($A29="ADD",IF(NOT(ISBLANK(AC29)),_xlfn.XLOOKUP(AC29,ud_condition[lookupValue],ud_condition[lookupKey],"ERROR"),""), "")</f>
        <v/>
      </c>
      <c r="AF29" s="3" t="str">
        <f>IF($A29="ADD",IF(NOT(ISBLANK(AE29)),_xlfn.XLOOKUP(AE29,ud_monitoring_participant[lookupValue],ud_monitoring_participant[lookupKey],"ERROR"),""), "")</f>
        <v/>
      </c>
      <c r="AJ29" s="3" t="str">
        <f>IF($A29="ADD",IF(NOT(ISBLANK(AI29)),_xlfn.XLOOKUP(AI29,ud_biodiversity_risk_note[lookupValue],ud_biodiversity_risk_note[lookupKey],"ERROR"),""), "")</f>
        <v/>
      </c>
      <c r="AM29" s="3" t="str">
        <f>IF($A29="ADD",IF(NOT(ISBLANK(AL29)),_xlfn.XLOOKUP(AL29,ud_pest_animal_management[lookupValue],ud_pest_animal_management[lookupKey],"ERROR"),""), "")</f>
        <v/>
      </c>
      <c r="AO29" s="3" t="str">
        <f>IF($A29="ADD",IF(NOT(ISBLANK(AN29)),_xlfn.XLOOKUP(AN29,ud_identified_bio_site[lookupValue],ud_identified_bio_site[lookupKey],"ERROR"),""), "")</f>
        <v/>
      </c>
      <c r="AP29" s="7"/>
      <c r="AR29" s="3" t="str">
        <f>IF($A29="ADD",IF(NOT(ISBLANK(AQ29)),_xlfn.XLOOKUP(AQ29,ud_ibs_identifying_source[lookupValue],ud_ibs_identifying_source[lookupKey],"ERROR"),""), "")</f>
        <v/>
      </c>
      <c r="AT29" s="3" t="str">
        <f>IF($A29="ADD",IF(NOT(ISBLANK(AS29)),_xlfn.XLOOKUP(AS29,ud_ibs_evaluation_framework[lookupValue],ud_ibs_evaluation_framework[lookupKey],"ERROR"),""), "")</f>
        <v/>
      </c>
      <c r="AU29" s="7"/>
      <c r="AW29" s="3" t="str">
        <f>IF($A29="ADD",IF(NOT(ISBLANK(AV29)),_xlfn.XLOOKUP(AV29,ud_vegetation[lookupValue],ud_vegetation[lookupKey],"ERROR"),""), "")</f>
        <v/>
      </c>
      <c r="AY29" s="3" t="str">
        <f>IF($A29="ADD",IF(NOT(ISBLANK(AX29)),_xlfn.XLOOKUP(AX29,ud_natural_or_planted[lookupValue],ud_natural_or_planted[lookupKey],"ERROR"),""), "")</f>
        <v/>
      </c>
      <c r="BA29" s="3" t="str">
        <f>IF($A29="ADD",IF(NOT(ISBLANK(AZ29)),_xlfn.XLOOKUP(AZ29,ud_rbv_value[lookupValue],ud_rbv_value[lookupKey],"ERROR"),""), "")</f>
        <v/>
      </c>
      <c r="BC29" s="3" t="str">
        <f>IF($A29="ADD",IF(NOT(ISBLANK(BB29)),_xlfn.XLOOKUP(BB29,ud_rbv_reason[lookupValue],ud_rbv_reason[lookupKey],"ERROR"),""), "")</f>
        <v/>
      </c>
      <c r="BE29" s="3" t="str">
        <f>IF($A29="ADD",IF(NOT(ISBLANK(BD29)),_xlfn.XLOOKUP(BD29,ud_species_threat_status_[lookupValue],ud_species_threat_status_[lookupKey],"ERROR"),""), "")</f>
        <v/>
      </c>
      <c r="BG29" s="3" t="str">
        <f>IF($A29="ADD",IF(NOT(ISBLANK(BF29)),_xlfn.XLOOKUP(BF29,ud_species_threat_status_[lookupValue],ud_species_threat_status_[lookupKey],"ERROR"),""), "")</f>
        <v/>
      </c>
      <c r="BI29" s="3" t="str">
        <f>IF($A29="ADD",IF(NOT(ISBLANK(BH29)),_xlfn.XLOOKUP(BH29,ud_ecosystem_threat_status[lookupValue],ud_ecosystem_threat_status[lookupKey],"ERROR"),""), "")</f>
        <v/>
      </c>
      <c r="BK29" s="3" t="str">
        <f>IF($A29="ADD",IF(NOT(ISBLANK(BJ29)),_xlfn.XLOOKUP(BJ29,ud_adjoining_land_type[lookupValue],ud_adjoining_land_type[lookupKey],"ERROR"),""), "")</f>
        <v/>
      </c>
      <c r="BM29" s="3" t="str">
        <f>IF($A29="ADD",IF(NOT(ISBLANK(BL29)),_xlfn.XLOOKUP(BL29,ud_adjoining_bio_site[lookupValue],ud_adjoining_bio_site[lookupKey],"ERROR"),""), "")</f>
        <v/>
      </c>
      <c r="BP29" s="3" t="str">
        <f>IF($A29="ADD",IF(NOT(ISBLANK(BO29)),_xlfn.XLOOKUP(BO29,ud_adjoining_land_bv_grade[lookupValue],ud_adjoining_land_bv_grade[lookupKey],"ERROR"),""), "")</f>
        <v/>
      </c>
      <c r="BS29" s="3" t="str">
        <f>IF($A29="ADD",IF(NOT(ISBLANK(BR29)),_xlfn.XLOOKUP(BR29,ud_native_vegetation_width[lookupValue],ud_native_vegetation_width[lookupKey],"ERROR"),""), "")</f>
        <v/>
      </c>
      <c r="BU29" s="3" t="str">
        <f>IF($A29="ADD",IF(NOT(ISBLANK(BT29)),_xlfn.XLOOKUP(BT29,ud_native_vegetation_width[lookupValue],ud_native_vegetation_width[lookupKey],"ERROR"),""), "")</f>
        <v/>
      </c>
      <c r="BW29" s="3" t="str">
        <f>IF($A29="ADD",IF(NOT(ISBLANK(BV29)),_xlfn.XLOOKUP(BV29,ud_native_vegetation[lookupValue],ud_native_vegetation[lookupKey],"ERROR"),""), "")</f>
        <v/>
      </c>
      <c r="BY29" s="3" t="str">
        <f>IF($A29="ADD",IF(NOT(ISBLANK(BX29)),_xlfn.XLOOKUP(BX29,ud_cleared_landscape[lookupValue],ud_cleared_landscape[lookupKey],"ERROR"),""), "")</f>
        <v/>
      </c>
      <c r="CA29" s="3" t="str">
        <f>IF($A29="ADD",IF(NOT(ISBLANK(BZ29)),_xlfn.XLOOKUP(BZ29,ud_area_function[lookupValue],ud_area_function[lookupKey],"ERROR"),""), "")</f>
        <v/>
      </c>
      <c r="CC29" s="3" t="str">
        <f>IF($A29="ADD",IF(NOT(ISBLANK(CB29)),_xlfn.XLOOKUP(CB29,ud_area_function[lookupValue],ud_area_function[lookupKey],"ERROR"),""), "")</f>
        <v/>
      </c>
      <c r="CE29" s="3" t="str">
        <f>IF($A29="ADD",IF(NOT(ISBLANK(CD29)),_xlfn.XLOOKUP(CD29,ud_management_objective[lookupValue],ud_management_objective[lookupKey],"ERROR"),""), "")</f>
        <v/>
      </c>
      <c r="CF29" s="8"/>
      <c r="CG29" s="4" t="str">
        <f t="shared" ca="1" si="3"/>
        <v/>
      </c>
      <c r="CI29" s="3" t="str">
        <f>IF($A29="ADD",IF(NOT(ISBLANK(CH29)),_xlfn.XLOOKUP(CH29,ud_managed_by[lookupValue],ud_managed_by[lookupKey],"ERROR"),""), "")</f>
        <v/>
      </c>
      <c r="CJ29" s="9"/>
      <c r="CK29" s="2" t="str">
        <f t="shared" si="4"/>
        <v/>
      </c>
      <c r="CM29" s="3" t="str">
        <f t="shared" si="5"/>
        <v/>
      </c>
      <c r="CN29" s="3" t="str">
        <f>IF($A29="","",IF((AND($A29="ADD",OR(CM29="",CM29="Excellent"))),"1",(_xlfn.XLOOKUP(CM29,condition[lookupValue],condition[lookupKey],""))))</f>
        <v/>
      </c>
      <c r="CO29" s="8" t="str">
        <f t="shared" si="6"/>
        <v/>
      </c>
      <c r="CP29" s="7"/>
    </row>
    <row r="30" spans="2:9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U30" s="7"/>
      <c r="W30" s="3" t="str">
        <f>IF($A30="ADD",IF(NOT(ISBLANK(V30)),_xlfn.XLOOKUP(V30,ud_management_type[lookupValue],ud_management_type[lookupKey],"ERROR"),""), "")</f>
        <v/>
      </c>
      <c r="X30" s="7"/>
      <c r="Z30" s="3" t="str">
        <f>IF($A30="ADD",IF(NOT(ISBLANK(Y30)),_xlfn.XLOOKUP(Y30,ud_condition[lookupValue],ud_condition[lookupKey],"ERROR"),""), "")</f>
        <v/>
      </c>
      <c r="AB30" s="3" t="str">
        <f>IF($A30="ADD",IF(NOT(ISBLANK(AA30)),_xlfn.XLOOKUP(AA30,ud_condtion_target[lookupValue],ud_condtion_target[lookupKey],"ERROR"),""), "")</f>
        <v/>
      </c>
      <c r="AD30" s="3" t="str">
        <f>IF($A30="ADD",IF(NOT(ISBLANK(AC30)),_xlfn.XLOOKUP(AC30,ud_condition[lookupValue],ud_condition[lookupKey],"ERROR"),""), "")</f>
        <v/>
      </c>
      <c r="AF30" s="3" t="str">
        <f>IF($A30="ADD",IF(NOT(ISBLANK(AE30)),_xlfn.XLOOKUP(AE30,ud_monitoring_participant[lookupValue],ud_monitoring_participant[lookupKey],"ERROR"),""), "")</f>
        <v/>
      </c>
      <c r="AJ30" s="3" t="str">
        <f>IF($A30="ADD",IF(NOT(ISBLANK(AI30)),_xlfn.XLOOKUP(AI30,ud_biodiversity_risk_note[lookupValue],ud_biodiversity_risk_note[lookupKey],"ERROR"),""), "")</f>
        <v/>
      </c>
      <c r="AM30" s="3" t="str">
        <f>IF($A30="ADD",IF(NOT(ISBLANK(AL30)),_xlfn.XLOOKUP(AL30,ud_pest_animal_management[lookupValue],ud_pest_animal_management[lookupKey],"ERROR"),""), "")</f>
        <v/>
      </c>
      <c r="AO30" s="3" t="str">
        <f>IF($A30="ADD",IF(NOT(ISBLANK(AN30)),_xlfn.XLOOKUP(AN30,ud_identified_bio_site[lookupValue],ud_identified_bio_site[lookupKey],"ERROR"),""), "")</f>
        <v/>
      </c>
      <c r="AP30" s="7"/>
      <c r="AR30" s="3" t="str">
        <f>IF($A30="ADD",IF(NOT(ISBLANK(AQ30)),_xlfn.XLOOKUP(AQ30,ud_ibs_identifying_source[lookupValue],ud_ibs_identifying_source[lookupKey],"ERROR"),""), "")</f>
        <v/>
      </c>
      <c r="AT30" s="3" t="str">
        <f>IF($A30="ADD",IF(NOT(ISBLANK(AS30)),_xlfn.XLOOKUP(AS30,ud_ibs_evaluation_framework[lookupValue],ud_ibs_evaluation_framework[lookupKey],"ERROR"),""), "")</f>
        <v/>
      </c>
      <c r="AU30" s="7"/>
      <c r="AW30" s="3" t="str">
        <f>IF($A30="ADD",IF(NOT(ISBLANK(AV30)),_xlfn.XLOOKUP(AV30,ud_vegetation[lookupValue],ud_vegetation[lookupKey],"ERROR"),""), "")</f>
        <v/>
      </c>
      <c r="AY30" s="3" t="str">
        <f>IF($A30="ADD",IF(NOT(ISBLANK(AX30)),_xlfn.XLOOKUP(AX30,ud_natural_or_planted[lookupValue],ud_natural_or_planted[lookupKey],"ERROR"),""), "")</f>
        <v/>
      </c>
      <c r="BA30" s="3" t="str">
        <f>IF($A30="ADD",IF(NOT(ISBLANK(AZ30)),_xlfn.XLOOKUP(AZ30,ud_rbv_value[lookupValue],ud_rbv_value[lookupKey],"ERROR"),""), "")</f>
        <v/>
      </c>
      <c r="BC30" s="3" t="str">
        <f>IF($A30="ADD",IF(NOT(ISBLANK(BB30)),_xlfn.XLOOKUP(BB30,ud_rbv_reason[lookupValue],ud_rbv_reason[lookupKey],"ERROR"),""), "")</f>
        <v/>
      </c>
      <c r="BE30" s="3" t="str">
        <f>IF($A30="ADD",IF(NOT(ISBLANK(BD30)),_xlfn.XLOOKUP(BD30,ud_species_threat_status_[lookupValue],ud_species_threat_status_[lookupKey],"ERROR"),""), "")</f>
        <v/>
      </c>
      <c r="BG30" s="3" t="str">
        <f>IF($A30="ADD",IF(NOT(ISBLANK(BF30)),_xlfn.XLOOKUP(BF30,ud_species_threat_status_[lookupValue],ud_species_threat_status_[lookupKey],"ERROR"),""), "")</f>
        <v/>
      </c>
      <c r="BI30" s="3" t="str">
        <f>IF($A30="ADD",IF(NOT(ISBLANK(BH30)),_xlfn.XLOOKUP(BH30,ud_ecosystem_threat_status[lookupValue],ud_ecosystem_threat_status[lookupKey],"ERROR"),""), "")</f>
        <v/>
      </c>
      <c r="BK30" s="3" t="str">
        <f>IF($A30="ADD",IF(NOT(ISBLANK(BJ30)),_xlfn.XLOOKUP(BJ30,ud_adjoining_land_type[lookupValue],ud_adjoining_land_type[lookupKey],"ERROR"),""), "")</f>
        <v/>
      </c>
      <c r="BM30" s="3" t="str">
        <f>IF($A30="ADD",IF(NOT(ISBLANK(BL30)),_xlfn.XLOOKUP(BL30,ud_adjoining_bio_site[lookupValue],ud_adjoining_bio_site[lookupKey],"ERROR"),""), "")</f>
        <v/>
      </c>
      <c r="BP30" s="3" t="str">
        <f>IF($A30="ADD",IF(NOT(ISBLANK(BO30)),_xlfn.XLOOKUP(BO30,ud_adjoining_land_bv_grade[lookupValue],ud_adjoining_land_bv_grade[lookupKey],"ERROR"),""), "")</f>
        <v/>
      </c>
      <c r="BS30" s="3" t="str">
        <f>IF($A30="ADD",IF(NOT(ISBLANK(BR30)),_xlfn.XLOOKUP(BR30,ud_native_vegetation_width[lookupValue],ud_native_vegetation_width[lookupKey],"ERROR"),""), "")</f>
        <v/>
      </c>
      <c r="BU30" s="3" t="str">
        <f>IF($A30="ADD",IF(NOT(ISBLANK(BT30)),_xlfn.XLOOKUP(BT30,ud_native_vegetation_width[lookupValue],ud_native_vegetation_width[lookupKey],"ERROR"),""), "")</f>
        <v/>
      </c>
      <c r="BW30" s="3" t="str">
        <f>IF($A30="ADD",IF(NOT(ISBLANK(BV30)),_xlfn.XLOOKUP(BV30,ud_native_vegetation[lookupValue],ud_native_vegetation[lookupKey],"ERROR"),""), "")</f>
        <v/>
      </c>
      <c r="BY30" s="3" t="str">
        <f>IF($A30="ADD",IF(NOT(ISBLANK(BX30)),_xlfn.XLOOKUP(BX30,ud_cleared_landscape[lookupValue],ud_cleared_landscape[lookupKey],"ERROR"),""), "")</f>
        <v/>
      </c>
      <c r="CA30" s="3" t="str">
        <f>IF($A30="ADD",IF(NOT(ISBLANK(BZ30)),_xlfn.XLOOKUP(BZ30,ud_area_function[lookupValue],ud_area_function[lookupKey],"ERROR"),""), "")</f>
        <v/>
      </c>
      <c r="CC30" s="3" t="str">
        <f>IF($A30="ADD",IF(NOT(ISBLANK(CB30)),_xlfn.XLOOKUP(CB30,ud_area_function[lookupValue],ud_area_function[lookupKey],"ERROR"),""), "")</f>
        <v/>
      </c>
      <c r="CE30" s="3" t="str">
        <f>IF($A30="ADD",IF(NOT(ISBLANK(CD30)),_xlfn.XLOOKUP(CD30,ud_management_objective[lookupValue],ud_management_objective[lookupKey],"ERROR"),""), "")</f>
        <v/>
      </c>
      <c r="CF30" s="8"/>
      <c r="CG30" s="4" t="str">
        <f t="shared" ca="1" si="3"/>
        <v/>
      </c>
      <c r="CI30" s="3" t="str">
        <f>IF($A30="ADD",IF(NOT(ISBLANK(CH30)),_xlfn.XLOOKUP(CH30,ud_managed_by[lookupValue],ud_managed_by[lookupKey],"ERROR"),""), "")</f>
        <v/>
      </c>
      <c r="CJ30" s="9"/>
      <c r="CK30" s="2" t="str">
        <f t="shared" si="4"/>
        <v/>
      </c>
      <c r="CM30" s="3" t="str">
        <f t="shared" si="5"/>
        <v/>
      </c>
      <c r="CN30" s="3" t="str">
        <f>IF($A30="","",IF((AND($A30="ADD",OR(CM30="",CM30="Excellent"))),"1",(_xlfn.XLOOKUP(CM30,condition[lookupValue],condition[lookupKey],""))))</f>
        <v/>
      </c>
      <c r="CO30" s="8" t="str">
        <f t="shared" si="6"/>
        <v/>
      </c>
      <c r="CP30" s="7"/>
    </row>
    <row r="31" spans="2:9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U31" s="7"/>
      <c r="W31" s="3" t="str">
        <f>IF($A31="ADD",IF(NOT(ISBLANK(V31)),_xlfn.XLOOKUP(V31,ud_management_type[lookupValue],ud_management_type[lookupKey],"ERROR"),""), "")</f>
        <v/>
      </c>
      <c r="X31" s="7"/>
      <c r="Z31" s="3" t="str">
        <f>IF($A31="ADD",IF(NOT(ISBLANK(Y31)),_xlfn.XLOOKUP(Y31,ud_condition[lookupValue],ud_condition[lookupKey],"ERROR"),""), "")</f>
        <v/>
      </c>
      <c r="AB31" s="3" t="str">
        <f>IF($A31="ADD",IF(NOT(ISBLANK(AA31)),_xlfn.XLOOKUP(AA31,ud_condtion_target[lookupValue],ud_condtion_target[lookupKey],"ERROR"),""), "")</f>
        <v/>
      </c>
      <c r="AD31" s="3" t="str">
        <f>IF($A31="ADD",IF(NOT(ISBLANK(AC31)),_xlfn.XLOOKUP(AC31,ud_condition[lookupValue],ud_condition[lookupKey],"ERROR"),""), "")</f>
        <v/>
      </c>
      <c r="AF31" s="3" t="str">
        <f>IF($A31="ADD",IF(NOT(ISBLANK(AE31)),_xlfn.XLOOKUP(AE31,ud_monitoring_participant[lookupValue],ud_monitoring_participant[lookupKey],"ERROR"),""), "")</f>
        <v/>
      </c>
      <c r="AJ31" s="3" t="str">
        <f>IF($A31="ADD",IF(NOT(ISBLANK(AI31)),_xlfn.XLOOKUP(AI31,ud_biodiversity_risk_note[lookupValue],ud_biodiversity_risk_note[lookupKey],"ERROR"),""), "")</f>
        <v/>
      </c>
      <c r="AM31" s="3" t="str">
        <f>IF($A31="ADD",IF(NOT(ISBLANK(AL31)),_xlfn.XLOOKUP(AL31,ud_pest_animal_management[lookupValue],ud_pest_animal_management[lookupKey],"ERROR"),""), "")</f>
        <v/>
      </c>
      <c r="AO31" s="3" t="str">
        <f>IF($A31="ADD",IF(NOT(ISBLANK(AN31)),_xlfn.XLOOKUP(AN31,ud_identified_bio_site[lookupValue],ud_identified_bio_site[lookupKey],"ERROR"),""), "")</f>
        <v/>
      </c>
      <c r="AP31" s="7"/>
      <c r="AR31" s="3" t="str">
        <f>IF($A31="ADD",IF(NOT(ISBLANK(AQ31)),_xlfn.XLOOKUP(AQ31,ud_ibs_identifying_source[lookupValue],ud_ibs_identifying_source[lookupKey],"ERROR"),""), "")</f>
        <v/>
      </c>
      <c r="AT31" s="3" t="str">
        <f>IF($A31="ADD",IF(NOT(ISBLANK(AS31)),_xlfn.XLOOKUP(AS31,ud_ibs_evaluation_framework[lookupValue],ud_ibs_evaluation_framework[lookupKey],"ERROR"),""), "")</f>
        <v/>
      </c>
      <c r="AU31" s="7"/>
      <c r="AW31" s="3" t="str">
        <f>IF($A31="ADD",IF(NOT(ISBLANK(AV31)),_xlfn.XLOOKUP(AV31,ud_vegetation[lookupValue],ud_vegetation[lookupKey],"ERROR"),""), "")</f>
        <v/>
      </c>
      <c r="AY31" s="3" t="str">
        <f>IF($A31="ADD",IF(NOT(ISBLANK(AX31)),_xlfn.XLOOKUP(AX31,ud_natural_or_planted[lookupValue],ud_natural_or_planted[lookupKey],"ERROR"),""), "")</f>
        <v/>
      </c>
      <c r="BA31" s="3" t="str">
        <f>IF($A31="ADD",IF(NOT(ISBLANK(AZ31)),_xlfn.XLOOKUP(AZ31,ud_rbv_value[lookupValue],ud_rbv_value[lookupKey],"ERROR"),""), "")</f>
        <v/>
      </c>
      <c r="BC31" s="3" t="str">
        <f>IF($A31="ADD",IF(NOT(ISBLANK(BB31)),_xlfn.XLOOKUP(BB31,ud_rbv_reason[lookupValue],ud_rbv_reason[lookupKey],"ERROR"),""), "")</f>
        <v/>
      </c>
      <c r="BE31" s="3" t="str">
        <f>IF($A31="ADD",IF(NOT(ISBLANK(BD31)),_xlfn.XLOOKUP(BD31,ud_species_threat_status_[lookupValue],ud_species_threat_status_[lookupKey],"ERROR"),""), "")</f>
        <v/>
      </c>
      <c r="BG31" s="3" t="str">
        <f>IF($A31="ADD",IF(NOT(ISBLANK(BF31)),_xlfn.XLOOKUP(BF31,ud_species_threat_status_[lookupValue],ud_species_threat_status_[lookupKey],"ERROR"),""), "")</f>
        <v/>
      </c>
      <c r="BI31" s="3" t="str">
        <f>IF($A31="ADD",IF(NOT(ISBLANK(BH31)),_xlfn.XLOOKUP(BH31,ud_ecosystem_threat_status[lookupValue],ud_ecosystem_threat_status[lookupKey],"ERROR"),""), "")</f>
        <v/>
      </c>
      <c r="BK31" s="3" t="str">
        <f>IF($A31="ADD",IF(NOT(ISBLANK(BJ31)),_xlfn.XLOOKUP(BJ31,ud_adjoining_land_type[lookupValue],ud_adjoining_land_type[lookupKey],"ERROR"),""), "")</f>
        <v/>
      </c>
      <c r="BM31" s="3" t="str">
        <f>IF($A31="ADD",IF(NOT(ISBLANK(BL31)),_xlfn.XLOOKUP(BL31,ud_adjoining_bio_site[lookupValue],ud_adjoining_bio_site[lookupKey],"ERROR"),""), "")</f>
        <v/>
      </c>
      <c r="BP31" s="3" t="str">
        <f>IF($A31="ADD",IF(NOT(ISBLANK(BO31)),_xlfn.XLOOKUP(BO31,ud_adjoining_land_bv_grade[lookupValue],ud_adjoining_land_bv_grade[lookupKey],"ERROR"),""), "")</f>
        <v/>
      </c>
      <c r="BS31" s="3" t="str">
        <f>IF($A31="ADD",IF(NOT(ISBLANK(BR31)),_xlfn.XLOOKUP(BR31,ud_native_vegetation_width[lookupValue],ud_native_vegetation_width[lookupKey],"ERROR"),""), "")</f>
        <v/>
      </c>
      <c r="BU31" s="3" t="str">
        <f>IF($A31="ADD",IF(NOT(ISBLANK(BT31)),_xlfn.XLOOKUP(BT31,ud_native_vegetation_width[lookupValue],ud_native_vegetation_width[lookupKey],"ERROR"),""), "")</f>
        <v/>
      </c>
      <c r="BW31" s="3" t="str">
        <f>IF($A31="ADD",IF(NOT(ISBLANK(BV31)),_xlfn.XLOOKUP(BV31,ud_native_vegetation[lookupValue],ud_native_vegetation[lookupKey],"ERROR"),""), "")</f>
        <v/>
      </c>
      <c r="BY31" s="3" t="str">
        <f>IF($A31="ADD",IF(NOT(ISBLANK(BX31)),_xlfn.XLOOKUP(BX31,ud_cleared_landscape[lookupValue],ud_cleared_landscape[lookupKey],"ERROR"),""), "")</f>
        <v/>
      </c>
      <c r="CA31" s="3" t="str">
        <f>IF($A31="ADD",IF(NOT(ISBLANK(BZ31)),_xlfn.XLOOKUP(BZ31,ud_area_function[lookupValue],ud_area_function[lookupKey],"ERROR"),""), "")</f>
        <v/>
      </c>
      <c r="CC31" s="3" t="str">
        <f>IF($A31="ADD",IF(NOT(ISBLANK(CB31)),_xlfn.XLOOKUP(CB31,ud_area_function[lookupValue],ud_area_function[lookupKey],"ERROR"),""), "")</f>
        <v/>
      </c>
      <c r="CE31" s="3" t="str">
        <f>IF($A31="ADD",IF(NOT(ISBLANK(CD31)),_xlfn.XLOOKUP(CD31,ud_management_objective[lookupValue],ud_management_objective[lookupKey],"ERROR"),""), "")</f>
        <v/>
      </c>
      <c r="CF31" s="8"/>
      <c r="CG31" s="4" t="str">
        <f t="shared" ca="1" si="3"/>
        <v/>
      </c>
      <c r="CI31" s="3" t="str">
        <f>IF($A31="ADD",IF(NOT(ISBLANK(CH31)),_xlfn.XLOOKUP(CH31,ud_managed_by[lookupValue],ud_managed_by[lookupKey],"ERROR"),""), "")</f>
        <v/>
      </c>
      <c r="CJ31" s="9"/>
      <c r="CK31" s="2" t="str">
        <f t="shared" si="4"/>
        <v/>
      </c>
      <c r="CM31" s="3" t="str">
        <f t="shared" si="5"/>
        <v/>
      </c>
      <c r="CN31" s="3" t="str">
        <f>IF($A31="","",IF((AND($A31="ADD",OR(CM31="",CM31="Excellent"))),"1",(_xlfn.XLOOKUP(CM31,condition[lookupValue],condition[lookupKey],""))))</f>
        <v/>
      </c>
      <c r="CO31" s="8" t="str">
        <f t="shared" si="6"/>
        <v/>
      </c>
      <c r="CP31" s="7"/>
    </row>
    <row r="32" spans="2:9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U32" s="7"/>
      <c r="W32" s="3" t="str">
        <f>IF($A32="ADD",IF(NOT(ISBLANK(V32)),_xlfn.XLOOKUP(V32,ud_management_type[lookupValue],ud_management_type[lookupKey],"ERROR"),""), "")</f>
        <v/>
      </c>
      <c r="X32" s="7"/>
      <c r="Z32" s="3" t="str">
        <f>IF($A32="ADD",IF(NOT(ISBLANK(Y32)),_xlfn.XLOOKUP(Y32,ud_condition[lookupValue],ud_condition[lookupKey],"ERROR"),""), "")</f>
        <v/>
      </c>
      <c r="AB32" s="3" t="str">
        <f>IF($A32="ADD",IF(NOT(ISBLANK(AA32)),_xlfn.XLOOKUP(AA32,ud_condtion_target[lookupValue],ud_condtion_target[lookupKey],"ERROR"),""), "")</f>
        <v/>
      </c>
      <c r="AD32" s="3" t="str">
        <f>IF($A32="ADD",IF(NOT(ISBLANK(AC32)),_xlfn.XLOOKUP(AC32,ud_condition[lookupValue],ud_condition[lookupKey],"ERROR"),""), "")</f>
        <v/>
      </c>
      <c r="AF32" s="3" t="str">
        <f>IF($A32="ADD",IF(NOT(ISBLANK(AE32)),_xlfn.XLOOKUP(AE32,ud_monitoring_participant[lookupValue],ud_monitoring_participant[lookupKey],"ERROR"),""), "")</f>
        <v/>
      </c>
      <c r="AJ32" s="3" t="str">
        <f>IF($A32="ADD",IF(NOT(ISBLANK(AI32)),_xlfn.XLOOKUP(AI32,ud_biodiversity_risk_note[lookupValue],ud_biodiversity_risk_note[lookupKey],"ERROR"),""), "")</f>
        <v/>
      </c>
      <c r="AM32" s="3" t="str">
        <f>IF($A32="ADD",IF(NOT(ISBLANK(AL32)),_xlfn.XLOOKUP(AL32,ud_pest_animal_management[lookupValue],ud_pest_animal_management[lookupKey],"ERROR"),""), "")</f>
        <v/>
      </c>
      <c r="AO32" s="3" t="str">
        <f>IF($A32="ADD",IF(NOT(ISBLANK(AN32)),_xlfn.XLOOKUP(AN32,ud_identified_bio_site[lookupValue],ud_identified_bio_site[lookupKey],"ERROR"),""), "")</f>
        <v/>
      </c>
      <c r="AP32" s="7"/>
      <c r="AR32" s="3" t="str">
        <f>IF($A32="ADD",IF(NOT(ISBLANK(AQ32)),_xlfn.XLOOKUP(AQ32,ud_ibs_identifying_source[lookupValue],ud_ibs_identifying_source[lookupKey],"ERROR"),""), "")</f>
        <v/>
      </c>
      <c r="AT32" s="3" t="str">
        <f>IF($A32="ADD",IF(NOT(ISBLANK(AS32)),_xlfn.XLOOKUP(AS32,ud_ibs_evaluation_framework[lookupValue],ud_ibs_evaluation_framework[lookupKey],"ERROR"),""), "")</f>
        <v/>
      </c>
      <c r="AU32" s="7"/>
      <c r="AW32" s="3" t="str">
        <f>IF($A32="ADD",IF(NOT(ISBLANK(AV32)),_xlfn.XLOOKUP(AV32,ud_vegetation[lookupValue],ud_vegetation[lookupKey],"ERROR"),""), "")</f>
        <v/>
      </c>
      <c r="AY32" s="3" t="str">
        <f>IF($A32="ADD",IF(NOT(ISBLANK(AX32)),_xlfn.XLOOKUP(AX32,ud_natural_or_planted[lookupValue],ud_natural_or_planted[lookupKey],"ERROR"),""), "")</f>
        <v/>
      </c>
      <c r="BA32" s="3" t="str">
        <f>IF($A32="ADD",IF(NOT(ISBLANK(AZ32)),_xlfn.XLOOKUP(AZ32,ud_rbv_value[lookupValue],ud_rbv_value[lookupKey],"ERROR"),""), "")</f>
        <v/>
      </c>
      <c r="BC32" s="3" t="str">
        <f>IF($A32="ADD",IF(NOT(ISBLANK(BB32)),_xlfn.XLOOKUP(BB32,ud_rbv_reason[lookupValue],ud_rbv_reason[lookupKey],"ERROR"),""), "")</f>
        <v/>
      </c>
      <c r="BE32" s="3" t="str">
        <f>IF($A32="ADD",IF(NOT(ISBLANK(BD32)),_xlfn.XLOOKUP(BD32,ud_species_threat_status_[lookupValue],ud_species_threat_status_[lookupKey],"ERROR"),""), "")</f>
        <v/>
      </c>
      <c r="BG32" s="3" t="str">
        <f>IF($A32="ADD",IF(NOT(ISBLANK(BF32)),_xlfn.XLOOKUP(BF32,ud_species_threat_status_[lookupValue],ud_species_threat_status_[lookupKey],"ERROR"),""), "")</f>
        <v/>
      </c>
      <c r="BI32" s="3" t="str">
        <f>IF($A32="ADD",IF(NOT(ISBLANK(BH32)),_xlfn.XLOOKUP(BH32,ud_ecosystem_threat_status[lookupValue],ud_ecosystem_threat_status[lookupKey],"ERROR"),""), "")</f>
        <v/>
      </c>
      <c r="BK32" s="3" t="str">
        <f>IF($A32="ADD",IF(NOT(ISBLANK(BJ32)),_xlfn.XLOOKUP(BJ32,ud_adjoining_land_type[lookupValue],ud_adjoining_land_type[lookupKey],"ERROR"),""), "")</f>
        <v/>
      </c>
      <c r="BM32" s="3" t="str">
        <f>IF($A32="ADD",IF(NOT(ISBLANK(BL32)),_xlfn.XLOOKUP(BL32,ud_adjoining_bio_site[lookupValue],ud_adjoining_bio_site[lookupKey],"ERROR"),""), "")</f>
        <v/>
      </c>
      <c r="BP32" s="3" t="str">
        <f>IF($A32="ADD",IF(NOT(ISBLANK(BO32)),_xlfn.XLOOKUP(BO32,ud_adjoining_land_bv_grade[lookupValue],ud_adjoining_land_bv_grade[lookupKey],"ERROR"),""), "")</f>
        <v/>
      </c>
      <c r="BS32" s="3" t="str">
        <f>IF($A32="ADD",IF(NOT(ISBLANK(BR32)),_xlfn.XLOOKUP(BR32,ud_native_vegetation_width[lookupValue],ud_native_vegetation_width[lookupKey],"ERROR"),""), "")</f>
        <v/>
      </c>
      <c r="BU32" s="3" t="str">
        <f>IF($A32="ADD",IF(NOT(ISBLANK(BT32)),_xlfn.XLOOKUP(BT32,ud_native_vegetation_width[lookupValue],ud_native_vegetation_width[lookupKey],"ERROR"),""), "")</f>
        <v/>
      </c>
      <c r="BW32" s="3" t="str">
        <f>IF($A32="ADD",IF(NOT(ISBLANK(BV32)),_xlfn.XLOOKUP(BV32,ud_native_vegetation[lookupValue],ud_native_vegetation[lookupKey],"ERROR"),""), "")</f>
        <v/>
      </c>
      <c r="BY32" s="3" t="str">
        <f>IF($A32="ADD",IF(NOT(ISBLANK(BX32)),_xlfn.XLOOKUP(BX32,ud_cleared_landscape[lookupValue],ud_cleared_landscape[lookupKey],"ERROR"),""), "")</f>
        <v/>
      </c>
      <c r="CA32" s="3" t="str">
        <f>IF($A32="ADD",IF(NOT(ISBLANK(BZ32)),_xlfn.XLOOKUP(BZ32,ud_area_function[lookupValue],ud_area_function[lookupKey],"ERROR"),""), "")</f>
        <v/>
      </c>
      <c r="CC32" s="3" t="str">
        <f>IF($A32="ADD",IF(NOT(ISBLANK(CB32)),_xlfn.XLOOKUP(CB32,ud_area_function[lookupValue],ud_area_function[lookupKey],"ERROR"),""), "")</f>
        <v/>
      </c>
      <c r="CE32" s="3" t="str">
        <f>IF($A32="ADD",IF(NOT(ISBLANK(CD32)),_xlfn.XLOOKUP(CD32,ud_management_objective[lookupValue],ud_management_objective[lookupKey],"ERROR"),""), "")</f>
        <v/>
      </c>
      <c r="CF32" s="8"/>
      <c r="CG32" s="4" t="str">
        <f t="shared" ca="1" si="3"/>
        <v/>
      </c>
      <c r="CI32" s="3" t="str">
        <f>IF($A32="ADD",IF(NOT(ISBLANK(CH32)),_xlfn.XLOOKUP(CH32,ud_managed_by[lookupValue],ud_managed_by[lookupKey],"ERROR"),""), "")</f>
        <v/>
      </c>
      <c r="CJ32" s="9"/>
      <c r="CK32" s="2" t="str">
        <f t="shared" si="4"/>
        <v/>
      </c>
      <c r="CM32" s="3" t="str">
        <f t="shared" si="5"/>
        <v/>
      </c>
      <c r="CN32" s="3" t="str">
        <f>IF($A32="","",IF((AND($A32="ADD",OR(CM32="",CM32="Excellent"))),"1",(_xlfn.XLOOKUP(CM32,condition[lookupValue],condition[lookupKey],""))))</f>
        <v/>
      </c>
      <c r="CO32" s="8" t="str">
        <f t="shared" si="6"/>
        <v/>
      </c>
      <c r="CP32" s="7"/>
    </row>
    <row r="33" spans="2:9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U33" s="7"/>
      <c r="W33" s="3" t="str">
        <f>IF($A33="ADD",IF(NOT(ISBLANK(V33)),_xlfn.XLOOKUP(V33,ud_management_type[lookupValue],ud_management_type[lookupKey],"ERROR"),""), "")</f>
        <v/>
      </c>
      <c r="X33" s="7"/>
      <c r="Z33" s="3" t="str">
        <f>IF($A33="ADD",IF(NOT(ISBLANK(Y33)),_xlfn.XLOOKUP(Y33,ud_condition[lookupValue],ud_condition[lookupKey],"ERROR"),""), "")</f>
        <v/>
      </c>
      <c r="AB33" s="3" t="str">
        <f>IF($A33="ADD",IF(NOT(ISBLANK(AA33)),_xlfn.XLOOKUP(AA33,ud_condtion_target[lookupValue],ud_condtion_target[lookupKey],"ERROR"),""), "")</f>
        <v/>
      </c>
      <c r="AD33" s="3" t="str">
        <f>IF($A33="ADD",IF(NOT(ISBLANK(AC33)),_xlfn.XLOOKUP(AC33,ud_condition[lookupValue],ud_condition[lookupKey],"ERROR"),""), "")</f>
        <v/>
      </c>
      <c r="AF33" s="3" t="str">
        <f>IF($A33="ADD",IF(NOT(ISBLANK(AE33)),_xlfn.XLOOKUP(AE33,ud_monitoring_participant[lookupValue],ud_monitoring_participant[lookupKey],"ERROR"),""), "")</f>
        <v/>
      </c>
      <c r="AJ33" s="3" t="str">
        <f>IF($A33="ADD",IF(NOT(ISBLANK(AI33)),_xlfn.XLOOKUP(AI33,ud_biodiversity_risk_note[lookupValue],ud_biodiversity_risk_note[lookupKey],"ERROR"),""), "")</f>
        <v/>
      </c>
      <c r="AM33" s="3" t="str">
        <f>IF($A33="ADD",IF(NOT(ISBLANK(AL33)),_xlfn.XLOOKUP(AL33,ud_pest_animal_management[lookupValue],ud_pest_animal_management[lookupKey],"ERROR"),""), "")</f>
        <v/>
      </c>
      <c r="AO33" s="3" t="str">
        <f>IF($A33="ADD",IF(NOT(ISBLANK(AN33)),_xlfn.XLOOKUP(AN33,ud_identified_bio_site[lookupValue],ud_identified_bio_site[lookupKey],"ERROR"),""), "")</f>
        <v/>
      </c>
      <c r="AP33" s="7"/>
      <c r="AR33" s="3" t="str">
        <f>IF($A33="ADD",IF(NOT(ISBLANK(AQ33)),_xlfn.XLOOKUP(AQ33,ud_ibs_identifying_source[lookupValue],ud_ibs_identifying_source[lookupKey],"ERROR"),""), "")</f>
        <v/>
      </c>
      <c r="AT33" s="3" t="str">
        <f>IF($A33="ADD",IF(NOT(ISBLANK(AS33)),_xlfn.XLOOKUP(AS33,ud_ibs_evaluation_framework[lookupValue],ud_ibs_evaluation_framework[lookupKey],"ERROR"),""), "")</f>
        <v/>
      </c>
      <c r="AU33" s="7"/>
      <c r="AW33" s="3" t="str">
        <f>IF($A33="ADD",IF(NOT(ISBLANK(AV33)),_xlfn.XLOOKUP(AV33,ud_vegetation[lookupValue],ud_vegetation[lookupKey],"ERROR"),""), "")</f>
        <v/>
      </c>
      <c r="AY33" s="3" t="str">
        <f>IF($A33="ADD",IF(NOT(ISBLANK(AX33)),_xlfn.XLOOKUP(AX33,ud_natural_or_planted[lookupValue],ud_natural_or_planted[lookupKey],"ERROR"),""), "")</f>
        <v/>
      </c>
      <c r="BA33" s="3" t="str">
        <f>IF($A33="ADD",IF(NOT(ISBLANK(AZ33)),_xlfn.XLOOKUP(AZ33,ud_rbv_value[lookupValue],ud_rbv_value[lookupKey],"ERROR"),""), "")</f>
        <v/>
      </c>
      <c r="BC33" s="3" t="str">
        <f>IF($A33="ADD",IF(NOT(ISBLANK(BB33)),_xlfn.XLOOKUP(BB33,ud_rbv_reason[lookupValue],ud_rbv_reason[lookupKey],"ERROR"),""), "")</f>
        <v/>
      </c>
      <c r="BE33" s="3" t="str">
        <f>IF($A33="ADD",IF(NOT(ISBLANK(BD33)),_xlfn.XLOOKUP(BD33,ud_species_threat_status_[lookupValue],ud_species_threat_status_[lookupKey],"ERROR"),""), "")</f>
        <v/>
      </c>
      <c r="BG33" s="3" t="str">
        <f>IF($A33="ADD",IF(NOT(ISBLANK(BF33)),_xlfn.XLOOKUP(BF33,ud_species_threat_status_[lookupValue],ud_species_threat_status_[lookupKey],"ERROR"),""), "")</f>
        <v/>
      </c>
      <c r="BI33" s="3" t="str">
        <f>IF($A33="ADD",IF(NOT(ISBLANK(BH33)),_xlfn.XLOOKUP(BH33,ud_ecosystem_threat_status[lookupValue],ud_ecosystem_threat_status[lookupKey],"ERROR"),""), "")</f>
        <v/>
      </c>
      <c r="BK33" s="3" t="str">
        <f>IF($A33="ADD",IF(NOT(ISBLANK(BJ33)),_xlfn.XLOOKUP(BJ33,ud_adjoining_land_type[lookupValue],ud_adjoining_land_type[lookupKey],"ERROR"),""), "")</f>
        <v/>
      </c>
      <c r="BM33" s="3" t="str">
        <f>IF($A33="ADD",IF(NOT(ISBLANK(BL33)),_xlfn.XLOOKUP(BL33,ud_adjoining_bio_site[lookupValue],ud_adjoining_bio_site[lookupKey],"ERROR"),""), "")</f>
        <v/>
      </c>
      <c r="BP33" s="3" t="str">
        <f>IF($A33="ADD",IF(NOT(ISBLANK(BO33)),_xlfn.XLOOKUP(BO33,ud_adjoining_land_bv_grade[lookupValue],ud_adjoining_land_bv_grade[lookupKey],"ERROR"),""), "")</f>
        <v/>
      </c>
      <c r="BS33" s="3" t="str">
        <f>IF($A33="ADD",IF(NOT(ISBLANK(BR33)),_xlfn.XLOOKUP(BR33,ud_native_vegetation_width[lookupValue],ud_native_vegetation_width[lookupKey],"ERROR"),""), "")</f>
        <v/>
      </c>
      <c r="BU33" s="3" t="str">
        <f>IF($A33="ADD",IF(NOT(ISBLANK(BT33)),_xlfn.XLOOKUP(BT33,ud_native_vegetation_width[lookupValue],ud_native_vegetation_width[lookupKey],"ERROR"),""), "")</f>
        <v/>
      </c>
      <c r="BW33" s="3" t="str">
        <f>IF($A33="ADD",IF(NOT(ISBLANK(BV33)),_xlfn.XLOOKUP(BV33,ud_native_vegetation[lookupValue],ud_native_vegetation[lookupKey],"ERROR"),""), "")</f>
        <v/>
      </c>
      <c r="BY33" s="3" t="str">
        <f>IF($A33="ADD",IF(NOT(ISBLANK(BX33)),_xlfn.XLOOKUP(BX33,ud_cleared_landscape[lookupValue],ud_cleared_landscape[lookupKey],"ERROR"),""), "")</f>
        <v/>
      </c>
      <c r="CA33" s="3" t="str">
        <f>IF($A33="ADD",IF(NOT(ISBLANK(BZ33)),_xlfn.XLOOKUP(BZ33,ud_area_function[lookupValue],ud_area_function[lookupKey],"ERROR"),""), "")</f>
        <v/>
      </c>
      <c r="CC33" s="3" t="str">
        <f>IF($A33="ADD",IF(NOT(ISBLANK(CB33)),_xlfn.XLOOKUP(CB33,ud_area_function[lookupValue],ud_area_function[lookupKey],"ERROR"),""), "")</f>
        <v/>
      </c>
      <c r="CE33" s="3" t="str">
        <f>IF($A33="ADD",IF(NOT(ISBLANK(CD33)),_xlfn.XLOOKUP(CD33,ud_management_objective[lookupValue],ud_management_objective[lookupKey],"ERROR"),""), "")</f>
        <v/>
      </c>
      <c r="CF33" s="8"/>
      <c r="CG33" s="4" t="str">
        <f t="shared" ca="1" si="3"/>
        <v/>
      </c>
      <c r="CI33" s="3" t="str">
        <f>IF($A33="ADD",IF(NOT(ISBLANK(CH33)),_xlfn.XLOOKUP(CH33,ud_managed_by[lookupValue],ud_managed_by[lookupKey],"ERROR"),""), "")</f>
        <v/>
      </c>
      <c r="CJ33" s="9"/>
      <c r="CK33" s="2" t="str">
        <f t="shared" si="4"/>
        <v/>
      </c>
      <c r="CM33" s="3" t="str">
        <f t="shared" si="5"/>
        <v/>
      </c>
      <c r="CN33" s="3" t="str">
        <f>IF($A33="","",IF((AND($A33="ADD",OR(CM33="",CM33="Excellent"))),"1",(_xlfn.XLOOKUP(CM33,condition[lookupValue],condition[lookupKey],""))))</f>
        <v/>
      </c>
      <c r="CO33" s="8" t="str">
        <f t="shared" si="6"/>
        <v/>
      </c>
      <c r="CP33" s="7"/>
    </row>
    <row r="34" spans="2:9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U34" s="7"/>
      <c r="W34" s="3" t="str">
        <f>IF($A34="ADD",IF(NOT(ISBLANK(V34)),_xlfn.XLOOKUP(V34,ud_management_type[lookupValue],ud_management_type[lookupKey],"ERROR"),""), "")</f>
        <v/>
      </c>
      <c r="X34" s="7"/>
      <c r="Z34" s="3" t="str">
        <f>IF($A34="ADD",IF(NOT(ISBLANK(Y34)),_xlfn.XLOOKUP(Y34,ud_condition[lookupValue],ud_condition[lookupKey],"ERROR"),""), "")</f>
        <v/>
      </c>
      <c r="AB34" s="3" t="str">
        <f>IF($A34="ADD",IF(NOT(ISBLANK(AA34)),_xlfn.XLOOKUP(AA34,ud_condtion_target[lookupValue],ud_condtion_target[lookupKey],"ERROR"),""), "")</f>
        <v/>
      </c>
      <c r="AD34" s="3" t="str">
        <f>IF($A34="ADD",IF(NOT(ISBLANK(AC34)),_xlfn.XLOOKUP(AC34,ud_condition[lookupValue],ud_condition[lookupKey],"ERROR"),""), "")</f>
        <v/>
      </c>
      <c r="AF34" s="3" t="str">
        <f>IF($A34="ADD",IF(NOT(ISBLANK(AE34)),_xlfn.XLOOKUP(AE34,ud_monitoring_participant[lookupValue],ud_monitoring_participant[lookupKey],"ERROR"),""), "")</f>
        <v/>
      </c>
      <c r="AJ34" s="3" t="str">
        <f>IF($A34="ADD",IF(NOT(ISBLANK(AI34)),_xlfn.XLOOKUP(AI34,ud_biodiversity_risk_note[lookupValue],ud_biodiversity_risk_note[lookupKey],"ERROR"),""), "")</f>
        <v/>
      </c>
      <c r="AM34" s="3" t="str">
        <f>IF($A34="ADD",IF(NOT(ISBLANK(AL34)),_xlfn.XLOOKUP(AL34,ud_pest_animal_management[lookupValue],ud_pest_animal_management[lookupKey],"ERROR"),""), "")</f>
        <v/>
      </c>
      <c r="AO34" s="3" t="str">
        <f>IF($A34="ADD",IF(NOT(ISBLANK(AN34)),_xlfn.XLOOKUP(AN34,ud_identified_bio_site[lookupValue],ud_identified_bio_site[lookupKey],"ERROR"),""), "")</f>
        <v/>
      </c>
      <c r="AP34" s="7"/>
      <c r="AR34" s="3" t="str">
        <f>IF($A34="ADD",IF(NOT(ISBLANK(AQ34)),_xlfn.XLOOKUP(AQ34,ud_ibs_identifying_source[lookupValue],ud_ibs_identifying_source[lookupKey],"ERROR"),""), "")</f>
        <v/>
      </c>
      <c r="AT34" s="3" t="str">
        <f>IF($A34="ADD",IF(NOT(ISBLANK(AS34)),_xlfn.XLOOKUP(AS34,ud_ibs_evaluation_framework[lookupValue],ud_ibs_evaluation_framework[lookupKey],"ERROR"),""), "")</f>
        <v/>
      </c>
      <c r="AU34" s="7"/>
      <c r="AW34" s="3" t="str">
        <f>IF($A34="ADD",IF(NOT(ISBLANK(AV34)),_xlfn.XLOOKUP(AV34,ud_vegetation[lookupValue],ud_vegetation[lookupKey],"ERROR"),""), "")</f>
        <v/>
      </c>
      <c r="AY34" s="3" t="str">
        <f>IF($A34="ADD",IF(NOT(ISBLANK(AX34)),_xlfn.XLOOKUP(AX34,ud_natural_or_planted[lookupValue],ud_natural_or_planted[lookupKey],"ERROR"),""), "")</f>
        <v/>
      </c>
      <c r="BA34" s="3" t="str">
        <f>IF($A34="ADD",IF(NOT(ISBLANK(AZ34)),_xlfn.XLOOKUP(AZ34,ud_rbv_value[lookupValue],ud_rbv_value[lookupKey],"ERROR"),""), "")</f>
        <v/>
      </c>
      <c r="BC34" s="3" t="str">
        <f>IF($A34="ADD",IF(NOT(ISBLANK(BB34)),_xlfn.XLOOKUP(BB34,ud_rbv_reason[lookupValue],ud_rbv_reason[lookupKey],"ERROR"),""), "")</f>
        <v/>
      </c>
      <c r="BE34" s="3" t="str">
        <f>IF($A34="ADD",IF(NOT(ISBLANK(BD34)),_xlfn.XLOOKUP(BD34,ud_species_threat_status_[lookupValue],ud_species_threat_status_[lookupKey],"ERROR"),""), "")</f>
        <v/>
      </c>
      <c r="BG34" s="3" t="str">
        <f>IF($A34="ADD",IF(NOT(ISBLANK(BF34)),_xlfn.XLOOKUP(BF34,ud_species_threat_status_[lookupValue],ud_species_threat_status_[lookupKey],"ERROR"),""), "")</f>
        <v/>
      </c>
      <c r="BI34" s="3" t="str">
        <f>IF($A34="ADD",IF(NOT(ISBLANK(BH34)),_xlfn.XLOOKUP(BH34,ud_ecosystem_threat_status[lookupValue],ud_ecosystem_threat_status[lookupKey],"ERROR"),""), "")</f>
        <v/>
      </c>
      <c r="BK34" s="3" t="str">
        <f>IF($A34="ADD",IF(NOT(ISBLANK(BJ34)),_xlfn.XLOOKUP(BJ34,ud_adjoining_land_type[lookupValue],ud_adjoining_land_type[lookupKey],"ERROR"),""), "")</f>
        <v/>
      </c>
      <c r="BM34" s="3" t="str">
        <f>IF($A34="ADD",IF(NOT(ISBLANK(BL34)),_xlfn.XLOOKUP(BL34,ud_adjoining_bio_site[lookupValue],ud_adjoining_bio_site[lookupKey],"ERROR"),""), "")</f>
        <v/>
      </c>
      <c r="BP34" s="3" t="str">
        <f>IF($A34="ADD",IF(NOT(ISBLANK(BO34)),_xlfn.XLOOKUP(BO34,ud_adjoining_land_bv_grade[lookupValue],ud_adjoining_land_bv_grade[lookupKey],"ERROR"),""), "")</f>
        <v/>
      </c>
      <c r="BS34" s="3" t="str">
        <f>IF($A34="ADD",IF(NOT(ISBLANK(BR34)),_xlfn.XLOOKUP(BR34,ud_native_vegetation_width[lookupValue],ud_native_vegetation_width[lookupKey],"ERROR"),""), "")</f>
        <v/>
      </c>
      <c r="BU34" s="3" t="str">
        <f>IF($A34="ADD",IF(NOT(ISBLANK(BT34)),_xlfn.XLOOKUP(BT34,ud_native_vegetation_width[lookupValue],ud_native_vegetation_width[lookupKey],"ERROR"),""), "")</f>
        <v/>
      </c>
      <c r="BW34" s="3" t="str">
        <f>IF($A34="ADD",IF(NOT(ISBLANK(BV34)),_xlfn.XLOOKUP(BV34,ud_native_vegetation[lookupValue],ud_native_vegetation[lookupKey],"ERROR"),""), "")</f>
        <v/>
      </c>
      <c r="BY34" s="3" t="str">
        <f>IF($A34="ADD",IF(NOT(ISBLANK(BX34)),_xlfn.XLOOKUP(BX34,ud_cleared_landscape[lookupValue],ud_cleared_landscape[lookupKey],"ERROR"),""), "")</f>
        <v/>
      </c>
      <c r="CA34" s="3" t="str">
        <f>IF($A34="ADD",IF(NOT(ISBLANK(BZ34)),_xlfn.XLOOKUP(BZ34,ud_area_function[lookupValue],ud_area_function[lookupKey],"ERROR"),""), "")</f>
        <v/>
      </c>
      <c r="CC34" s="3" t="str">
        <f>IF($A34="ADD",IF(NOT(ISBLANK(CB34)),_xlfn.XLOOKUP(CB34,ud_area_function[lookupValue],ud_area_function[lookupKey],"ERROR"),""), "")</f>
        <v/>
      </c>
      <c r="CE34" s="3" t="str">
        <f>IF($A34="ADD",IF(NOT(ISBLANK(CD34)),_xlfn.XLOOKUP(CD34,ud_management_objective[lookupValue],ud_management_objective[lookupKey],"ERROR"),""), "")</f>
        <v/>
      </c>
      <c r="CF34" s="8"/>
      <c r="CG34" s="4" t="str">
        <f t="shared" ca="1" si="3"/>
        <v/>
      </c>
      <c r="CI34" s="3" t="str">
        <f>IF($A34="ADD",IF(NOT(ISBLANK(CH34)),_xlfn.XLOOKUP(CH34,ud_managed_by[lookupValue],ud_managed_by[lookupKey],"ERROR"),""), "")</f>
        <v/>
      </c>
      <c r="CJ34" s="9"/>
      <c r="CK34" s="2" t="str">
        <f t="shared" si="4"/>
        <v/>
      </c>
      <c r="CM34" s="3" t="str">
        <f t="shared" si="5"/>
        <v/>
      </c>
      <c r="CN34" s="3" t="str">
        <f>IF($A34="","",IF((AND($A34="ADD",OR(CM34="",CM34="Excellent"))),"1",(_xlfn.XLOOKUP(CM34,condition[lookupValue],condition[lookupKey],""))))</f>
        <v/>
      </c>
      <c r="CO34" s="8" t="str">
        <f t="shared" si="6"/>
        <v/>
      </c>
      <c r="CP34" s="7"/>
    </row>
    <row r="35" spans="2:9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U35" s="7"/>
      <c r="W35" s="3" t="str">
        <f>IF($A35="ADD",IF(NOT(ISBLANK(V35)),_xlfn.XLOOKUP(V35,ud_management_type[lookupValue],ud_management_type[lookupKey],"ERROR"),""), "")</f>
        <v/>
      </c>
      <c r="X35" s="7"/>
      <c r="Z35" s="3" t="str">
        <f>IF($A35="ADD",IF(NOT(ISBLANK(Y35)),_xlfn.XLOOKUP(Y35,ud_condition[lookupValue],ud_condition[lookupKey],"ERROR"),""), "")</f>
        <v/>
      </c>
      <c r="AB35" s="3" t="str">
        <f>IF($A35="ADD",IF(NOT(ISBLANK(AA35)),_xlfn.XLOOKUP(AA35,ud_condtion_target[lookupValue],ud_condtion_target[lookupKey],"ERROR"),""), "")</f>
        <v/>
      </c>
      <c r="AD35" s="3" t="str">
        <f>IF($A35="ADD",IF(NOT(ISBLANK(AC35)),_xlfn.XLOOKUP(AC35,ud_condition[lookupValue],ud_condition[lookupKey],"ERROR"),""), "")</f>
        <v/>
      </c>
      <c r="AF35" s="3" t="str">
        <f>IF($A35="ADD",IF(NOT(ISBLANK(AE35)),_xlfn.XLOOKUP(AE35,ud_monitoring_participant[lookupValue],ud_monitoring_participant[lookupKey],"ERROR"),""), "")</f>
        <v/>
      </c>
      <c r="AJ35" s="3" t="str">
        <f>IF($A35="ADD",IF(NOT(ISBLANK(AI35)),_xlfn.XLOOKUP(AI35,ud_biodiversity_risk_note[lookupValue],ud_biodiversity_risk_note[lookupKey],"ERROR"),""), "")</f>
        <v/>
      </c>
      <c r="AM35" s="3" t="str">
        <f>IF($A35="ADD",IF(NOT(ISBLANK(AL35)),_xlfn.XLOOKUP(AL35,ud_pest_animal_management[lookupValue],ud_pest_animal_management[lookupKey],"ERROR"),""), "")</f>
        <v/>
      </c>
      <c r="AO35" s="3" t="str">
        <f>IF($A35="ADD",IF(NOT(ISBLANK(AN35)),_xlfn.XLOOKUP(AN35,ud_identified_bio_site[lookupValue],ud_identified_bio_site[lookupKey],"ERROR"),""), "")</f>
        <v/>
      </c>
      <c r="AP35" s="7"/>
      <c r="AR35" s="3" t="str">
        <f>IF($A35="ADD",IF(NOT(ISBLANK(AQ35)),_xlfn.XLOOKUP(AQ35,ud_ibs_identifying_source[lookupValue],ud_ibs_identifying_source[lookupKey],"ERROR"),""), "")</f>
        <v/>
      </c>
      <c r="AT35" s="3" t="str">
        <f>IF($A35="ADD",IF(NOT(ISBLANK(AS35)),_xlfn.XLOOKUP(AS35,ud_ibs_evaluation_framework[lookupValue],ud_ibs_evaluation_framework[lookupKey],"ERROR"),""), "")</f>
        <v/>
      </c>
      <c r="AU35" s="7"/>
      <c r="AW35" s="3" t="str">
        <f>IF($A35="ADD",IF(NOT(ISBLANK(AV35)),_xlfn.XLOOKUP(AV35,ud_vegetation[lookupValue],ud_vegetation[lookupKey],"ERROR"),""), "")</f>
        <v/>
      </c>
      <c r="AY35" s="3" t="str">
        <f>IF($A35="ADD",IF(NOT(ISBLANK(AX35)),_xlfn.XLOOKUP(AX35,ud_natural_or_planted[lookupValue],ud_natural_or_planted[lookupKey],"ERROR"),""), "")</f>
        <v/>
      </c>
      <c r="BA35" s="3" t="str">
        <f>IF($A35="ADD",IF(NOT(ISBLANK(AZ35)),_xlfn.XLOOKUP(AZ35,ud_rbv_value[lookupValue],ud_rbv_value[lookupKey],"ERROR"),""), "")</f>
        <v/>
      </c>
      <c r="BC35" s="3" t="str">
        <f>IF($A35="ADD",IF(NOT(ISBLANK(BB35)),_xlfn.XLOOKUP(BB35,ud_rbv_reason[lookupValue],ud_rbv_reason[lookupKey],"ERROR"),""), "")</f>
        <v/>
      </c>
      <c r="BE35" s="3" t="str">
        <f>IF($A35="ADD",IF(NOT(ISBLANK(BD35)),_xlfn.XLOOKUP(BD35,ud_species_threat_status_[lookupValue],ud_species_threat_status_[lookupKey],"ERROR"),""), "")</f>
        <v/>
      </c>
      <c r="BG35" s="3" t="str">
        <f>IF($A35="ADD",IF(NOT(ISBLANK(BF35)),_xlfn.XLOOKUP(BF35,ud_species_threat_status_[lookupValue],ud_species_threat_status_[lookupKey],"ERROR"),""), "")</f>
        <v/>
      </c>
      <c r="BI35" s="3" t="str">
        <f>IF($A35="ADD",IF(NOT(ISBLANK(BH35)),_xlfn.XLOOKUP(BH35,ud_ecosystem_threat_status[lookupValue],ud_ecosystem_threat_status[lookupKey],"ERROR"),""), "")</f>
        <v/>
      </c>
      <c r="BK35" s="3" t="str">
        <f>IF($A35="ADD",IF(NOT(ISBLANK(BJ35)),_xlfn.XLOOKUP(BJ35,ud_adjoining_land_type[lookupValue],ud_adjoining_land_type[lookupKey],"ERROR"),""), "")</f>
        <v/>
      </c>
      <c r="BM35" s="3" t="str">
        <f>IF($A35="ADD",IF(NOT(ISBLANK(BL35)),_xlfn.XLOOKUP(BL35,ud_adjoining_bio_site[lookupValue],ud_adjoining_bio_site[lookupKey],"ERROR"),""), "")</f>
        <v/>
      </c>
      <c r="BP35" s="3" t="str">
        <f>IF($A35="ADD",IF(NOT(ISBLANK(BO35)),_xlfn.XLOOKUP(BO35,ud_adjoining_land_bv_grade[lookupValue],ud_adjoining_land_bv_grade[lookupKey],"ERROR"),""), "")</f>
        <v/>
      </c>
      <c r="BS35" s="3" t="str">
        <f>IF($A35="ADD",IF(NOT(ISBLANK(BR35)),_xlfn.XLOOKUP(BR35,ud_native_vegetation_width[lookupValue],ud_native_vegetation_width[lookupKey],"ERROR"),""), "")</f>
        <v/>
      </c>
      <c r="BU35" s="3" t="str">
        <f>IF($A35="ADD",IF(NOT(ISBLANK(BT35)),_xlfn.XLOOKUP(BT35,ud_native_vegetation_width[lookupValue],ud_native_vegetation_width[lookupKey],"ERROR"),""), "")</f>
        <v/>
      </c>
      <c r="BW35" s="3" t="str">
        <f>IF($A35="ADD",IF(NOT(ISBLANK(BV35)),_xlfn.XLOOKUP(BV35,ud_native_vegetation[lookupValue],ud_native_vegetation[lookupKey],"ERROR"),""), "")</f>
        <v/>
      </c>
      <c r="BY35" s="3" t="str">
        <f>IF($A35="ADD",IF(NOT(ISBLANK(BX35)),_xlfn.XLOOKUP(BX35,ud_cleared_landscape[lookupValue],ud_cleared_landscape[lookupKey],"ERROR"),""), "")</f>
        <v/>
      </c>
      <c r="CA35" s="3" t="str">
        <f>IF($A35="ADD",IF(NOT(ISBLANK(BZ35)),_xlfn.XLOOKUP(BZ35,ud_area_function[lookupValue],ud_area_function[lookupKey],"ERROR"),""), "")</f>
        <v/>
      </c>
      <c r="CC35" s="3" t="str">
        <f>IF($A35="ADD",IF(NOT(ISBLANK(CB35)),_xlfn.XLOOKUP(CB35,ud_area_function[lookupValue],ud_area_function[lookupKey],"ERROR"),""), "")</f>
        <v/>
      </c>
      <c r="CE35" s="3" t="str">
        <f>IF($A35="ADD",IF(NOT(ISBLANK(CD35)),_xlfn.XLOOKUP(CD35,ud_management_objective[lookupValue],ud_management_objective[lookupKey],"ERROR"),""), "")</f>
        <v/>
      </c>
      <c r="CF35" s="8"/>
      <c r="CG35" s="4" t="str">
        <f t="shared" ca="1" si="3"/>
        <v/>
      </c>
      <c r="CI35" s="3" t="str">
        <f>IF($A35="ADD",IF(NOT(ISBLANK(CH35)),_xlfn.XLOOKUP(CH35,ud_managed_by[lookupValue],ud_managed_by[lookupKey],"ERROR"),""), "")</f>
        <v/>
      </c>
      <c r="CJ35" s="9"/>
      <c r="CK35" s="2" t="str">
        <f t="shared" si="4"/>
        <v/>
      </c>
      <c r="CM35" s="3" t="str">
        <f t="shared" si="5"/>
        <v/>
      </c>
      <c r="CN35" s="3" t="str">
        <f>IF($A35="","",IF((AND($A35="ADD",OR(CM35="",CM35="Excellent"))),"1",(_xlfn.XLOOKUP(CM35,condition[lookupValue],condition[lookupKey],""))))</f>
        <v/>
      </c>
      <c r="CO35" s="8" t="str">
        <f t="shared" si="6"/>
        <v/>
      </c>
      <c r="CP35" s="7"/>
    </row>
    <row r="36" spans="2:9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U36" s="7"/>
      <c r="W36" s="3" t="str">
        <f>IF($A36="ADD",IF(NOT(ISBLANK(V36)),_xlfn.XLOOKUP(V36,ud_management_type[lookupValue],ud_management_type[lookupKey],"ERROR"),""), "")</f>
        <v/>
      </c>
      <c r="X36" s="7"/>
      <c r="Z36" s="3" t="str">
        <f>IF($A36="ADD",IF(NOT(ISBLANK(Y36)),_xlfn.XLOOKUP(Y36,ud_condition[lookupValue],ud_condition[lookupKey],"ERROR"),""), "")</f>
        <v/>
      </c>
      <c r="AB36" s="3" t="str">
        <f>IF($A36="ADD",IF(NOT(ISBLANK(AA36)),_xlfn.XLOOKUP(AA36,ud_condtion_target[lookupValue],ud_condtion_target[lookupKey],"ERROR"),""), "")</f>
        <v/>
      </c>
      <c r="AD36" s="3" t="str">
        <f>IF($A36="ADD",IF(NOT(ISBLANK(AC36)),_xlfn.XLOOKUP(AC36,ud_condition[lookupValue],ud_condition[lookupKey],"ERROR"),""), "")</f>
        <v/>
      </c>
      <c r="AF36" s="3" t="str">
        <f>IF($A36="ADD",IF(NOT(ISBLANK(AE36)),_xlfn.XLOOKUP(AE36,ud_monitoring_participant[lookupValue],ud_monitoring_participant[lookupKey],"ERROR"),""), "")</f>
        <v/>
      </c>
      <c r="AJ36" s="3" t="str">
        <f>IF($A36="ADD",IF(NOT(ISBLANK(AI36)),_xlfn.XLOOKUP(AI36,ud_biodiversity_risk_note[lookupValue],ud_biodiversity_risk_note[lookupKey],"ERROR"),""), "")</f>
        <v/>
      </c>
      <c r="AM36" s="3" t="str">
        <f>IF($A36="ADD",IF(NOT(ISBLANK(AL36)),_xlfn.XLOOKUP(AL36,ud_pest_animal_management[lookupValue],ud_pest_animal_management[lookupKey],"ERROR"),""), "")</f>
        <v/>
      </c>
      <c r="AO36" s="3" t="str">
        <f>IF($A36="ADD",IF(NOT(ISBLANK(AN36)),_xlfn.XLOOKUP(AN36,ud_identified_bio_site[lookupValue],ud_identified_bio_site[lookupKey],"ERROR"),""), "")</f>
        <v/>
      </c>
      <c r="AP36" s="7"/>
      <c r="AR36" s="3" t="str">
        <f>IF($A36="ADD",IF(NOT(ISBLANK(AQ36)),_xlfn.XLOOKUP(AQ36,ud_ibs_identifying_source[lookupValue],ud_ibs_identifying_source[lookupKey],"ERROR"),""), "")</f>
        <v/>
      </c>
      <c r="AT36" s="3" t="str">
        <f>IF($A36="ADD",IF(NOT(ISBLANK(AS36)),_xlfn.XLOOKUP(AS36,ud_ibs_evaluation_framework[lookupValue],ud_ibs_evaluation_framework[lookupKey],"ERROR"),""), "")</f>
        <v/>
      </c>
      <c r="AU36" s="7"/>
      <c r="AW36" s="3" t="str">
        <f>IF($A36="ADD",IF(NOT(ISBLANK(AV36)),_xlfn.XLOOKUP(AV36,ud_vegetation[lookupValue],ud_vegetation[lookupKey],"ERROR"),""), "")</f>
        <v/>
      </c>
      <c r="AY36" s="3" t="str">
        <f>IF($A36="ADD",IF(NOT(ISBLANK(AX36)),_xlfn.XLOOKUP(AX36,ud_natural_or_planted[lookupValue],ud_natural_or_planted[lookupKey],"ERROR"),""), "")</f>
        <v/>
      </c>
      <c r="BA36" s="3" t="str">
        <f>IF($A36="ADD",IF(NOT(ISBLANK(AZ36)),_xlfn.XLOOKUP(AZ36,ud_rbv_value[lookupValue],ud_rbv_value[lookupKey],"ERROR"),""), "")</f>
        <v/>
      </c>
      <c r="BC36" s="3" t="str">
        <f>IF($A36="ADD",IF(NOT(ISBLANK(BB36)),_xlfn.XLOOKUP(BB36,ud_rbv_reason[lookupValue],ud_rbv_reason[lookupKey],"ERROR"),""), "")</f>
        <v/>
      </c>
      <c r="BE36" s="3" t="str">
        <f>IF($A36="ADD",IF(NOT(ISBLANK(BD36)),_xlfn.XLOOKUP(BD36,ud_species_threat_status_[lookupValue],ud_species_threat_status_[lookupKey],"ERROR"),""), "")</f>
        <v/>
      </c>
      <c r="BG36" s="3" t="str">
        <f>IF($A36="ADD",IF(NOT(ISBLANK(BF36)),_xlfn.XLOOKUP(BF36,ud_species_threat_status_[lookupValue],ud_species_threat_status_[lookupKey],"ERROR"),""), "")</f>
        <v/>
      </c>
      <c r="BI36" s="3" t="str">
        <f>IF($A36="ADD",IF(NOT(ISBLANK(BH36)),_xlfn.XLOOKUP(BH36,ud_ecosystem_threat_status[lookupValue],ud_ecosystem_threat_status[lookupKey],"ERROR"),""), "")</f>
        <v/>
      </c>
      <c r="BK36" s="3" t="str">
        <f>IF($A36="ADD",IF(NOT(ISBLANK(BJ36)),_xlfn.XLOOKUP(BJ36,ud_adjoining_land_type[lookupValue],ud_adjoining_land_type[lookupKey],"ERROR"),""), "")</f>
        <v/>
      </c>
      <c r="BM36" s="3" t="str">
        <f>IF($A36="ADD",IF(NOT(ISBLANK(BL36)),_xlfn.XLOOKUP(BL36,ud_adjoining_bio_site[lookupValue],ud_adjoining_bio_site[lookupKey],"ERROR"),""), "")</f>
        <v/>
      </c>
      <c r="BP36" s="3" t="str">
        <f>IF($A36="ADD",IF(NOT(ISBLANK(BO36)),_xlfn.XLOOKUP(BO36,ud_adjoining_land_bv_grade[lookupValue],ud_adjoining_land_bv_grade[lookupKey],"ERROR"),""), "")</f>
        <v/>
      </c>
      <c r="BS36" s="3" t="str">
        <f>IF($A36="ADD",IF(NOT(ISBLANK(BR36)),_xlfn.XLOOKUP(BR36,ud_native_vegetation_width[lookupValue],ud_native_vegetation_width[lookupKey],"ERROR"),""), "")</f>
        <v/>
      </c>
      <c r="BU36" s="3" t="str">
        <f>IF($A36="ADD",IF(NOT(ISBLANK(BT36)),_xlfn.XLOOKUP(BT36,ud_native_vegetation_width[lookupValue],ud_native_vegetation_width[lookupKey],"ERROR"),""), "")</f>
        <v/>
      </c>
      <c r="BW36" s="3" t="str">
        <f>IF($A36="ADD",IF(NOT(ISBLANK(BV36)),_xlfn.XLOOKUP(BV36,ud_native_vegetation[lookupValue],ud_native_vegetation[lookupKey],"ERROR"),""), "")</f>
        <v/>
      </c>
      <c r="BY36" s="3" t="str">
        <f>IF($A36="ADD",IF(NOT(ISBLANK(BX36)),_xlfn.XLOOKUP(BX36,ud_cleared_landscape[lookupValue],ud_cleared_landscape[lookupKey],"ERROR"),""), "")</f>
        <v/>
      </c>
      <c r="CA36" s="3" t="str">
        <f>IF($A36="ADD",IF(NOT(ISBLANK(BZ36)),_xlfn.XLOOKUP(BZ36,ud_area_function[lookupValue],ud_area_function[lookupKey],"ERROR"),""), "")</f>
        <v/>
      </c>
      <c r="CC36" s="3" t="str">
        <f>IF($A36="ADD",IF(NOT(ISBLANK(CB36)),_xlfn.XLOOKUP(CB36,ud_area_function[lookupValue],ud_area_function[lookupKey],"ERROR"),""), "")</f>
        <v/>
      </c>
      <c r="CE36" s="3" t="str">
        <f>IF($A36="ADD",IF(NOT(ISBLANK(CD36)),_xlfn.XLOOKUP(CD36,ud_management_objective[lookupValue],ud_management_objective[lookupKey],"ERROR"),""), "")</f>
        <v/>
      </c>
      <c r="CF36" s="8"/>
      <c r="CG36" s="4" t="str">
        <f t="shared" ca="1" si="3"/>
        <v/>
      </c>
      <c r="CI36" s="3" t="str">
        <f>IF($A36="ADD",IF(NOT(ISBLANK(CH36)),_xlfn.XLOOKUP(CH36,ud_managed_by[lookupValue],ud_managed_by[lookupKey],"ERROR"),""), "")</f>
        <v/>
      </c>
      <c r="CJ36" s="9"/>
      <c r="CK36" s="2" t="str">
        <f t="shared" si="4"/>
        <v/>
      </c>
      <c r="CM36" s="3" t="str">
        <f t="shared" si="5"/>
        <v/>
      </c>
      <c r="CN36" s="3" t="str">
        <f>IF($A36="","",IF((AND($A36="ADD",OR(CM36="",CM36="Excellent"))),"1",(_xlfn.XLOOKUP(CM36,condition[lookupValue],condition[lookupKey],""))))</f>
        <v/>
      </c>
      <c r="CO36" s="8" t="str">
        <f t="shared" si="6"/>
        <v/>
      </c>
      <c r="CP36" s="7"/>
    </row>
    <row r="37" spans="2:9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U37" s="7"/>
      <c r="W37" s="3" t="str">
        <f>IF($A37="ADD",IF(NOT(ISBLANK(V37)),_xlfn.XLOOKUP(V37,ud_management_type[lookupValue],ud_management_type[lookupKey],"ERROR"),""), "")</f>
        <v/>
      </c>
      <c r="X37" s="7"/>
      <c r="Z37" s="3" t="str">
        <f>IF($A37="ADD",IF(NOT(ISBLANK(Y37)),_xlfn.XLOOKUP(Y37,ud_condition[lookupValue],ud_condition[lookupKey],"ERROR"),""), "")</f>
        <v/>
      </c>
      <c r="AB37" s="3" t="str">
        <f>IF($A37="ADD",IF(NOT(ISBLANK(AA37)),_xlfn.XLOOKUP(AA37,ud_condtion_target[lookupValue],ud_condtion_target[lookupKey],"ERROR"),""), "")</f>
        <v/>
      </c>
      <c r="AD37" s="3" t="str">
        <f>IF($A37="ADD",IF(NOT(ISBLANK(AC37)),_xlfn.XLOOKUP(AC37,ud_condition[lookupValue],ud_condition[lookupKey],"ERROR"),""), "")</f>
        <v/>
      </c>
      <c r="AF37" s="3" t="str">
        <f>IF($A37="ADD",IF(NOT(ISBLANK(AE37)),_xlfn.XLOOKUP(AE37,ud_monitoring_participant[lookupValue],ud_monitoring_participant[lookupKey],"ERROR"),""), "")</f>
        <v/>
      </c>
      <c r="AJ37" s="3" t="str">
        <f>IF($A37="ADD",IF(NOT(ISBLANK(AI37)),_xlfn.XLOOKUP(AI37,ud_biodiversity_risk_note[lookupValue],ud_biodiversity_risk_note[lookupKey],"ERROR"),""), "")</f>
        <v/>
      </c>
      <c r="AM37" s="3" t="str">
        <f>IF($A37="ADD",IF(NOT(ISBLANK(AL37)),_xlfn.XLOOKUP(AL37,ud_pest_animal_management[lookupValue],ud_pest_animal_management[lookupKey],"ERROR"),""), "")</f>
        <v/>
      </c>
      <c r="AO37" s="3" t="str">
        <f>IF($A37="ADD",IF(NOT(ISBLANK(AN37)),_xlfn.XLOOKUP(AN37,ud_identified_bio_site[lookupValue],ud_identified_bio_site[lookupKey],"ERROR"),""), "")</f>
        <v/>
      </c>
      <c r="AP37" s="7"/>
      <c r="AR37" s="3" t="str">
        <f>IF($A37="ADD",IF(NOT(ISBLANK(AQ37)),_xlfn.XLOOKUP(AQ37,ud_ibs_identifying_source[lookupValue],ud_ibs_identifying_source[lookupKey],"ERROR"),""), "")</f>
        <v/>
      </c>
      <c r="AT37" s="3" t="str">
        <f>IF($A37="ADD",IF(NOT(ISBLANK(AS37)),_xlfn.XLOOKUP(AS37,ud_ibs_evaluation_framework[lookupValue],ud_ibs_evaluation_framework[lookupKey],"ERROR"),""), "")</f>
        <v/>
      </c>
      <c r="AU37" s="7"/>
      <c r="AW37" s="3" t="str">
        <f>IF($A37="ADD",IF(NOT(ISBLANK(AV37)),_xlfn.XLOOKUP(AV37,ud_vegetation[lookupValue],ud_vegetation[lookupKey],"ERROR"),""), "")</f>
        <v/>
      </c>
      <c r="AY37" s="3" t="str">
        <f>IF($A37="ADD",IF(NOT(ISBLANK(AX37)),_xlfn.XLOOKUP(AX37,ud_natural_or_planted[lookupValue],ud_natural_or_planted[lookupKey],"ERROR"),""), "")</f>
        <v/>
      </c>
      <c r="BA37" s="3" t="str">
        <f>IF($A37="ADD",IF(NOT(ISBLANK(AZ37)),_xlfn.XLOOKUP(AZ37,ud_rbv_value[lookupValue],ud_rbv_value[lookupKey],"ERROR"),""), "")</f>
        <v/>
      </c>
      <c r="BC37" s="3" t="str">
        <f>IF($A37="ADD",IF(NOT(ISBLANK(BB37)),_xlfn.XLOOKUP(BB37,ud_rbv_reason[lookupValue],ud_rbv_reason[lookupKey],"ERROR"),""), "")</f>
        <v/>
      </c>
      <c r="BE37" s="3" t="str">
        <f>IF($A37="ADD",IF(NOT(ISBLANK(BD37)),_xlfn.XLOOKUP(BD37,ud_species_threat_status_[lookupValue],ud_species_threat_status_[lookupKey],"ERROR"),""), "")</f>
        <v/>
      </c>
      <c r="BG37" s="3" t="str">
        <f>IF($A37="ADD",IF(NOT(ISBLANK(BF37)),_xlfn.XLOOKUP(BF37,ud_species_threat_status_[lookupValue],ud_species_threat_status_[lookupKey],"ERROR"),""), "")</f>
        <v/>
      </c>
      <c r="BI37" s="3" t="str">
        <f>IF($A37="ADD",IF(NOT(ISBLANK(BH37)),_xlfn.XLOOKUP(BH37,ud_ecosystem_threat_status[lookupValue],ud_ecosystem_threat_status[lookupKey],"ERROR"),""), "")</f>
        <v/>
      </c>
      <c r="BK37" s="3" t="str">
        <f>IF($A37="ADD",IF(NOT(ISBLANK(BJ37)),_xlfn.XLOOKUP(BJ37,ud_adjoining_land_type[lookupValue],ud_adjoining_land_type[lookupKey],"ERROR"),""), "")</f>
        <v/>
      </c>
      <c r="BM37" s="3" t="str">
        <f>IF($A37="ADD",IF(NOT(ISBLANK(BL37)),_xlfn.XLOOKUP(BL37,ud_adjoining_bio_site[lookupValue],ud_adjoining_bio_site[lookupKey],"ERROR"),""), "")</f>
        <v/>
      </c>
      <c r="BP37" s="3" t="str">
        <f>IF($A37="ADD",IF(NOT(ISBLANK(BO37)),_xlfn.XLOOKUP(BO37,ud_adjoining_land_bv_grade[lookupValue],ud_adjoining_land_bv_grade[lookupKey],"ERROR"),""), "")</f>
        <v/>
      </c>
      <c r="BS37" s="3" t="str">
        <f>IF($A37="ADD",IF(NOT(ISBLANK(BR37)),_xlfn.XLOOKUP(BR37,ud_native_vegetation_width[lookupValue],ud_native_vegetation_width[lookupKey],"ERROR"),""), "")</f>
        <v/>
      </c>
      <c r="BU37" s="3" t="str">
        <f>IF($A37="ADD",IF(NOT(ISBLANK(BT37)),_xlfn.XLOOKUP(BT37,ud_native_vegetation_width[lookupValue],ud_native_vegetation_width[lookupKey],"ERROR"),""), "")</f>
        <v/>
      </c>
      <c r="BW37" s="3" t="str">
        <f>IF($A37="ADD",IF(NOT(ISBLANK(BV37)),_xlfn.XLOOKUP(BV37,ud_native_vegetation[lookupValue],ud_native_vegetation[lookupKey],"ERROR"),""), "")</f>
        <v/>
      </c>
      <c r="BY37" s="3" t="str">
        <f>IF($A37="ADD",IF(NOT(ISBLANK(BX37)),_xlfn.XLOOKUP(BX37,ud_cleared_landscape[lookupValue],ud_cleared_landscape[lookupKey],"ERROR"),""), "")</f>
        <v/>
      </c>
      <c r="CA37" s="3" t="str">
        <f>IF($A37="ADD",IF(NOT(ISBLANK(BZ37)),_xlfn.XLOOKUP(BZ37,ud_area_function[lookupValue],ud_area_function[lookupKey],"ERROR"),""), "")</f>
        <v/>
      </c>
      <c r="CC37" s="3" t="str">
        <f>IF($A37="ADD",IF(NOT(ISBLANK(CB37)),_xlfn.XLOOKUP(CB37,ud_area_function[lookupValue],ud_area_function[lookupKey],"ERROR"),""), "")</f>
        <v/>
      </c>
      <c r="CE37" s="3" t="str">
        <f>IF($A37="ADD",IF(NOT(ISBLANK(CD37)),_xlfn.XLOOKUP(CD37,ud_management_objective[lookupValue],ud_management_objective[lookupKey],"ERROR"),""), "")</f>
        <v/>
      </c>
      <c r="CF37" s="8"/>
      <c r="CG37" s="4" t="str">
        <f t="shared" ca="1" si="3"/>
        <v/>
      </c>
      <c r="CI37" s="3" t="str">
        <f>IF($A37="ADD",IF(NOT(ISBLANK(CH37)),_xlfn.XLOOKUP(CH37,ud_managed_by[lookupValue],ud_managed_by[lookupKey],"ERROR"),""), "")</f>
        <v/>
      </c>
      <c r="CJ37" s="9"/>
      <c r="CK37" s="2" t="str">
        <f t="shared" si="4"/>
        <v/>
      </c>
      <c r="CM37" s="3" t="str">
        <f t="shared" si="5"/>
        <v/>
      </c>
      <c r="CN37" s="3" t="str">
        <f>IF($A37="","",IF((AND($A37="ADD",OR(CM37="",CM37="Excellent"))),"1",(_xlfn.XLOOKUP(CM37,condition[lookupValue],condition[lookupKey],""))))</f>
        <v/>
      </c>
      <c r="CO37" s="8" t="str">
        <f t="shared" si="6"/>
        <v/>
      </c>
      <c r="CP37" s="7"/>
    </row>
    <row r="38" spans="2:9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U38" s="7"/>
      <c r="W38" s="3" t="str">
        <f>IF($A38="ADD",IF(NOT(ISBLANK(V38)),_xlfn.XLOOKUP(V38,ud_management_type[lookupValue],ud_management_type[lookupKey],"ERROR"),""), "")</f>
        <v/>
      </c>
      <c r="X38" s="7"/>
      <c r="Z38" s="3" t="str">
        <f>IF($A38="ADD",IF(NOT(ISBLANK(Y38)),_xlfn.XLOOKUP(Y38,ud_condition[lookupValue],ud_condition[lookupKey],"ERROR"),""), "")</f>
        <v/>
      </c>
      <c r="AB38" s="3" t="str">
        <f>IF($A38="ADD",IF(NOT(ISBLANK(AA38)),_xlfn.XLOOKUP(AA38,ud_condtion_target[lookupValue],ud_condtion_target[lookupKey],"ERROR"),""), "")</f>
        <v/>
      </c>
      <c r="AD38" s="3" t="str">
        <f>IF($A38="ADD",IF(NOT(ISBLANK(AC38)),_xlfn.XLOOKUP(AC38,ud_condition[lookupValue],ud_condition[lookupKey],"ERROR"),""), "")</f>
        <v/>
      </c>
      <c r="AF38" s="3" t="str">
        <f>IF($A38="ADD",IF(NOT(ISBLANK(AE38)),_xlfn.XLOOKUP(AE38,ud_monitoring_participant[lookupValue],ud_monitoring_participant[lookupKey],"ERROR"),""), "")</f>
        <v/>
      </c>
      <c r="AJ38" s="3" t="str">
        <f>IF($A38="ADD",IF(NOT(ISBLANK(AI38)),_xlfn.XLOOKUP(AI38,ud_biodiversity_risk_note[lookupValue],ud_biodiversity_risk_note[lookupKey],"ERROR"),""), "")</f>
        <v/>
      </c>
      <c r="AM38" s="3" t="str">
        <f>IF($A38="ADD",IF(NOT(ISBLANK(AL38)),_xlfn.XLOOKUP(AL38,ud_pest_animal_management[lookupValue],ud_pest_animal_management[lookupKey],"ERROR"),""), "")</f>
        <v/>
      </c>
      <c r="AO38" s="3" t="str">
        <f>IF($A38="ADD",IF(NOT(ISBLANK(AN38)),_xlfn.XLOOKUP(AN38,ud_identified_bio_site[lookupValue],ud_identified_bio_site[lookupKey],"ERROR"),""), "")</f>
        <v/>
      </c>
      <c r="AP38" s="7"/>
      <c r="AR38" s="3" t="str">
        <f>IF($A38="ADD",IF(NOT(ISBLANK(AQ38)),_xlfn.XLOOKUP(AQ38,ud_ibs_identifying_source[lookupValue],ud_ibs_identifying_source[lookupKey],"ERROR"),""), "")</f>
        <v/>
      </c>
      <c r="AT38" s="3" t="str">
        <f>IF($A38="ADD",IF(NOT(ISBLANK(AS38)),_xlfn.XLOOKUP(AS38,ud_ibs_evaluation_framework[lookupValue],ud_ibs_evaluation_framework[lookupKey],"ERROR"),""), "")</f>
        <v/>
      </c>
      <c r="AU38" s="7"/>
      <c r="AW38" s="3" t="str">
        <f>IF($A38="ADD",IF(NOT(ISBLANK(AV38)),_xlfn.XLOOKUP(AV38,ud_vegetation[lookupValue],ud_vegetation[lookupKey],"ERROR"),""), "")</f>
        <v/>
      </c>
      <c r="AY38" s="3" t="str">
        <f>IF($A38="ADD",IF(NOT(ISBLANK(AX38)),_xlfn.XLOOKUP(AX38,ud_natural_or_planted[lookupValue],ud_natural_or_planted[lookupKey],"ERROR"),""), "")</f>
        <v/>
      </c>
      <c r="BA38" s="3" t="str">
        <f>IF($A38="ADD",IF(NOT(ISBLANK(AZ38)),_xlfn.XLOOKUP(AZ38,ud_rbv_value[lookupValue],ud_rbv_value[lookupKey],"ERROR"),""), "")</f>
        <v/>
      </c>
      <c r="BC38" s="3" t="str">
        <f>IF($A38="ADD",IF(NOT(ISBLANK(BB38)),_xlfn.XLOOKUP(BB38,ud_rbv_reason[lookupValue],ud_rbv_reason[lookupKey],"ERROR"),""), "")</f>
        <v/>
      </c>
      <c r="BE38" s="3" t="str">
        <f>IF($A38="ADD",IF(NOT(ISBLANK(BD38)),_xlfn.XLOOKUP(BD38,ud_species_threat_status_[lookupValue],ud_species_threat_status_[lookupKey],"ERROR"),""), "")</f>
        <v/>
      </c>
      <c r="BG38" s="3" t="str">
        <f>IF($A38="ADD",IF(NOT(ISBLANK(BF38)),_xlfn.XLOOKUP(BF38,ud_species_threat_status_[lookupValue],ud_species_threat_status_[lookupKey],"ERROR"),""), "")</f>
        <v/>
      </c>
      <c r="BI38" s="3" t="str">
        <f>IF($A38="ADD",IF(NOT(ISBLANK(BH38)),_xlfn.XLOOKUP(BH38,ud_ecosystem_threat_status[lookupValue],ud_ecosystem_threat_status[lookupKey],"ERROR"),""), "")</f>
        <v/>
      </c>
      <c r="BK38" s="3" t="str">
        <f>IF($A38="ADD",IF(NOT(ISBLANK(BJ38)),_xlfn.XLOOKUP(BJ38,ud_adjoining_land_type[lookupValue],ud_adjoining_land_type[lookupKey],"ERROR"),""), "")</f>
        <v/>
      </c>
      <c r="BM38" s="3" t="str">
        <f>IF($A38="ADD",IF(NOT(ISBLANK(BL38)),_xlfn.XLOOKUP(BL38,ud_adjoining_bio_site[lookupValue],ud_adjoining_bio_site[lookupKey],"ERROR"),""), "")</f>
        <v/>
      </c>
      <c r="BP38" s="3" t="str">
        <f>IF($A38="ADD",IF(NOT(ISBLANK(BO38)),_xlfn.XLOOKUP(BO38,ud_adjoining_land_bv_grade[lookupValue],ud_adjoining_land_bv_grade[lookupKey],"ERROR"),""), "")</f>
        <v/>
      </c>
      <c r="BS38" s="3" t="str">
        <f>IF($A38="ADD",IF(NOT(ISBLANK(BR38)),_xlfn.XLOOKUP(BR38,ud_native_vegetation_width[lookupValue],ud_native_vegetation_width[lookupKey],"ERROR"),""), "")</f>
        <v/>
      </c>
      <c r="BU38" s="3" t="str">
        <f>IF($A38="ADD",IF(NOT(ISBLANK(BT38)),_xlfn.XLOOKUP(BT38,ud_native_vegetation_width[lookupValue],ud_native_vegetation_width[lookupKey],"ERROR"),""), "")</f>
        <v/>
      </c>
      <c r="BW38" s="3" t="str">
        <f>IF($A38="ADD",IF(NOT(ISBLANK(BV38)),_xlfn.XLOOKUP(BV38,ud_native_vegetation[lookupValue],ud_native_vegetation[lookupKey],"ERROR"),""), "")</f>
        <v/>
      </c>
      <c r="BY38" s="3" t="str">
        <f>IF($A38="ADD",IF(NOT(ISBLANK(BX38)),_xlfn.XLOOKUP(BX38,ud_cleared_landscape[lookupValue],ud_cleared_landscape[lookupKey],"ERROR"),""), "")</f>
        <v/>
      </c>
      <c r="CA38" s="3" t="str">
        <f>IF($A38="ADD",IF(NOT(ISBLANK(BZ38)),_xlfn.XLOOKUP(BZ38,ud_area_function[lookupValue],ud_area_function[lookupKey],"ERROR"),""), "")</f>
        <v/>
      </c>
      <c r="CC38" s="3" t="str">
        <f>IF($A38="ADD",IF(NOT(ISBLANK(CB38)),_xlfn.XLOOKUP(CB38,ud_area_function[lookupValue],ud_area_function[lookupKey],"ERROR"),""), "")</f>
        <v/>
      </c>
      <c r="CE38" s="3" t="str">
        <f>IF($A38="ADD",IF(NOT(ISBLANK(CD38)),_xlfn.XLOOKUP(CD38,ud_management_objective[lookupValue],ud_management_objective[lookupKey],"ERROR"),""), "")</f>
        <v/>
      </c>
      <c r="CF38" s="8"/>
      <c r="CG38" s="4" t="str">
        <f t="shared" ca="1" si="3"/>
        <v/>
      </c>
      <c r="CI38" s="3" t="str">
        <f>IF($A38="ADD",IF(NOT(ISBLANK(CH38)),_xlfn.XLOOKUP(CH38,ud_managed_by[lookupValue],ud_managed_by[lookupKey],"ERROR"),""), "")</f>
        <v/>
      </c>
      <c r="CJ38" s="9"/>
      <c r="CK38" s="2" t="str">
        <f t="shared" si="4"/>
        <v/>
      </c>
      <c r="CM38" s="3" t="str">
        <f t="shared" si="5"/>
        <v/>
      </c>
      <c r="CN38" s="3" t="str">
        <f>IF($A38="","",IF((AND($A38="ADD",OR(CM38="",CM38="Excellent"))),"1",(_xlfn.XLOOKUP(CM38,condition[lookupValue],condition[lookupKey],""))))</f>
        <v/>
      </c>
      <c r="CO38" s="8" t="str">
        <f t="shared" si="6"/>
        <v/>
      </c>
      <c r="CP38" s="7"/>
    </row>
    <row r="39" spans="2:9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U39" s="7"/>
      <c r="W39" s="3" t="str">
        <f>IF($A39="ADD",IF(NOT(ISBLANK(V39)),_xlfn.XLOOKUP(V39,ud_management_type[lookupValue],ud_management_type[lookupKey],"ERROR"),""), "")</f>
        <v/>
      </c>
      <c r="X39" s="7"/>
      <c r="Z39" s="3" t="str">
        <f>IF($A39="ADD",IF(NOT(ISBLANK(Y39)),_xlfn.XLOOKUP(Y39,ud_condition[lookupValue],ud_condition[lookupKey],"ERROR"),""), "")</f>
        <v/>
      </c>
      <c r="AB39" s="3" t="str">
        <f>IF($A39="ADD",IF(NOT(ISBLANK(AA39)),_xlfn.XLOOKUP(AA39,ud_condtion_target[lookupValue],ud_condtion_target[lookupKey],"ERROR"),""), "")</f>
        <v/>
      </c>
      <c r="AD39" s="3" t="str">
        <f>IF($A39="ADD",IF(NOT(ISBLANK(AC39)),_xlfn.XLOOKUP(AC39,ud_condition[lookupValue],ud_condition[lookupKey],"ERROR"),""), "")</f>
        <v/>
      </c>
      <c r="AF39" s="3" t="str">
        <f>IF($A39="ADD",IF(NOT(ISBLANK(AE39)),_xlfn.XLOOKUP(AE39,ud_monitoring_participant[lookupValue],ud_monitoring_participant[lookupKey],"ERROR"),""), "")</f>
        <v/>
      </c>
      <c r="AJ39" s="3" t="str">
        <f>IF($A39="ADD",IF(NOT(ISBLANK(AI39)),_xlfn.XLOOKUP(AI39,ud_biodiversity_risk_note[lookupValue],ud_biodiversity_risk_note[lookupKey],"ERROR"),""), "")</f>
        <v/>
      </c>
      <c r="AM39" s="3" t="str">
        <f>IF($A39="ADD",IF(NOT(ISBLANK(AL39)),_xlfn.XLOOKUP(AL39,ud_pest_animal_management[lookupValue],ud_pest_animal_management[lookupKey],"ERROR"),""), "")</f>
        <v/>
      </c>
      <c r="AO39" s="3" t="str">
        <f>IF($A39="ADD",IF(NOT(ISBLANK(AN39)),_xlfn.XLOOKUP(AN39,ud_identified_bio_site[lookupValue],ud_identified_bio_site[lookupKey],"ERROR"),""), "")</f>
        <v/>
      </c>
      <c r="AP39" s="7"/>
      <c r="AR39" s="3" t="str">
        <f>IF($A39="ADD",IF(NOT(ISBLANK(AQ39)),_xlfn.XLOOKUP(AQ39,ud_ibs_identifying_source[lookupValue],ud_ibs_identifying_source[lookupKey],"ERROR"),""), "")</f>
        <v/>
      </c>
      <c r="AT39" s="3" t="str">
        <f>IF($A39="ADD",IF(NOT(ISBLANK(AS39)),_xlfn.XLOOKUP(AS39,ud_ibs_evaluation_framework[lookupValue],ud_ibs_evaluation_framework[lookupKey],"ERROR"),""), "")</f>
        <v/>
      </c>
      <c r="AU39" s="7"/>
      <c r="AW39" s="3" t="str">
        <f>IF($A39="ADD",IF(NOT(ISBLANK(AV39)),_xlfn.XLOOKUP(AV39,ud_vegetation[lookupValue],ud_vegetation[lookupKey],"ERROR"),""), "")</f>
        <v/>
      </c>
      <c r="AY39" s="3" t="str">
        <f>IF($A39="ADD",IF(NOT(ISBLANK(AX39)),_xlfn.XLOOKUP(AX39,ud_natural_or_planted[lookupValue],ud_natural_or_planted[lookupKey],"ERROR"),""), "")</f>
        <v/>
      </c>
      <c r="BA39" s="3" t="str">
        <f>IF($A39="ADD",IF(NOT(ISBLANK(AZ39)),_xlfn.XLOOKUP(AZ39,ud_rbv_value[lookupValue],ud_rbv_value[lookupKey],"ERROR"),""), "")</f>
        <v/>
      </c>
      <c r="BC39" s="3" t="str">
        <f>IF($A39="ADD",IF(NOT(ISBLANK(BB39)),_xlfn.XLOOKUP(BB39,ud_rbv_reason[lookupValue],ud_rbv_reason[lookupKey],"ERROR"),""), "")</f>
        <v/>
      </c>
      <c r="BE39" s="3" t="str">
        <f>IF($A39="ADD",IF(NOT(ISBLANK(BD39)),_xlfn.XLOOKUP(BD39,ud_species_threat_status_[lookupValue],ud_species_threat_status_[lookupKey],"ERROR"),""), "")</f>
        <v/>
      </c>
      <c r="BG39" s="3" t="str">
        <f>IF($A39="ADD",IF(NOT(ISBLANK(BF39)),_xlfn.XLOOKUP(BF39,ud_species_threat_status_[lookupValue],ud_species_threat_status_[lookupKey],"ERROR"),""), "")</f>
        <v/>
      </c>
      <c r="BI39" s="3" t="str">
        <f>IF($A39="ADD",IF(NOT(ISBLANK(BH39)),_xlfn.XLOOKUP(BH39,ud_ecosystem_threat_status[lookupValue],ud_ecosystem_threat_status[lookupKey],"ERROR"),""), "")</f>
        <v/>
      </c>
      <c r="BK39" s="3" t="str">
        <f>IF($A39="ADD",IF(NOT(ISBLANK(BJ39)),_xlfn.XLOOKUP(BJ39,ud_adjoining_land_type[lookupValue],ud_adjoining_land_type[lookupKey],"ERROR"),""), "")</f>
        <v/>
      </c>
      <c r="BM39" s="3" t="str">
        <f>IF($A39="ADD",IF(NOT(ISBLANK(BL39)),_xlfn.XLOOKUP(BL39,ud_adjoining_bio_site[lookupValue],ud_adjoining_bio_site[lookupKey],"ERROR"),""), "")</f>
        <v/>
      </c>
      <c r="BP39" s="3" t="str">
        <f>IF($A39="ADD",IF(NOT(ISBLANK(BO39)),_xlfn.XLOOKUP(BO39,ud_adjoining_land_bv_grade[lookupValue],ud_adjoining_land_bv_grade[lookupKey],"ERROR"),""), "")</f>
        <v/>
      </c>
      <c r="BS39" s="3" t="str">
        <f>IF($A39="ADD",IF(NOT(ISBLANK(BR39)),_xlfn.XLOOKUP(BR39,ud_native_vegetation_width[lookupValue],ud_native_vegetation_width[lookupKey],"ERROR"),""), "")</f>
        <v/>
      </c>
      <c r="BU39" s="3" t="str">
        <f>IF($A39="ADD",IF(NOT(ISBLANK(BT39)),_xlfn.XLOOKUP(BT39,ud_native_vegetation_width[lookupValue],ud_native_vegetation_width[lookupKey],"ERROR"),""), "")</f>
        <v/>
      </c>
      <c r="BW39" s="3" t="str">
        <f>IF($A39="ADD",IF(NOT(ISBLANK(BV39)),_xlfn.XLOOKUP(BV39,ud_native_vegetation[lookupValue],ud_native_vegetation[lookupKey],"ERROR"),""), "")</f>
        <v/>
      </c>
      <c r="BY39" s="3" t="str">
        <f>IF($A39="ADD",IF(NOT(ISBLANK(BX39)),_xlfn.XLOOKUP(BX39,ud_cleared_landscape[lookupValue],ud_cleared_landscape[lookupKey],"ERROR"),""), "")</f>
        <v/>
      </c>
      <c r="CA39" s="3" t="str">
        <f>IF($A39="ADD",IF(NOT(ISBLANK(BZ39)),_xlfn.XLOOKUP(BZ39,ud_area_function[lookupValue],ud_area_function[lookupKey],"ERROR"),""), "")</f>
        <v/>
      </c>
      <c r="CC39" s="3" t="str">
        <f>IF($A39="ADD",IF(NOT(ISBLANK(CB39)),_xlfn.XLOOKUP(CB39,ud_area_function[lookupValue],ud_area_function[lookupKey],"ERROR"),""), "")</f>
        <v/>
      </c>
      <c r="CE39" s="3" t="str">
        <f>IF($A39="ADD",IF(NOT(ISBLANK(CD39)),_xlfn.XLOOKUP(CD39,ud_management_objective[lookupValue],ud_management_objective[lookupKey],"ERROR"),""), "")</f>
        <v/>
      </c>
      <c r="CF39" s="8"/>
      <c r="CG39" s="4" t="str">
        <f t="shared" ca="1" si="3"/>
        <v/>
      </c>
      <c r="CI39" s="3" t="str">
        <f>IF($A39="ADD",IF(NOT(ISBLANK(CH39)),_xlfn.XLOOKUP(CH39,ud_managed_by[lookupValue],ud_managed_by[lookupKey],"ERROR"),""), "")</f>
        <v/>
      </c>
      <c r="CJ39" s="9"/>
      <c r="CK39" s="2" t="str">
        <f t="shared" si="4"/>
        <v/>
      </c>
      <c r="CM39" s="3" t="str">
        <f t="shared" si="5"/>
        <v/>
      </c>
      <c r="CN39" s="3" t="str">
        <f>IF($A39="","",IF((AND($A39="ADD",OR(CM39="",CM39="Excellent"))),"1",(_xlfn.XLOOKUP(CM39,condition[lookupValue],condition[lookupKey],""))))</f>
        <v/>
      </c>
      <c r="CO39" s="8" t="str">
        <f t="shared" si="6"/>
        <v/>
      </c>
      <c r="CP39" s="7"/>
    </row>
    <row r="40" spans="2:9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U40" s="7"/>
      <c r="W40" s="3" t="str">
        <f>IF($A40="ADD",IF(NOT(ISBLANK(V40)),_xlfn.XLOOKUP(V40,ud_management_type[lookupValue],ud_management_type[lookupKey],"ERROR"),""), "")</f>
        <v/>
      </c>
      <c r="X40" s="7"/>
      <c r="Z40" s="3" t="str">
        <f>IF($A40="ADD",IF(NOT(ISBLANK(Y40)),_xlfn.XLOOKUP(Y40,ud_condition[lookupValue],ud_condition[lookupKey],"ERROR"),""), "")</f>
        <v/>
      </c>
      <c r="AB40" s="3" t="str">
        <f>IF($A40="ADD",IF(NOT(ISBLANK(AA40)),_xlfn.XLOOKUP(AA40,ud_condtion_target[lookupValue],ud_condtion_target[lookupKey],"ERROR"),""), "")</f>
        <v/>
      </c>
      <c r="AD40" s="3" t="str">
        <f>IF($A40="ADD",IF(NOT(ISBLANK(AC40)),_xlfn.XLOOKUP(AC40,ud_condition[lookupValue],ud_condition[lookupKey],"ERROR"),""), "")</f>
        <v/>
      </c>
      <c r="AF40" s="3" t="str">
        <f>IF($A40="ADD",IF(NOT(ISBLANK(AE40)),_xlfn.XLOOKUP(AE40,ud_monitoring_participant[lookupValue],ud_monitoring_participant[lookupKey],"ERROR"),""), "")</f>
        <v/>
      </c>
      <c r="AJ40" s="3" t="str">
        <f>IF($A40="ADD",IF(NOT(ISBLANK(AI40)),_xlfn.XLOOKUP(AI40,ud_biodiversity_risk_note[lookupValue],ud_biodiversity_risk_note[lookupKey],"ERROR"),""), "")</f>
        <v/>
      </c>
      <c r="AM40" s="3" t="str">
        <f>IF($A40="ADD",IF(NOT(ISBLANK(AL40)),_xlfn.XLOOKUP(AL40,ud_pest_animal_management[lookupValue],ud_pest_animal_management[lookupKey],"ERROR"),""), "")</f>
        <v/>
      </c>
      <c r="AO40" s="3" t="str">
        <f>IF($A40="ADD",IF(NOT(ISBLANK(AN40)),_xlfn.XLOOKUP(AN40,ud_identified_bio_site[lookupValue],ud_identified_bio_site[lookupKey],"ERROR"),""), "")</f>
        <v/>
      </c>
      <c r="AP40" s="7"/>
      <c r="AR40" s="3" t="str">
        <f>IF($A40="ADD",IF(NOT(ISBLANK(AQ40)),_xlfn.XLOOKUP(AQ40,ud_ibs_identifying_source[lookupValue],ud_ibs_identifying_source[lookupKey],"ERROR"),""), "")</f>
        <v/>
      </c>
      <c r="AT40" s="3" t="str">
        <f>IF($A40="ADD",IF(NOT(ISBLANK(AS40)),_xlfn.XLOOKUP(AS40,ud_ibs_evaluation_framework[lookupValue],ud_ibs_evaluation_framework[lookupKey],"ERROR"),""), "")</f>
        <v/>
      </c>
      <c r="AU40" s="7"/>
      <c r="AW40" s="3" t="str">
        <f>IF($A40="ADD",IF(NOT(ISBLANK(AV40)),_xlfn.XLOOKUP(AV40,ud_vegetation[lookupValue],ud_vegetation[lookupKey],"ERROR"),""), "")</f>
        <v/>
      </c>
      <c r="AY40" s="3" t="str">
        <f>IF($A40="ADD",IF(NOT(ISBLANK(AX40)),_xlfn.XLOOKUP(AX40,ud_natural_or_planted[lookupValue],ud_natural_or_planted[lookupKey],"ERROR"),""), "")</f>
        <v/>
      </c>
      <c r="BA40" s="3" t="str">
        <f>IF($A40="ADD",IF(NOT(ISBLANK(AZ40)),_xlfn.XLOOKUP(AZ40,ud_rbv_value[lookupValue],ud_rbv_value[lookupKey],"ERROR"),""), "")</f>
        <v/>
      </c>
      <c r="BC40" s="3" t="str">
        <f>IF($A40="ADD",IF(NOT(ISBLANK(BB40)),_xlfn.XLOOKUP(BB40,ud_rbv_reason[lookupValue],ud_rbv_reason[lookupKey],"ERROR"),""), "")</f>
        <v/>
      </c>
      <c r="BE40" s="3" t="str">
        <f>IF($A40="ADD",IF(NOT(ISBLANK(BD40)),_xlfn.XLOOKUP(BD40,ud_species_threat_status_[lookupValue],ud_species_threat_status_[lookupKey],"ERROR"),""), "")</f>
        <v/>
      </c>
      <c r="BG40" s="3" t="str">
        <f>IF($A40="ADD",IF(NOT(ISBLANK(BF40)),_xlfn.XLOOKUP(BF40,ud_species_threat_status_[lookupValue],ud_species_threat_status_[lookupKey],"ERROR"),""), "")</f>
        <v/>
      </c>
      <c r="BI40" s="3" t="str">
        <f>IF($A40="ADD",IF(NOT(ISBLANK(BH40)),_xlfn.XLOOKUP(BH40,ud_ecosystem_threat_status[lookupValue],ud_ecosystem_threat_status[lookupKey],"ERROR"),""), "")</f>
        <v/>
      </c>
      <c r="BK40" s="3" t="str">
        <f>IF($A40="ADD",IF(NOT(ISBLANK(BJ40)),_xlfn.XLOOKUP(BJ40,ud_adjoining_land_type[lookupValue],ud_adjoining_land_type[lookupKey],"ERROR"),""), "")</f>
        <v/>
      </c>
      <c r="BM40" s="3" t="str">
        <f>IF($A40="ADD",IF(NOT(ISBLANK(BL40)),_xlfn.XLOOKUP(BL40,ud_adjoining_bio_site[lookupValue],ud_adjoining_bio_site[lookupKey],"ERROR"),""), "")</f>
        <v/>
      </c>
      <c r="BP40" s="3" t="str">
        <f>IF($A40="ADD",IF(NOT(ISBLANK(BO40)),_xlfn.XLOOKUP(BO40,ud_adjoining_land_bv_grade[lookupValue],ud_adjoining_land_bv_grade[lookupKey],"ERROR"),""), "")</f>
        <v/>
      </c>
      <c r="BS40" s="3" t="str">
        <f>IF($A40="ADD",IF(NOT(ISBLANK(BR40)),_xlfn.XLOOKUP(BR40,ud_native_vegetation_width[lookupValue],ud_native_vegetation_width[lookupKey],"ERROR"),""), "")</f>
        <v/>
      </c>
      <c r="BU40" s="3" t="str">
        <f>IF($A40="ADD",IF(NOT(ISBLANK(BT40)),_xlfn.XLOOKUP(BT40,ud_native_vegetation_width[lookupValue],ud_native_vegetation_width[lookupKey],"ERROR"),""), "")</f>
        <v/>
      </c>
      <c r="BW40" s="3" t="str">
        <f>IF($A40="ADD",IF(NOT(ISBLANK(BV40)),_xlfn.XLOOKUP(BV40,ud_native_vegetation[lookupValue],ud_native_vegetation[lookupKey],"ERROR"),""), "")</f>
        <v/>
      </c>
      <c r="BY40" s="3" t="str">
        <f>IF($A40="ADD",IF(NOT(ISBLANK(BX40)),_xlfn.XLOOKUP(BX40,ud_cleared_landscape[lookupValue],ud_cleared_landscape[lookupKey],"ERROR"),""), "")</f>
        <v/>
      </c>
      <c r="CA40" s="3" t="str">
        <f>IF($A40="ADD",IF(NOT(ISBLANK(BZ40)),_xlfn.XLOOKUP(BZ40,ud_area_function[lookupValue],ud_area_function[lookupKey],"ERROR"),""), "")</f>
        <v/>
      </c>
      <c r="CC40" s="3" t="str">
        <f>IF($A40="ADD",IF(NOT(ISBLANK(CB40)),_xlfn.XLOOKUP(CB40,ud_area_function[lookupValue],ud_area_function[lookupKey],"ERROR"),""), "")</f>
        <v/>
      </c>
      <c r="CE40" s="3" t="str">
        <f>IF($A40="ADD",IF(NOT(ISBLANK(CD40)),_xlfn.XLOOKUP(CD40,ud_management_objective[lookupValue],ud_management_objective[lookupKey],"ERROR"),""), "")</f>
        <v/>
      </c>
      <c r="CF40" s="8"/>
      <c r="CG40" s="4" t="str">
        <f t="shared" ca="1" si="3"/>
        <v/>
      </c>
      <c r="CI40" s="3" t="str">
        <f>IF($A40="ADD",IF(NOT(ISBLANK(CH40)),_xlfn.XLOOKUP(CH40,ud_managed_by[lookupValue],ud_managed_by[lookupKey],"ERROR"),""), "")</f>
        <v/>
      </c>
      <c r="CJ40" s="9"/>
      <c r="CK40" s="2" t="str">
        <f t="shared" si="4"/>
        <v/>
      </c>
      <c r="CM40" s="3" t="str">
        <f t="shared" si="5"/>
        <v/>
      </c>
      <c r="CN40" s="3" t="str">
        <f>IF($A40="","",IF((AND($A40="ADD",OR(CM40="",CM40="Excellent"))),"1",(_xlfn.XLOOKUP(CM40,condition[lookupValue],condition[lookupKey],""))))</f>
        <v/>
      </c>
      <c r="CO40" s="8" t="str">
        <f t="shared" si="6"/>
        <v/>
      </c>
      <c r="CP40" s="7"/>
    </row>
    <row r="41" spans="2:9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U41" s="7"/>
      <c r="W41" s="3" t="str">
        <f>IF($A41="ADD",IF(NOT(ISBLANK(V41)),_xlfn.XLOOKUP(V41,ud_management_type[lookupValue],ud_management_type[lookupKey],"ERROR"),""), "")</f>
        <v/>
      </c>
      <c r="X41" s="7"/>
      <c r="Z41" s="3" t="str">
        <f>IF($A41="ADD",IF(NOT(ISBLANK(Y41)),_xlfn.XLOOKUP(Y41,ud_condition[lookupValue],ud_condition[lookupKey],"ERROR"),""), "")</f>
        <v/>
      </c>
      <c r="AB41" s="3" t="str">
        <f>IF($A41="ADD",IF(NOT(ISBLANK(AA41)),_xlfn.XLOOKUP(AA41,ud_condtion_target[lookupValue],ud_condtion_target[lookupKey],"ERROR"),""), "")</f>
        <v/>
      </c>
      <c r="AD41" s="3" t="str">
        <f>IF($A41="ADD",IF(NOT(ISBLANK(AC41)),_xlfn.XLOOKUP(AC41,ud_condition[lookupValue],ud_condition[lookupKey],"ERROR"),""), "")</f>
        <v/>
      </c>
      <c r="AF41" s="3" t="str">
        <f>IF($A41="ADD",IF(NOT(ISBLANK(AE41)),_xlfn.XLOOKUP(AE41,ud_monitoring_participant[lookupValue],ud_monitoring_participant[lookupKey],"ERROR"),""), "")</f>
        <v/>
      </c>
      <c r="AJ41" s="3" t="str">
        <f>IF($A41="ADD",IF(NOT(ISBLANK(AI41)),_xlfn.XLOOKUP(AI41,ud_biodiversity_risk_note[lookupValue],ud_biodiversity_risk_note[lookupKey],"ERROR"),""), "")</f>
        <v/>
      </c>
      <c r="AM41" s="3" t="str">
        <f>IF($A41="ADD",IF(NOT(ISBLANK(AL41)),_xlfn.XLOOKUP(AL41,ud_pest_animal_management[lookupValue],ud_pest_animal_management[lookupKey],"ERROR"),""), "")</f>
        <v/>
      </c>
      <c r="AO41" s="3" t="str">
        <f>IF($A41="ADD",IF(NOT(ISBLANK(AN41)),_xlfn.XLOOKUP(AN41,ud_identified_bio_site[lookupValue],ud_identified_bio_site[lookupKey],"ERROR"),""), "")</f>
        <v/>
      </c>
      <c r="AP41" s="7"/>
      <c r="AR41" s="3" t="str">
        <f>IF($A41="ADD",IF(NOT(ISBLANK(AQ41)),_xlfn.XLOOKUP(AQ41,ud_ibs_identifying_source[lookupValue],ud_ibs_identifying_source[lookupKey],"ERROR"),""), "")</f>
        <v/>
      </c>
      <c r="AT41" s="3" t="str">
        <f>IF($A41="ADD",IF(NOT(ISBLANK(AS41)),_xlfn.XLOOKUP(AS41,ud_ibs_evaluation_framework[lookupValue],ud_ibs_evaluation_framework[lookupKey],"ERROR"),""), "")</f>
        <v/>
      </c>
      <c r="AU41" s="7"/>
      <c r="AW41" s="3" t="str">
        <f>IF($A41="ADD",IF(NOT(ISBLANK(AV41)),_xlfn.XLOOKUP(AV41,ud_vegetation[lookupValue],ud_vegetation[lookupKey],"ERROR"),""), "")</f>
        <v/>
      </c>
      <c r="AY41" s="3" t="str">
        <f>IF($A41="ADD",IF(NOT(ISBLANK(AX41)),_xlfn.XLOOKUP(AX41,ud_natural_or_planted[lookupValue],ud_natural_or_planted[lookupKey],"ERROR"),""), "")</f>
        <v/>
      </c>
      <c r="BA41" s="3" t="str">
        <f>IF($A41="ADD",IF(NOT(ISBLANK(AZ41)),_xlfn.XLOOKUP(AZ41,ud_rbv_value[lookupValue],ud_rbv_value[lookupKey],"ERROR"),""), "")</f>
        <v/>
      </c>
      <c r="BC41" s="3" t="str">
        <f>IF($A41="ADD",IF(NOT(ISBLANK(BB41)),_xlfn.XLOOKUP(BB41,ud_rbv_reason[lookupValue],ud_rbv_reason[lookupKey],"ERROR"),""), "")</f>
        <v/>
      </c>
      <c r="BE41" s="3" t="str">
        <f>IF($A41="ADD",IF(NOT(ISBLANK(BD41)),_xlfn.XLOOKUP(BD41,ud_species_threat_status_[lookupValue],ud_species_threat_status_[lookupKey],"ERROR"),""), "")</f>
        <v/>
      </c>
      <c r="BG41" s="3" t="str">
        <f>IF($A41="ADD",IF(NOT(ISBLANK(BF41)),_xlfn.XLOOKUP(BF41,ud_species_threat_status_[lookupValue],ud_species_threat_status_[lookupKey],"ERROR"),""), "")</f>
        <v/>
      </c>
      <c r="BI41" s="3" t="str">
        <f>IF($A41="ADD",IF(NOT(ISBLANK(BH41)),_xlfn.XLOOKUP(BH41,ud_ecosystem_threat_status[lookupValue],ud_ecosystem_threat_status[lookupKey],"ERROR"),""), "")</f>
        <v/>
      </c>
      <c r="BK41" s="3" t="str">
        <f>IF($A41="ADD",IF(NOT(ISBLANK(BJ41)),_xlfn.XLOOKUP(BJ41,ud_adjoining_land_type[lookupValue],ud_adjoining_land_type[lookupKey],"ERROR"),""), "")</f>
        <v/>
      </c>
      <c r="BM41" s="3" t="str">
        <f>IF($A41="ADD",IF(NOT(ISBLANK(BL41)),_xlfn.XLOOKUP(BL41,ud_adjoining_bio_site[lookupValue],ud_adjoining_bio_site[lookupKey],"ERROR"),""), "")</f>
        <v/>
      </c>
      <c r="BP41" s="3" t="str">
        <f>IF($A41="ADD",IF(NOT(ISBLANK(BO41)),_xlfn.XLOOKUP(BO41,ud_adjoining_land_bv_grade[lookupValue],ud_adjoining_land_bv_grade[lookupKey],"ERROR"),""), "")</f>
        <v/>
      </c>
      <c r="BS41" s="3" t="str">
        <f>IF($A41="ADD",IF(NOT(ISBLANK(BR41)),_xlfn.XLOOKUP(BR41,ud_native_vegetation_width[lookupValue],ud_native_vegetation_width[lookupKey],"ERROR"),""), "")</f>
        <v/>
      </c>
      <c r="BU41" s="3" t="str">
        <f>IF($A41="ADD",IF(NOT(ISBLANK(BT41)),_xlfn.XLOOKUP(BT41,ud_native_vegetation_width[lookupValue],ud_native_vegetation_width[lookupKey],"ERROR"),""), "")</f>
        <v/>
      </c>
      <c r="BW41" s="3" t="str">
        <f>IF($A41="ADD",IF(NOT(ISBLANK(BV41)),_xlfn.XLOOKUP(BV41,ud_native_vegetation[lookupValue],ud_native_vegetation[lookupKey],"ERROR"),""), "")</f>
        <v/>
      </c>
      <c r="BY41" s="3" t="str">
        <f>IF($A41="ADD",IF(NOT(ISBLANK(BX41)),_xlfn.XLOOKUP(BX41,ud_cleared_landscape[lookupValue],ud_cleared_landscape[lookupKey],"ERROR"),""), "")</f>
        <v/>
      </c>
      <c r="CA41" s="3" t="str">
        <f>IF($A41="ADD",IF(NOT(ISBLANK(BZ41)),_xlfn.XLOOKUP(BZ41,ud_area_function[lookupValue],ud_area_function[lookupKey],"ERROR"),""), "")</f>
        <v/>
      </c>
      <c r="CC41" s="3" t="str">
        <f>IF($A41="ADD",IF(NOT(ISBLANK(CB41)),_xlfn.XLOOKUP(CB41,ud_area_function[lookupValue],ud_area_function[lookupKey],"ERROR"),""), "")</f>
        <v/>
      </c>
      <c r="CE41" s="3" t="str">
        <f>IF($A41="ADD",IF(NOT(ISBLANK(CD41)),_xlfn.XLOOKUP(CD41,ud_management_objective[lookupValue],ud_management_objective[lookupKey],"ERROR"),""), "")</f>
        <v/>
      </c>
      <c r="CF41" s="8"/>
      <c r="CG41" s="4" t="str">
        <f t="shared" ca="1" si="3"/>
        <v/>
      </c>
      <c r="CI41" s="3" t="str">
        <f>IF($A41="ADD",IF(NOT(ISBLANK(CH41)),_xlfn.XLOOKUP(CH41,ud_managed_by[lookupValue],ud_managed_by[lookupKey],"ERROR"),""), "")</f>
        <v/>
      </c>
      <c r="CJ41" s="9"/>
      <c r="CK41" s="2" t="str">
        <f t="shared" si="4"/>
        <v/>
      </c>
      <c r="CM41" s="3" t="str">
        <f t="shared" si="5"/>
        <v/>
      </c>
      <c r="CN41" s="3" t="str">
        <f>IF($A41="","",IF((AND($A41="ADD",OR(CM41="",CM41="Excellent"))),"1",(_xlfn.XLOOKUP(CM41,condition[lookupValue],condition[lookupKey],""))))</f>
        <v/>
      </c>
      <c r="CO41" s="8" t="str">
        <f t="shared" si="6"/>
        <v/>
      </c>
      <c r="CP41" s="7"/>
    </row>
    <row r="42" spans="2:9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U42" s="7"/>
      <c r="W42" s="3" t="str">
        <f>IF($A42="ADD",IF(NOT(ISBLANK(V42)),_xlfn.XLOOKUP(V42,ud_management_type[lookupValue],ud_management_type[lookupKey],"ERROR"),""), "")</f>
        <v/>
      </c>
      <c r="X42" s="7"/>
      <c r="Z42" s="3" t="str">
        <f>IF($A42="ADD",IF(NOT(ISBLANK(Y42)),_xlfn.XLOOKUP(Y42,ud_condition[lookupValue],ud_condition[lookupKey],"ERROR"),""), "")</f>
        <v/>
      </c>
      <c r="AB42" s="3" t="str">
        <f>IF($A42="ADD",IF(NOT(ISBLANK(AA42)),_xlfn.XLOOKUP(AA42,ud_condtion_target[lookupValue],ud_condtion_target[lookupKey],"ERROR"),""), "")</f>
        <v/>
      </c>
      <c r="AD42" s="3" t="str">
        <f>IF($A42="ADD",IF(NOT(ISBLANK(AC42)),_xlfn.XLOOKUP(AC42,ud_condition[lookupValue],ud_condition[lookupKey],"ERROR"),""), "")</f>
        <v/>
      </c>
      <c r="AF42" s="3" t="str">
        <f>IF($A42="ADD",IF(NOT(ISBLANK(AE42)),_xlfn.XLOOKUP(AE42,ud_monitoring_participant[lookupValue],ud_monitoring_participant[lookupKey],"ERROR"),""), "")</f>
        <v/>
      </c>
      <c r="AJ42" s="3" t="str">
        <f>IF($A42="ADD",IF(NOT(ISBLANK(AI42)),_xlfn.XLOOKUP(AI42,ud_biodiversity_risk_note[lookupValue],ud_biodiversity_risk_note[lookupKey],"ERROR"),""), "")</f>
        <v/>
      </c>
      <c r="AM42" s="3" t="str">
        <f>IF($A42="ADD",IF(NOT(ISBLANK(AL42)),_xlfn.XLOOKUP(AL42,ud_pest_animal_management[lookupValue],ud_pest_animal_management[lookupKey],"ERROR"),""), "")</f>
        <v/>
      </c>
      <c r="AO42" s="3" t="str">
        <f>IF($A42="ADD",IF(NOT(ISBLANK(AN42)),_xlfn.XLOOKUP(AN42,ud_identified_bio_site[lookupValue],ud_identified_bio_site[lookupKey],"ERROR"),""), "")</f>
        <v/>
      </c>
      <c r="AP42" s="7"/>
      <c r="AR42" s="3" t="str">
        <f>IF($A42="ADD",IF(NOT(ISBLANK(AQ42)),_xlfn.XLOOKUP(AQ42,ud_ibs_identifying_source[lookupValue],ud_ibs_identifying_source[lookupKey],"ERROR"),""), "")</f>
        <v/>
      </c>
      <c r="AT42" s="3" t="str">
        <f>IF($A42="ADD",IF(NOT(ISBLANK(AS42)),_xlfn.XLOOKUP(AS42,ud_ibs_evaluation_framework[lookupValue],ud_ibs_evaluation_framework[lookupKey],"ERROR"),""), "")</f>
        <v/>
      </c>
      <c r="AU42" s="7"/>
      <c r="AW42" s="3" t="str">
        <f>IF($A42="ADD",IF(NOT(ISBLANK(AV42)),_xlfn.XLOOKUP(AV42,ud_vegetation[lookupValue],ud_vegetation[lookupKey],"ERROR"),""), "")</f>
        <v/>
      </c>
      <c r="AY42" s="3" t="str">
        <f>IF($A42="ADD",IF(NOT(ISBLANK(AX42)),_xlfn.XLOOKUP(AX42,ud_natural_or_planted[lookupValue],ud_natural_or_planted[lookupKey],"ERROR"),""), "")</f>
        <v/>
      </c>
      <c r="BA42" s="3" t="str">
        <f>IF($A42="ADD",IF(NOT(ISBLANK(AZ42)),_xlfn.XLOOKUP(AZ42,ud_rbv_value[lookupValue],ud_rbv_value[lookupKey],"ERROR"),""), "")</f>
        <v/>
      </c>
      <c r="BC42" s="3" t="str">
        <f>IF($A42="ADD",IF(NOT(ISBLANK(BB42)),_xlfn.XLOOKUP(BB42,ud_rbv_reason[lookupValue],ud_rbv_reason[lookupKey],"ERROR"),""), "")</f>
        <v/>
      </c>
      <c r="BE42" s="3" t="str">
        <f>IF($A42="ADD",IF(NOT(ISBLANK(BD42)),_xlfn.XLOOKUP(BD42,ud_species_threat_status_[lookupValue],ud_species_threat_status_[lookupKey],"ERROR"),""), "")</f>
        <v/>
      </c>
      <c r="BG42" s="3" t="str">
        <f>IF($A42="ADD",IF(NOT(ISBLANK(BF42)),_xlfn.XLOOKUP(BF42,ud_species_threat_status_[lookupValue],ud_species_threat_status_[lookupKey],"ERROR"),""), "")</f>
        <v/>
      </c>
      <c r="BI42" s="3" t="str">
        <f>IF($A42="ADD",IF(NOT(ISBLANK(BH42)),_xlfn.XLOOKUP(BH42,ud_ecosystem_threat_status[lookupValue],ud_ecosystem_threat_status[lookupKey],"ERROR"),""), "")</f>
        <v/>
      </c>
      <c r="BK42" s="3" t="str">
        <f>IF($A42="ADD",IF(NOT(ISBLANK(BJ42)),_xlfn.XLOOKUP(BJ42,ud_adjoining_land_type[lookupValue],ud_adjoining_land_type[lookupKey],"ERROR"),""), "")</f>
        <v/>
      </c>
      <c r="BM42" s="3" t="str">
        <f>IF($A42="ADD",IF(NOT(ISBLANK(BL42)),_xlfn.XLOOKUP(BL42,ud_adjoining_bio_site[lookupValue],ud_adjoining_bio_site[lookupKey],"ERROR"),""), "")</f>
        <v/>
      </c>
      <c r="BP42" s="3" t="str">
        <f>IF($A42="ADD",IF(NOT(ISBLANK(BO42)),_xlfn.XLOOKUP(BO42,ud_adjoining_land_bv_grade[lookupValue],ud_adjoining_land_bv_grade[lookupKey],"ERROR"),""), "")</f>
        <v/>
      </c>
      <c r="BS42" s="3" t="str">
        <f>IF($A42="ADD",IF(NOT(ISBLANK(BR42)),_xlfn.XLOOKUP(BR42,ud_native_vegetation_width[lookupValue],ud_native_vegetation_width[lookupKey],"ERROR"),""), "")</f>
        <v/>
      </c>
      <c r="BU42" s="3" t="str">
        <f>IF($A42="ADD",IF(NOT(ISBLANK(BT42)),_xlfn.XLOOKUP(BT42,ud_native_vegetation_width[lookupValue],ud_native_vegetation_width[lookupKey],"ERROR"),""), "")</f>
        <v/>
      </c>
      <c r="BW42" s="3" t="str">
        <f>IF($A42="ADD",IF(NOT(ISBLANK(BV42)),_xlfn.XLOOKUP(BV42,ud_native_vegetation[lookupValue],ud_native_vegetation[lookupKey],"ERROR"),""), "")</f>
        <v/>
      </c>
      <c r="BY42" s="3" t="str">
        <f>IF($A42="ADD",IF(NOT(ISBLANK(BX42)),_xlfn.XLOOKUP(BX42,ud_cleared_landscape[lookupValue],ud_cleared_landscape[lookupKey],"ERROR"),""), "")</f>
        <v/>
      </c>
      <c r="CA42" s="3" t="str">
        <f>IF($A42="ADD",IF(NOT(ISBLANK(BZ42)),_xlfn.XLOOKUP(BZ42,ud_area_function[lookupValue],ud_area_function[lookupKey],"ERROR"),""), "")</f>
        <v/>
      </c>
      <c r="CC42" s="3" t="str">
        <f>IF($A42="ADD",IF(NOT(ISBLANK(CB42)),_xlfn.XLOOKUP(CB42,ud_area_function[lookupValue],ud_area_function[lookupKey],"ERROR"),""), "")</f>
        <v/>
      </c>
      <c r="CE42" s="3" t="str">
        <f>IF($A42="ADD",IF(NOT(ISBLANK(CD42)),_xlfn.XLOOKUP(CD42,ud_management_objective[lookupValue],ud_management_objective[lookupKey],"ERROR"),""), "")</f>
        <v/>
      </c>
      <c r="CF42" s="8"/>
      <c r="CG42" s="4" t="str">
        <f t="shared" ca="1" si="3"/>
        <v/>
      </c>
      <c r="CI42" s="3" t="str">
        <f>IF($A42="ADD",IF(NOT(ISBLANK(CH42)),_xlfn.XLOOKUP(CH42,ud_managed_by[lookupValue],ud_managed_by[lookupKey],"ERROR"),""), "")</f>
        <v/>
      </c>
      <c r="CJ42" s="9"/>
      <c r="CK42" s="2" t="str">
        <f t="shared" si="4"/>
        <v/>
      </c>
      <c r="CM42" s="3" t="str">
        <f t="shared" si="5"/>
        <v/>
      </c>
      <c r="CN42" s="3" t="str">
        <f>IF($A42="","",IF((AND($A42="ADD",OR(CM42="",CM42="Excellent"))),"1",(_xlfn.XLOOKUP(CM42,condition[lookupValue],condition[lookupKey],""))))</f>
        <v/>
      </c>
      <c r="CO42" s="8" t="str">
        <f t="shared" si="6"/>
        <v/>
      </c>
      <c r="CP42" s="7"/>
    </row>
    <row r="43" spans="2:9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U43" s="7"/>
      <c r="W43" s="3" t="str">
        <f>IF($A43="ADD",IF(NOT(ISBLANK(V43)),_xlfn.XLOOKUP(V43,ud_management_type[lookupValue],ud_management_type[lookupKey],"ERROR"),""), "")</f>
        <v/>
      </c>
      <c r="X43" s="7"/>
      <c r="Z43" s="3" t="str">
        <f>IF($A43="ADD",IF(NOT(ISBLANK(Y43)),_xlfn.XLOOKUP(Y43,ud_condition[lookupValue],ud_condition[lookupKey],"ERROR"),""), "")</f>
        <v/>
      </c>
      <c r="AB43" s="3" t="str">
        <f>IF($A43="ADD",IF(NOT(ISBLANK(AA43)),_xlfn.XLOOKUP(AA43,ud_condtion_target[lookupValue],ud_condtion_target[lookupKey],"ERROR"),""), "")</f>
        <v/>
      </c>
      <c r="AD43" s="3" t="str">
        <f>IF($A43="ADD",IF(NOT(ISBLANK(AC43)),_xlfn.XLOOKUP(AC43,ud_condition[lookupValue],ud_condition[lookupKey],"ERROR"),""), "")</f>
        <v/>
      </c>
      <c r="AF43" s="3" t="str">
        <f>IF($A43="ADD",IF(NOT(ISBLANK(AE43)),_xlfn.XLOOKUP(AE43,ud_monitoring_participant[lookupValue],ud_monitoring_participant[lookupKey],"ERROR"),""), "")</f>
        <v/>
      </c>
      <c r="AJ43" s="3" t="str">
        <f>IF($A43="ADD",IF(NOT(ISBLANK(AI43)),_xlfn.XLOOKUP(AI43,ud_biodiversity_risk_note[lookupValue],ud_biodiversity_risk_note[lookupKey],"ERROR"),""), "")</f>
        <v/>
      </c>
      <c r="AM43" s="3" t="str">
        <f>IF($A43="ADD",IF(NOT(ISBLANK(AL43)),_xlfn.XLOOKUP(AL43,ud_pest_animal_management[lookupValue],ud_pest_animal_management[lookupKey],"ERROR"),""), "")</f>
        <v/>
      </c>
      <c r="AO43" s="3" t="str">
        <f>IF($A43="ADD",IF(NOT(ISBLANK(AN43)),_xlfn.XLOOKUP(AN43,ud_identified_bio_site[lookupValue],ud_identified_bio_site[lookupKey],"ERROR"),""), "")</f>
        <v/>
      </c>
      <c r="AP43" s="7"/>
      <c r="AR43" s="3" t="str">
        <f>IF($A43="ADD",IF(NOT(ISBLANK(AQ43)),_xlfn.XLOOKUP(AQ43,ud_ibs_identifying_source[lookupValue],ud_ibs_identifying_source[lookupKey],"ERROR"),""), "")</f>
        <v/>
      </c>
      <c r="AT43" s="3" t="str">
        <f>IF($A43="ADD",IF(NOT(ISBLANK(AS43)),_xlfn.XLOOKUP(AS43,ud_ibs_evaluation_framework[lookupValue],ud_ibs_evaluation_framework[lookupKey],"ERROR"),""), "")</f>
        <v/>
      </c>
      <c r="AU43" s="7"/>
      <c r="AW43" s="3" t="str">
        <f>IF($A43="ADD",IF(NOT(ISBLANK(AV43)),_xlfn.XLOOKUP(AV43,ud_vegetation[lookupValue],ud_vegetation[lookupKey],"ERROR"),""), "")</f>
        <v/>
      </c>
      <c r="AY43" s="3" t="str">
        <f>IF($A43="ADD",IF(NOT(ISBLANK(AX43)),_xlfn.XLOOKUP(AX43,ud_natural_or_planted[lookupValue],ud_natural_or_planted[lookupKey],"ERROR"),""), "")</f>
        <v/>
      </c>
      <c r="BA43" s="3" t="str">
        <f>IF($A43="ADD",IF(NOT(ISBLANK(AZ43)),_xlfn.XLOOKUP(AZ43,ud_rbv_value[lookupValue],ud_rbv_value[lookupKey],"ERROR"),""), "")</f>
        <v/>
      </c>
      <c r="BC43" s="3" t="str">
        <f>IF($A43="ADD",IF(NOT(ISBLANK(BB43)),_xlfn.XLOOKUP(BB43,ud_rbv_reason[lookupValue],ud_rbv_reason[lookupKey],"ERROR"),""), "")</f>
        <v/>
      </c>
      <c r="BE43" s="3" t="str">
        <f>IF($A43="ADD",IF(NOT(ISBLANK(BD43)),_xlfn.XLOOKUP(BD43,ud_species_threat_status_[lookupValue],ud_species_threat_status_[lookupKey],"ERROR"),""), "")</f>
        <v/>
      </c>
      <c r="BG43" s="3" t="str">
        <f>IF($A43="ADD",IF(NOT(ISBLANK(BF43)),_xlfn.XLOOKUP(BF43,ud_species_threat_status_[lookupValue],ud_species_threat_status_[lookupKey],"ERROR"),""), "")</f>
        <v/>
      </c>
      <c r="BI43" s="3" t="str">
        <f>IF($A43="ADD",IF(NOT(ISBLANK(BH43)),_xlfn.XLOOKUP(BH43,ud_ecosystem_threat_status[lookupValue],ud_ecosystem_threat_status[lookupKey],"ERROR"),""), "")</f>
        <v/>
      </c>
      <c r="BK43" s="3" t="str">
        <f>IF($A43="ADD",IF(NOT(ISBLANK(BJ43)),_xlfn.XLOOKUP(BJ43,ud_adjoining_land_type[lookupValue],ud_adjoining_land_type[lookupKey],"ERROR"),""), "")</f>
        <v/>
      </c>
      <c r="BM43" s="3" t="str">
        <f>IF($A43="ADD",IF(NOT(ISBLANK(BL43)),_xlfn.XLOOKUP(BL43,ud_adjoining_bio_site[lookupValue],ud_adjoining_bio_site[lookupKey],"ERROR"),""), "")</f>
        <v/>
      </c>
      <c r="BP43" s="3" t="str">
        <f>IF($A43="ADD",IF(NOT(ISBLANK(BO43)),_xlfn.XLOOKUP(BO43,ud_adjoining_land_bv_grade[lookupValue],ud_adjoining_land_bv_grade[lookupKey],"ERROR"),""), "")</f>
        <v/>
      </c>
      <c r="BS43" s="3" t="str">
        <f>IF($A43="ADD",IF(NOT(ISBLANK(BR43)),_xlfn.XLOOKUP(BR43,ud_native_vegetation_width[lookupValue],ud_native_vegetation_width[lookupKey],"ERROR"),""), "")</f>
        <v/>
      </c>
      <c r="BU43" s="3" t="str">
        <f>IF($A43="ADD",IF(NOT(ISBLANK(BT43)),_xlfn.XLOOKUP(BT43,ud_native_vegetation_width[lookupValue],ud_native_vegetation_width[lookupKey],"ERROR"),""), "")</f>
        <v/>
      </c>
      <c r="BW43" s="3" t="str">
        <f>IF($A43="ADD",IF(NOT(ISBLANK(BV43)),_xlfn.XLOOKUP(BV43,ud_native_vegetation[lookupValue],ud_native_vegetation[lookupKey],"ERROR"),""), "")</f>
        <v/>
      </c>
      <c r="BY43" s="3" t="str">
        <f>IF($A43="ADD",IF(NOT(ISBLANK(BX43)),_xlfn.XLOOKUP(BX43,ud_cleared_landscape[lookupValue],ud_cleared_landscape[lookupKey],"ERROR"),""), "")</f>
        <v/>
      </c>
      <c r="CA43" s="3" t="str">
        <f>IF($A43="ADD",IF(NOT(ISBLANK(BZ43)),_xlfn.XLOOKUP(BZ43,ud_area_function[lookupValue],ud_area_function[lookupKey],"ERROR"),""), "")</f>
        <v/>
      </c>
      <c r="CC43" s="3" t="str">
        <f>IF($A43="ADD",IF(NOT(ISBLANK(CB43)),_xlfn.XLOOKUP(CB43,ud_area_function[lookupValue],ud_area_function[lookupKey],"ERROR"),""), "")</f>
        <v/>
      </c>
      <c r="CE43" s="3" t="str">
        <f>IF($A43="ADD",IF(NOT(ISBLANK(CD43)),_xlfn.XLOOKUP(CD43,ud_management_objective[lookupValue],ud_management_objective[lookupKey],"ERROR"),""), "")</f>
        <v/>
      </c>
      <c r="CF43" s="8"/>
      <c r="CG43" s="4" t="str">
        <f t="shared" ca="1" si="3"/>
        <v/>
      </c>
      <c r="CI43" s="3" t="str">
        <f>IF($A43="ADD",IF(NOT(ISBLANK(CH43)),_xlfn.XLOOKUP(CH43,ud_managed_by[lookupValue],ud_managed_by[lookupKey],"ERROR"),""), "")</f>
        <v/>
      </c>
      <c r="CJ43" s="9"/>
      <c r="CK43" s="2" t="str">
        <f t="shared" si="4"/>
        <v/>
      </c>
      <c r="CM43" s="3" t="str">
        <f t="shared" si="5"/>
        <v/>
      </c>
      <c r="CN43" s="3" t="str">
        <f>IF($A43="","",IF((AND($A43="ADD",OR(CM43="",CM43="Excellent"))),"1",(_xlfn.XLOOKUP(CM43,condition[lookupValue],condition[lookupKey],""))))</f>
        <v/>
      </c>
      <c r="CO43" s="8" t="str">
        <f t="shared" si="6"/>
        <v/>
      </c>
      <c r="CP43" s="7"/>
    </row>
    <row r="44" spans="2:9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U44" s="7"/>
      <c r="W44" s="3" t="str">
        <f>IF($A44="ADD",IF(NOT(ISBLANK(V44)),_xlfn.XLOOKUP(V44,ud_management_type[lookupValue],ud_management_type[lookupKey],"ERROR"),""), "")</f>
        <v/>
      </c>
      <c r="X44" s="7"/>
      <c r="Z44" s="3" t="str">
        <f>IF($A44="ADD",IF(NOT(ISBLANK(Y44)),_xlfn.XLOOKUP(Y44,ud_condition[lookupValue],ud_condition[lookupKey],"ERROR"),""), "")</f>
        <v/>
      </c>
      <c r="AB44" s="3" t="str">
        <f>IF($A44="ADD",IF(NOT(ISBLANK(AA44)),_xlfn.XLOOKUP(AA44,ud_condtion_target[lookupValue],ud_condtion_target[lookupKey],"ERROR"),""), "")</f>
        <v/>
      </c>
      <c r="AD44" s="3" t="str">
        <f>IF($A44="ADD",IF(NOT(ISBLANK(AC44)),_xlfn.XLOOKUP(AC44,ud_condition[lookupValue],ud_condition[lookupKey],"ERROR"),""), "")</f>
        <v/>
      </c>
      <c r="AF44" s="3" t="str">
        <f>IF($A44="ADD",IF(NOT(ISBLANK(AE44)),_xlfn.XLOOKUP(AE44,ud_monitoring_participant[lookupValue],ud_monitoring_participant[lookupKey],"ERROR"),""), "")</f>
        <v/>
      </c>
      <c r="AJ44" s="3" t="str">
        <f>IF($A44="ADD",IF(NOT(ISBLANK(AI44)),_xlfn.XLOOKUP(AI44,ud_biodiversity_risk_note[lookupValue],ud_biodiversity_risk_note[lookupKey],"ERROR"),""), "")</f>
        <v/>
      </c>
      <c r="AM44" s="3" t="str">
        <f>IF($A44="ADD",IF(NOT(ISBLANK(AL44)),_xlfn.XLOOKUP(AL44,ud_pest_animal_management[lookupValue],ud_pest_animal_management[lookupKey],"ERROR"),""), "")</f>
        <v/>
      </c>
      <c r="AO44" s="3" t="str">
        <f>IF($A44="ADD",IF(NOT(ISBLANK(AN44)),_xlfn.XLOOKUP(AN44,ud_identified_bio_site[lookupValue],ud_identified_bio_site[lookupKey],"ERROR"),""), "")</f>
        <v/>
      </c>
      <c r="AP44" s="7"/>
      <c r="AR44" s="3" t="str">
        <f>IF($A44="ADD",IF(NOT(ISBLANK(AQ44)),_xlfn.XLOOKUP(AQ44,ud_ibs_identifying_source[lookupValue],ud_ibs_identifying_source[lookupKey],"ERROR"),""), "")</f>
        <v/>
      </c>
      <c r="AT44" s="3" t="str">
        <f>IF($A44="ADD",IF(NOT(ISBLANK(AS44)),_xlfn.XLOOKUP(AS44,ud_ibs_evaluation_framework[lookupValue],ud_ibs_evaluation_framework[lookupKey],"ERROR"),""), "")</f>
        <v/>
      </c>
      <c r="AU44" s="7"/>
      <c r="AW44" s="3" t="str">
        <f>IF($A44="ADD",IF(NOT(ISBLANK(AV44)),_xlfn.XLOOKUP(AV44,ud_vegetation[lookupValue],ud_vegetation[lookupKey],"ERROR"),""), "")</f>
        <v/>
      </c>
      <c r="AY44" s="3" t="str">
        <f>IF($A44="ADD",IF(NOT(ISBLANK(AX44)),_xlfn.XLOOKUP(AX44,ud_natural_or_planted[lookupValue],ud_natural_or_planted[lookupKey],"ERROR"),""), "")</f>
        <v/>
      </c>
      <c r="BA44" s="3" t="str">
        <f>IF($A44="ADD",IF(NOT(ISBLANK(AZ44)),_xlfn.XLOOKUP(AZ44,ud_rbv_value[lookupValue],ud_rbv_value[lookupKey],"ERROR"),""), "")</f>
        <v/>
      </c>
      <c r="BC44" s="3" t="str">
        <f>IF($A44="ADD",IF(NOT(ISBLANK(BB44)),_xlfn.XLOOKUP(BB44,ud_rbv_reason[lookupValue],ud_rbv_reason[lookupKey],"ERROR"),""), "")</f>
        <v/>
      </c>
      <c r="BE44" s="3" t="str">
        <f>IF($A44="ADD",IF(NOT(ISBLANK(BD44)),_xlfn.XLOOKUP(BD44,ud_species_threat_status_[lookupValue],ud_species_threat_status_[lookupKey],"ERROR"),""), "")</f>
        <v/>
      </c>
      <c r="BG44" s="3" t="str">
        <f>IF($A44="ADD",IF(NOT(ISBLANK(BF44)),_xlfn.XLOOKUP(BF44,ud_species_threat_status_[lookupValue],ud_species_threat_status_[lookupKey],"ERROR"),""), "")</f>
        <v/>
      </c>
      <c r="BI44" s="3" t="str">
        <f>IF($A44="ADD",IF(NOT(ISBLANK(BH44)),_xlfn.XLOOKUP(BH44,ud_ecosystem_threat_status[lookupValue],ud_ecosystem_threat_status[lookupKey],"ERROR"),""), "")</f>
        <v/>
      </c>
      <c r="BK44" s="3" t="str">
        <f>IF($A44="ADD",IF(NOT(ISBLANK(BJ44)),_xlfn.XLOOKUP(BJ44,ud_adjoining_land_type[lookupValue],ud_adjoining_land_type[lookupKey],"ERROR"),""), "")</f>
        <v/>
      </c>
      <c r="BM44" s="3" t="str">
        <f>IF($A44="ADD",IF(NOT(ISBLANK(BL44)),_xlfn.XLOOKUP(BL44,ud_adjoining_bio_site[lookupValue],ud_adjoining_bio_site[lookupKey],"ERROR"),""), "")</f>
        <v/>
      </c>
      <c r="BP44" s="3" t="str">
        <f>IF($A44="ADD",IF(NOT(ISBLANK(BO44)),_xlfn.XLOOKUP(BO44,ud_adjoining_land_bv_grade[lookupValue],ud_adjoining_land_bv_grade[lookupKey],"ERROR"),""), "")</f>
        <v/>
      </c>
      <c r="BS44" s="3" t="str">
        <f>IF($A44="ADD",IF(NOT(ISBLANK(BR44)),_xlfn.XLOOKUP(BR44,ud_native_vegetation_width[lookupValue],ud_native_vegetation_width[lookupKey],"ERROR"),""), "")</f>
        <v/>
      </c>
      <c r="BU44" s="3" t="str">
        <f>IF($A44="ADD",IF(NOT(ISBLANK(BT44)),_xlfn.XLOOKUP(BT44,ud_native_vegetation_width[lookupValue],ud_native_vegetation_width[lookupKey],"ERROR"),""), "")</f>
        <v/>
      </c>
      <c r="BW44" s="3" t="str">
        <f>IF($A44="ADD",IF(NOT(ISBLANK(BV44)),_xlfn.XLOOKUP(BV44,ud_native_vegetation[lookupValue],ud_native_vegetation[lookupKey],"ERROR"),""), "")</f>
        <v/>
      </c>
      <c r="BY44" s="3" t="str">
        <f>IF($A44="ADD",IF(NOT(ISBLANK(BX44)),_xlfn.XLOOKUP(BX44,ud_cleared_landscape[lookupValue],ud_cleared_landscape[lookupKey],"ERROR"),""), "")</f>
        <v/>
      </c>
      <c r="CA44" s="3" t="str">
        <f>IF($A44="ADD",IF(NOT(ISBLANK(BZ44)),_xlfn.XLOOKUP(BZ44,ud_area_function[lookupValue],ud_area_function[lookupKey],"ERROR"),""), "")</f>
        <v/>
      </c>
      <c r="CC44" s="3" t="str">
        <f>IF($A44="ADD",IF(NOT(ISBLANK(CB44)),_xlfn.XLOOKUP(CB44,ud_area_function[lookupValue],ud_area_function[lookupKey],"ERROR"),""), "")</f>
        <v/>
      </c>
      <c r="CE44" s="3" t="str">
        <f>IF($A44="ADD",IF(NOT(ISBLANK(CD44)),_xlfn.XLOOKUP(CD44,ud_management_objective[lookupValue],ud_management_objective[lookupKey],"ERROR"),""), "")</f>
        <v/>
      </c>
      <c r="CF44" s="8"/>
      <c r="CG44" s="4" t="str">
        <f t="shared" ca="1" si="3"/>
        <v/>
      </c>
      <c r="CI44" s="3" t="str">
        <f>IF($A44="ADD",IF(NOT(ISBLANK(CH44)),_xlfn.XLOOKUP(CH44,ud_managed_by[lookupValue],ud_managed_by[lookupKey],"ERROR"),""), "")</f>
        <v/>
      </c>
      <c r="CJ44" s="9"/>
      <c r="CK44" s="2" t="str">
        <f t="shared" si="4"/>
        <v/>
      </c>
      <c r="CM44" s="3" t="str">
        <f t="shared" si="5"/>
        <v/>
      </c>
      <c r="CN44" s="3" t="str">
        <f>IF($A44="","",IF((AND($A44="ADD",OR(CM44="",CM44="Excellent"))),"1",(_xlfn.XLOOKUP(CM44,condition[lookupValue],condition[lookupKey],""))))</f>
        <v/>
      </c>
      <c r="CO44" s="8" t="str">
        <f t="shared" si="6"/>
        <v/>
      </c>
      <c r="CP44" s="7"/>
    </row>
    <row r="45" spans="2:9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U45" s="7"/>
      <c r="W45" s="3" t="str">
        <f>IF($A45="ADD",IF(NOT(ISBLANK(V45)),_xlfn.XLOOKUP(V45,ud_management_type[lookupValue],ud_management_type[lookupKey],"ERROR"),""), "")</f>
        <v/>
      </c>
      <c r="X45" s="7"/>
      <c r="Z45" s="3" t="str">
        <f>IF($A45="ADD",IF(NOT(ISBLANK(Y45)),_xlfn.XLOOKUP(Y45,ud_condition[lookupValue],ud_condition[lookupKey],"ERROR"),""), "")</f>
        <v/>
      </c>
      <c r="AB45" s="3" t="str">
        <f>IF($A45="ADD",IF(NOT(ISBLANK(AA45)),_xlfn.XLOOKUP(AA45,ud_condtion_target[lookupValue],ud_condtion_target[lookupKey],"ERROR"),""), "")</f>
        <v/>
      </c>
      <c r="AD45" s="3" t="str">
        <f>IF($A45="ADD",IF(NOT(ISBLANK(AC45)),_xlfn.XLOOKUP(AC45,ud_condition[lookupValue],ud_condition[lookupKey],"ERROR"),""), "")</f>
        <v/>
      </c>
      <c r="AF45" s="3" t="str">
        <f>IF($A45="ADD",IF(NOT(ISBLANK(AE45)),_xlfn.XLOOKUP(AE45,ud_monitoring_participant[lookupValue],ud_monitoring_participant[lookupKey],"ERROR"),""), "")</f>
        <v/>
      </c>
      <c r="AJ45" s="3" t="str">
        <f>IF($A45="ADD",IF(NOT(ISBLANK(AI45)),_xlfn.XLOOKUP(AI45,ud_biodiversity_risk_note[lookupValue],ud_biodiversity_risk_note[lookupKey],"ERROR"),""), "")</f>
        <v/>
      </c>
      <c r="AM45" s="3" t="str">
        <f>IF($A45="ADD",IF(NOT(ISBLANK(AL45)),_xlfn.XLOOKUP(AL45,ud_pest_animal_management[lookupValue],ud_pest_animal_management[lookupKey],"ERROR"),""), "")</f>
        <v/>
      </c>
      <c r="AO45" s="3" t="str">
        <f>IF($A45="ADD",IF(NOT(ISBLANK(AN45)),_xlfn.XLOOKUP(AN45,ud_identified_bio_site[lookupValue],ud_identified_bio_site[lookupKey],"ERROR"),""), "")</f>
        <v/>
      </c>
      <c r="AP45" s="7"/>
      <c r="AR45" s="3" t="str">
        <f>IF($A45="ADD",IF(NOT(ISBLANK(AQ45)),_xlfn.XLOOKUP(AQ45,ud_ibs_identifying_source[lookupValue],ud_ibs_identifying_source[lookupKey],"ERROR"),""), "")</f>
        <v/>
      </c>
      <c r="AT45" s="3" t="str">
        <f>IF($A45="ADD",IF(NOT(ISBLANK(AS45)),_xlfn.XLOOKUP(AS45,ud_ibs_evaluation_framework[lookupValue],ud_ibs_evaluation_framework[lookupKey],"ERROR"),""), "")</f>
        <v/>
      </c>
      <c r="AU45" s="7"/>
      <c r="AW45" s="3" t="str">
        <f>IF($A45="ADD",IF(NOT(ISBLANK(AV45)),_xlfn.XLOOKUP(AV45,ud_vegetation[lookupValue],ud_vegetation[lookupKey],"ERROR"),""), "")</f>
        <v/>
      </c>
      <c r="AY45" s="3" t="str">
        <f>IF($A45="ADD",IF(NOT(ISBLANK(AX45)),_xlfn.XLOOKUP(AX45,ud_natural_or_planted[lookupValue],ud_natural_or_planted[lookupKey],"ERROR"),""), "")</f>
        <v/>
      </c>
      <c r="BA45" s="3" t="str">
        <f>IF($A45="ADD",IF(NOT(ISBLANK(AZ45)),_xlfn.XLOOKUP(AZ45,ud_rbv_value[lookupValue],ud_rbv_value[lookupKey],"ERROR"),""), "")</f>
        <v/>
      </c>
      <c r="BC45" s="3" t="str">
        <f>IF($A45="ADD",IF(NOT(ISBLANK(BB45)),_xlfn.XLOOKUP(BB45,ud_rbv_reason[lookupValue],ud_rbv_reason[lookupKey],"ERROR"),""), "")</f>
        <v/>
      </c>
      <c r="BE45" s="3" t="str">
        <f>IF($A45="ADD",IF(NOT(ISBLANK(BD45)),_xlfn.XLOOKUP(BD45,ud_species_threat_status_[lookupValue],ud_species_threat_status_[lookupKey],"ERROR"),""), "")</f>
        <v/>
      </c>
      <c r="BG45" s="3" t="str">
        <f>IF($A45="ADD",IF(NOT(ISBLANK(BF45)),_xlfn.XLOOKUP(BF45,ud_species_threat_status_[lookupValue],ud_species_threat_status_[lookupKey],"ERROR"),""), "")</f>
        <v/>
      </c>
      <c r="BI45" s="3" t="str">
        <f>IF($A45="ADD",IF(NOT(ISBLANK(BH45)),_xlfn.XLOOKUP(BH45,ud_ecosystem_threat_status[lookupValue],ud_ecosystem_threat_status[lookupKey],"ERROR"),""), "")</f>
        <v/>
      </c>
      <c r="BK45" s="3" t="str">
        <f>IF($A45="ADD",IF(NOT(ISBLANK(BJ45)),_xlfn.XLOOKUP(BJ45,ud_adjoining_land_type[lookupValue],ud_adjoining_land_type[lookupKey],"ERROR"),""), "")</f>
        <v/>
      </c>
      <c r="BM45" s="3" t="str">
        <f>IF($A45="ADD",IF(NOT(ISBLANK(BL45)),_xlfn.XLOOKUP(BL45,ud_adjoining_bio_site[lookupValue],ud_adjoining_bio_site[lookupKey],"ERROR"),""), "")</f>
        <v/>
      </c>
      <c r="BP45" s="3" t="str">
        <f>IF($A45="ADD",IF(NOT(ISBLANK(BO45)),_xlfn.XLOOKUP(BO45,ud_adjoining_land_bv_grade[lookupValue],ud_adjoining_land_bv_grade[lookupKey],"ERROR"),""), "")</f>
        <v/>
      </c>
      <c r="BS45" s="3" t="str">
        <f>IF($A45="ADD",IF(NOT(ISBLANK(BR45)),_xlfn.XLOOKUP(BR45,ud_native_vegetation_width[lookupValue],ud_native_vegetation_width[lookupKey],"ERROR"),""), "")</f>
        <v/>
      </c>
      <c r="BU45" s="3" t="str">
        <f>IF($A45="ADD",IF(NOT(ISBLANK(BT45)),_xlfn.XLOOKUP(BT45,ud_native_vegetation_width[lookupValue],ud_native_vegetation_width[lookupKey],"ERROR"),""), "")</f>
        <v/>
      </c>
      <c r="BW45" s="3" t="str">
        <f>IF($A45="ADD",IF(NOT(ISBLANK(BV45)),_xlfn.XLOOKUP(BV45,ud_native_vegetation[lookupValue],ud_native_vegetation[lookupKey],"ERROR"),""), "")</f>
        <v/>
      </c>
      <c r="BY45" s="3" t="str">
        <f>IF($A45="ADD",IF(NOT(ISBLANK(BX45)),_xlfn.XLOOKUP(BX45,ud_cleared_landscape[lookupValue],ud_cleared_landscape[lookupKey],"ERROR"),""), "")</f>
        <v/>
      </c>
      <c r="CA45" s="3" t="str">
        <f>IF($A45="ADD",IF(NOT(ISBLANK(BZ45)),_xlfn.XLOOKUP(BZ45,ud_area_function[lookupValue],ud_area_function[lookupKey],"ERROR"),""), "")</f>
        <v/>
      </c>
      <c r="CC45" s="3" t="str">
        <f>IF($A45="ADD",IF(NOT(ISBLANK(CB45)),_xlfn.XLOOKUP(CB45,ud_area_function[lookupValue],ud_area_function[lookupKey],"ERROR"),""), "")</f>
        <v/>
      </c>
      <c r="CE45" s="3" t="str">
        <f>IF($A45="ADD",IF(NOT(ISBLANK(CD45)),_xlfn.XLOOKUP(CD45,ud_management_objective[lookupValue],ud_management_objective[lookupKey],"ERROR"),""), "")</f>
        <v/>
      </c>
      <c r="CF45" s="8"/>
      <c r="CG45" s="4" t="str">
        <f t="shared" ca="1" si="3"/>
        <v/>
      </c>
      <c r="CI45" s="3" t="str">
        <f>IF($A45="ADD",IF(NOT(ISBLANK(CH45)),_xlfn.XLOOKUP(CH45,ud_managed_by[lookupValue],ud_managed_by[lookupKey],"ERROR"),""), "")</f>
        <v/>
      </c>
      <c r="CJ45" s="9"/>
      <c r="CK45" s="2" t="str">
        <f t="shared" si="4"/>
        <v/>
      </c>
      <c r="CM45" s="3" t="str">
        <f t="shared" si="5"/>
        <v/>
      </c>
      <c r="CN45" s="3" t="str">
        <f>IF($A45="","",IF((AND($A45="ADD",OR(CM45="",CM45="Excellent"))),"1",(_xlfn.XLOOKUP(CM45,condition[lookupValue],condition[lookupKey],""))))</f>
        <v/>
      </c>
      <c r="CO45" s="8" t="str">
        <f t="shared" si="6"/>
        <v/>
      </c>
      <c r="CP45" s="7"/>
    </row>
    <row r="46" spans="2:9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U46" s="7"/>
      <c r="W46" s="3" t="str">
        <f>IF($A46="ADD",IF(NOT(ISBLANK(V46)),_xlfn.XLOOKUP(V46,ud_management_type[lookupValue],ud_management_type[lookupKey],"ERROR"),""), "")</f>
        <v/>
      </c>
      <c r="X46" s="7"/>
      <c r="Z46" s="3" t="str">
        <f>IF($A46="ADD",IF(NOT(ISBLANK(Y46)),_xlfn.XLOOKUP(Y46,ud_condition[lookupValue],ud_condition[lookupKey],"ERROR"),""), "")</f>
        <v/>
      </c>
      <c r="AB46" s="3" t="str">
        <f>IF($A46="ADD",IF(NOT(ISBLANK(AA46)),_xlfn.XLOOKUP(AA46,ud_condtion_target[lookupValue],ud_condtion_target[lookupKey],"ERROR"),""), "")</f>
        <v/>
      </c>
      <c r="AD46" s="3" t="str">
        <f>IF($A46="ADD",IF(NOT(ISBLANK(AC46)),_xlfn.XLOOKUP(AC46,ud_condition[lookupValue],ud_condition[lookupKey],"ERROR"),""), "")</f>
        <v/>
      </c>
      <c r="AF46" s="3" t="str">
        <f>IF($A46="ADD",IF(NOT(ISBLANK(AE46)),_xlfn.XLOOKUP(AE46,ud_monitoring_participant[lookupValue],ud_monitoring_participant[lookupKey],"ERROR"),""), "")</f>
        <v/>
      </c>
      <c r="AJ46" s="3" t="str">
        <f>IF($A46="ADD",IF(NOT(ISBLANK(AI46)),_xlfn.XLOOKUP(AI46,ud_biodiversity_risk_note[lookupValue],ud_biodiversity_risk_note[lookupKey],"ERROR"),""), "")</f>
        <v/>
      </c>
      <c r="AM46" s="3" t="str">
        <f>IF($A46="ADD",IF(NOT(ISBLANK(AL46)),_xlfn.XLOOKUP(AL46,ud_pest_animal_management[lookupValue],ud_pest_animal_management[lookupKey],"ERROR"),""), "")</f>
        <v/>
      </c>
      <c r="AO46" s="3" t="str">
        <f>IF($A46="ADD",IF(NOT(ISBLANK(AN46)),_xlfn.XLOOKUP(AN46,ud_identified_bio_site[lookupValue],ud_identified_bio_site[lookupKey],"ERROR"),""), "")</f>
        <v/>
      </c>
      <c r="AP46" s="7"/>
      <c r="AR46" s="3" t="str">
        <f>IF($A46="ADD",IF(NOT(ISBLANK(AQ46)),_xlfn.XLOOKUP(AQ46,ud_ibs_identifying_source[lookupValue],ud_ibs_identifying_source[lookupKey],"ERROR"),""), "")</f>
        <v/>
      </c>
      <c r="AT46" s="3" t="str">
        <f>IF($A46="ADD",IF(NOT(ISBLANK(AS46)),_xlfn.XLOOKUP(AS46,ud_ibs_evaluation_framework[lookupValue],ud_ibs_evaluation_framework[lookupKey],"ERROR"),""), "")</f>
        <v/>
      </c>
      <c r="AU46" s="7"/>
      <c r="AW46" s="3" t="str">
        <f>IF($A46="ADD",IF(NOT(ISBLANK(AV46)),_xlfn.XLOOKUP(AV46,ud_vegetation[lookupValue],ud_vegetation[lookupKey],"ERROR"),""), "")</f>
        <v/>
      </c>
      <c r="AY46" s="3" t="str">
        <f>IF($A46="ADD",IF(NOT(ISBLANK(AX46)),_xlfn.XLOOKUP(AX46,ud_natural_or_planted[lookupValue],ud_natural_or_planted[lookupKey],"ERROR"),""), "")</f>
        <v/>
      </c>
      <c r="BA46" s="3" t="str">
        <f>IF($A46="ADD",IF(NOT(ISBLANK(AZ46)),_xlfn.XLOOKUP(AZ46,ud_rbv_value[lookupValue],ud_rbv_value[lookupKey],"ERROR"),""), "")</f>
        <v/>
      </c>
      <c r="BC46" s="3" t="str">
        <f>IF($A46="ADD",IF(NOT(ISBLANK(BB46)),_xlfn.XLOOKUP(BB46,ud_rbv_reason[lookupValue],ud_rbv_reason[lookupKey],"ERROR"),""), "")</f>
        <v/>
      </c>
      <c r="BE46" s="3" t="str">
        <f>IF($A46="ADD",IF(NOT(ISBLANK(BD46)),_xlfn.XLOOKUP(BD46,ud_species_threat_status_[lookupValue],ud_species_threat_status_[lookupKey],"ERROR"),""), "")</f>
        <v/>
      </c>
      <c r="BG46" s="3" t="str">
        <f>IF($A46="ADD",IF(NOT(ISBLANK(BF46)),_xlfn.XLOOKUP(BF46,ud_species_threat_status_[lookupValue],ud_species_threat_status_[lookupKey],"ERROR"),""), "")</f>
        <v/>
      </c>
      <c r="BI46" s="3" t="str">
        <f>IF($A46="ADD",IF(NOT(ISBLANK(BH46)),_xlfn.XLOOKUP(BH46,ud_ecosystem_threat_status[lookupValue],ud_ecosystem_threat_status[lookupKey],"ERROR"),""), "")</f>
        <v/>
      </c>
      <c r="BK46" s="3" t="str">
        <f>IF($A46="ADD",IF(NOT(ISBLANK(BJ46)),_xlfn.XLOOKUP(BJ46,ud_adjoining_land_type[lookupValue],ud_adjoining_land_type[lookupKey],"ERROR"),""), "")</f>
        <v/>
      </c>
      <c r="BM46" s="3" t="str">
        <f>IF($A46="ADD",IF(NOT(ISBLANK(BL46)),_xlfn.XLOOKUP(BL46,ud_adjoining_bio_site[lookupValue],ud_adjoining_bio_site[lookupKey],"ERROR"),""), "")</f>
        <v/>
      </c>
      <c r="BP46" s="3" t="str">
        <f>IF($A46="ADD",IF(NOT(ISBLANK(BO46)),_xlfn.XLOOKUP(BO46,ud_adjoining_land_bv_grade[lookupValue],ud_adjoining_land_bv_grade[lookupKey],"ERROR"),""), "")</f>
        <v/>
      </c>
      <c r="BS46" s="3" t="str">
        <f>IF($A46="ADD",IF(NOT(ISBLANK(BR46)),_xlfn.XLOOKUP(BR46,ud_native_vegetation_width[lookupValue],ud_native_vegetation_width[lookupKey],"ERROR"),""), "")</f>
        <v/>
      </c>
      <c r="BU46" s="3" t="str">
        <f>IF($A46="ADD",IF(NOT(ISBLANK(BT46)),_xlfn.XLOOKUP(BT46,ud_native_vegetation_width[lookupValue],ud_native_vegetation_width[lookupKey],"ERROR"),""), "")</f>
        <v/>
      </c>
      <c r="BW46" s="3" t="str">
        <f>IF($A46="ADD",IF(NOT(ISBLANK(BV46)),_xlfn.XLOOKUP(BV46,ud_native_vegetation[lookupValue],ud_native_vegetation[lookupKey],"ERROR"),""), "")</f>
        <v/>
      </c>
      <c r="BY46" s="3" t="str">
        <f>IF($A46="ADD",IF(NOT(ISBLANK(BX46)),_xlfn.XLOOKUP(BX46,ud_cleared_landscape[lookupValue],ud_cleared_landscape[lookupKey],"ERROR"),""), "")</f>
        <v/>
      </c>
      <c r="CA46" s="3" t="str">
        <f>IF($A46="ADD",IF(NOT(ISBLANK(BZ46)),_xlfn.XLOOKUP(BZ46,ud_area_function[lookupValue],ud_area_function[lookupKey],"ERROR"),""), "")</f>
        <v/>
      </c>
      <c r="CC46" s="3" t="str">
        <f>IF($A46="ADD",IF(NOT(ISBLANK(CB46)),_xlfn.XLOOKUP(CB46,ud_area_function[lookupValue],ud_area_function[lookupKey],"ERROR"),""), "")</f>
        <v/>
      </c>
      <c r="CE46" s="3" t="str">
        <f>IF($A46="ADD",IF(NOT(ISBLANK(CD46)),_xlfn.XLOOKUP(CD46,ud_management_objective[lookupValue],ud_management_objective[lookupKey],"ERROR"),""), "")</f>
        <v/>
      </c>
      <c r="CF46" s="8"/>
      <c r="CG46" s="4" t="str">
        <f t="shared" ca="1" si="3"/>
        <v/>
      </c>
      <c r="CI46" s="3" t="str">
        <f>IF($A46="ADD",IF(NOT(ISBLANK(CH46)),_xlfn.XLOOKUP(CH46,ud_managed_by[lookupValue],ud_managed_by[lookupKey],"ERROR"),""), "")</f>
        <v/>
      </c>
      <c r="CJ46" s="9"/>
      <c r="CK46" s="2" t="str">
        <f t="shared" si="4"/>
        <v/>
      </c>
      <c r="CM46" s="3" t="str">
        <f t="shared" si="5"/>
        <v/>
      </c>
      <c r="CN46" s="3" t="str">
        <f>IF($A46="","",IF((AND($A46="ADD",OR(CM46="",CM46="Excellent"))),"1",(_xlfn.XLOOKUP(CM46,condition[lookupValue],condition[lookupKey],""))))</f>
        <v/>
      </c>
      <c r="CO46" s="8" t="str">
        <f t="shared" si="6"/>
        <v/>
      </c>
      <c r="CP46" s="7"/>
    </row>
    <row r="47" spans="2:9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U47" s="7"/>
      <c r="W47" s="3" t="str">
        <f>IF($A47="ADD",IF(NOT(ISBLANK(V47)),_xlfn.XLOOKUP(V47,ud_management_type[lookupValue],ud_management_type[lookupKey],"ERROR"),""), "")</f>
        <v/>
      </c>
      <c r="X47" s="7"/>
      <c r="Z47" s="3" t="str">
        <f>IF($A47="ADD",IF(NOT(ISBLANK(Y47)),_xlfn.XLOOKUP(Y47,ud_condition[lookupValue],ud_condition[lookupKey],"ERROR"),""), "")</f>
        <v/>
      </c>
      <c r="AB47" s="3" t="str">
        <f>IF($A47="ADD",IF(NOT(ISBLANK(AA47)),_xlfn.XLOOKUP(AA47,ud_condtion_target[lookupValue],ud_condtion_target[lookupKey],"ERROR"),""), "")</f>
        <v/>
      </c>
      <c r="AD47" s="3" t="str">
        <f>IF($A47="ADD",IF(NOT(ISBLANK(AC47)),_xlfn.XLOOKUP(AC47,ud_condition[lookupValue],ud_condition[lookupKey],"ERROR"),""), "")</f>
        <v/>
      </c>
      <c r="AF47" s="3" t="str">
        <f>IF($A47="ADD",IF(NOT(ISBLANK(AE47)),_xlfn.XLOOKUP(AE47,ud_monitoring_participant[lookupValue],ud_monitoring_participant[lookupKey],"ERROR"),""), "")</f>
        <v/>
      </c>
      <c r="AJ47" s="3" t="str">
        <f>IF($A47="ADD",IF(NOT(ISBLANK(AI47)),_xlfn.XLOOKUP(AI47,ud_biodiversity_risk_note[lookupValue],ud_biodiversity_risk_note[lookupKey],"ERROR"),""), "")</f>
        <v/>
      </c>
      <c r="AM47" s="3" t="str">
        <f>IF($A47="ADD",IF(NOT(ISBLANK(AL47)),_xlfn.XLOOKUP(AL47,ud_pest_animal_management[lookupValue],ud_pest_animal_management[lookupKey],"ERROR"),""), "")</f>
        <v/>
      </c>
      <c r="AO47" s="3" t="str">
        <f>IF($A47="ADD",IF(NOT(ISBLANK(AN47)),_xlfn.XLOOKUP(AN47,ud_identified_bio_site[lookupValue],ud_identified_bio_site[lookupKey],"ERROR"),""), "")</f>
        <v/>
      </c>
      <c r="AP47" s="7"/>
      <c r="AR47" s="3" t="str">
        <f>IF($A47="ADD",IF(NOT(ISBLANK(AQ47)),_xlfn.XLOOKUP(AQ47,ud_ibs_identifying_source[lookupValue],ud_ibs_identifying_source[lookupKey],"ERROR"),""), "")</f>
        <v/>
      </c>
      <c r="AT47" s="3" t="str">
        <f>IF($A47="ADD",IF(NOT(ISBLANK(AS47)),_xlfn.XLOOKUP(AS47,ud_ibs_evaluation_framework[lookupValue],ud_ibs_evaluation_framework[lookupKey],"ERROR"),""), "")</f>
        <v/>
      </c>
      <c r="AU47" s="7"/>
      <c r="AW47" s="3" t="str">
        <f>IF($A47="ADD",IF(NOT(ISBLANK(AV47)),_xlfn.XLOOKUP(AV47,ud_vegetation[lookupValue],ud_vegetation[lookupKey],"ERROR"),""), "")</f>
        <v/>
      </c>
      <c r="AY47" s="3" t="str">
        <f>IF($A47="ADD",IF(NOT(ISBLANK(AX47)),_xlfn.XLOOKUP(AX47,ud_natural_or_planted[lookupValue],ud_natural_or_planted[lookupKey],"ERROR"),""), "")</f>
        <v/>
      </c>
      <c r="BA47" s="3" t="str">
        <f>IF($A47="ADD",IF(NOT(ISBLANK(AZ47)),_xlfn.XLOOKUP(AZ47,ud_rbv_value[lookupValue],ud_rbv_value[lookupKey],"ERROR"),""), "")</f>
        <v/>
      </c>
      <c r="BC47" s="3" t="str">
        <f>IF($A47="ADD",IF(NOT(ISBLANK(BB47)),_xlfn.XLOOKUP(BB47,ud_rbv_reason[lookupValue],ud_rbv_reason[lookupKey],"ERROR"),""), "")</f>
        <v/>
      </c>
      <c r="BE47" s="3" t="str">
        <f>IF($A47="ADD",IF(NOT(ISBLANK(BD47)),_xlfn.XLOOKUP(BD47,ud_species_threat_status_[lookupValue],ud_species_threat_status_[lookupKey],"ERROR"),""), "")</f>
        <v/>
      </c>
      <c r="BG47" s="3" t="str">
        <f>IF($A47="ADD",IF(NOT(ISBLANK(BF47)),_xlfn.XLOOKUP(BF47,ud_species_threat_status_[lookupValue],ud_species_threat_status_[lookupKey],"ERROR"),""), "")</f>
        <v/>
      </c>
      <c r="BI47" s="3" t="str">
        <f>IF($A47="ADD",IF(NOT(ISBLANK(BH47)),_xlfn.XLOOKUP(BH47,ud_ecosystem_threat_status[lookupValue],ud_ecosystem_threat_status[lookupKey],"ERROR"),""), "")</f>
        <v/>
      </c>
      <c r="BK47" s="3" t="str">
        <f>IF($A47="ADD",IF(NOT(ISBLANK(BJ47)),_xlfn.XLOOKUP(BJ47,ud_adjoining_land_type[lookupValue],ud_adjoining_land_type[lookupKey],"ERROR"),""), "")</f>
        <v/>
      </c>
      <c r="BM47" s="3" t="str">
        <f>IF($A47="ADD",IF(NOT(ISBLANK(BL47)),_xlfn.XLOOKUP(BL47,ud_adjoining_bio_site[lookupValue],ud_adjoining_bio_site[lookupKey],"ERROR"),""), "")</f>
        <v/>
      </c>
      <c r="BP47" s="3" t="str">
        <f>IF($A47="ADD",IF(NOT(ISBLANK(BO47)),_xlfn.XLOOKUP(BO47,ud_adjoining_land_bv_grade[lookupValue],ud_adjoining_land_bv_grade[lookupKey],"ERROR"),""), "")</f>
        <v/>
      </c>
      <c r="BS47" s="3" t="str">
        <f>IF($A47="ADD",IF(NOT(ISBLANK(BR47)),_xlfn.XLOOKUP(BR47,ud_native_vegetation_width[lookupValue],ud_native_vegetation_width[lookupKey],"ERROR"),""), "")</f>
        <v/>
      </c>
      <c r="BU47" s="3" t="str">
        <f>IF($A47="ADD",IF(NOT(ISBLANK(BT47)),_xlfn.XLOOKUP(BT47,ud_native_vegetation_width[lookupValue],ud_native_vegetation_width[lookupKey],"ERROR"),""), "")</f>
        <v/>
      </c>
      <c r="BW47" s="3" t="str">
        <f>IF($A47="ADD",IF(NOT(ISBLANK(BV47)),_xlfn.XLOOKUP(BV47,ud_native_vegetation[lookupValue],ud_native_vegetation[lookupKey],"ERROR"),""), "")</f>
        <v/>
      </c>
      <c r="BY47" s="3" t="str">
        <f>IF($A47="ADD",IF(NOT(ISBLANK(BX47)),_xlfn.XLOOKUP(BX47,ud_cleared_landscape[lookupValue],ud_cleared_landscape[lookupKey],"ERROR"),""), "")</f>
        <v/>
      </c>
      <c r="CA47" s="3" t="str">
        <f>IF($A47="ADD",IF(NOT(ISBLANK(BZ47)),_xlfn.XLOOKUP(BZ47,ud_area_function[lookupValue],ud_area_function[lookupKey],"ERROR"),""), "")</f>
        <v/>
      </c>
      <c r="CC47" s="3" t="str">
        <f>IF($A47="ADD",IF(NOT(ISBLANK(CB47)),_xlfn.XLOOKUP(CB47,ud_area_function[lookupValue],ud_area_function[lookupKey],"ERROR"),""), "")</f>
        <v/>
      </c>
      <c r="CE47" s="3" t="str">
        <f>IF($A47="ADD",IF(NOT(ISBLANK(CD47)),_xlfn.XLOOKUP(CD47,ud_management_objective[lookupValue],ud_management_objective[lookupKey],"ERROR"),""), "")</f>
        <v/>
      </c>
      <c r="CF47" s="8"/>
      <c r="CG47" s="4" t="str">
        <f t="shared" ca="1" si="3"/>
        <v/>
      </c>
      <c r="CI47" s="3" t="str">
        <f>IF($A47="ADD",IF(NOT(ISBLANK(CH47)),_xlfn.XLOOKUP(CH47,ud_managed_by[lookupValue],ud_managed_by[lookupKey],"ERROR"),""), "")</f>
        <v/>
      </c>
      <c r="CJ47" s="9"/>
      <c r="CK47" s="2" t="str">
        <f t="shared" si="4"/>
        <v/>
      </c>
      <c r="CM47" s="3" t="str">
        <f t="shared" si="5"/>
        <v/>
      </c>
      <c r="CN47" s="3" t="str">
        <f>IF($A47="","",IF((AND($A47="ADD",OR(CM47="",CM47="Excellent"))),"1",(_xlfn.XLOOKUP(CM47,condition[lookupValue],condition[lookupKey],""))))</f>
        <v/>
      </c>
      <c r="CO47" s="8" t="str">
        <f t="shared" si="6"/>
        <v/>
      </c>
      <c r="CP47" s="7"/>
    </row>
    <row r="48" spans="2:9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U48" s="7"/>
      <c r="W48" s="3" t="str">
        <f>IF($A48="ADD",IF(NOT(ISBLANK(V48)),_xlfn.XLOOKUP(V48,ud_management_type[lookupValue],ud_management_type[lookupKey],"ERROR"),""), "")</f>
        <v/>
      </c>
      <c r="X48" s="7"/>
      <c r="Z48" s="3" t="str">
        <f>IF($A48="ADD",IF(NOT(ISBLANK(Y48)),_xlfn.XLOOKUP(Y48,ud_condition[lookupValue],ud_condition[lookupKey],"ERROR"),""), "")</f>
        <v/>
      </c>
      <c r="AB48" s="3" t="str">
        <f>IF($A48="ADD",IF(NOT(ISBLANK(AA48)),_xlfn.XLOOKUP(AA48,ud_condtion_target[lookupValue],ud_condtion_target[lookupKey],"ERROR"),""), "")</f>
        <v/>
      </c>
      <c r="AD48" s="3" t="str">
        <f>IF($A48="ADD",IF(NOT(ISBLANK(AC48)),_xlfn.XLOOKUP(AC48,ud_condition[lookupValue],ud_condition[lookupKey],"ERROR"),""), "")</f>
        <v/>
      </c>
      <c r="AF48" s="3" t="str">
        <f>IF($A48="ADD",IF(NOT(ISBLANK(AE48)),_xlfn.XLOOKUP(AE48,ud_monitoring_participant[lookupValue],ud_monitoring_participant[lookupKey],"ERROR"),""), "")</f>
        <v/>
      </c>
      <c r="AJ48" s="3" t="str">
        <f>IF($A48="ADD",IF(NOT(ISBLANK(AI48)),_xlfn.XLOOKUP(AI48,ud_biodiversity_risk_note[lookupValue],ud_biodiversity_risk_note[lookupKey],"ERROR"),""), "")</f>
        <v/>
      </c>
      <c r="AM48" s="3" t="str">
        <f>IF($A48="ADD",IF(NOT(ISBLANK(AL48)),_xlfn.XLOOKUP(AL48,ud_pest_animal_management[lookupValue],ud_pest_animal_management[lookupKey],"ERROR"),""), "")</f>
        <v/>
      </c>
      <c r="AO48" s="3" t="str">
        <f>IF($A48="ADD",IF(NOT(ISBLANK(AN48)),_xlfn.XLOOKUP(AN48,ud_identified_bio_site[lookupValue],ud_identified_bio_site[lookupKey],"ERROR"),""), "")</f>
        <v/>
      </c>
      <c r="AP48" s="7"/>
      <c r="AR48" s="3" t="str">
        <f>IF($A48="ADD",IF(NOT(ISBLANK(AQ48)),_xlfn.XLOOKUP(AQ48,ud_ibs_identifying_source[lookupValue],ud_ibs_identifying_source[lookupKey],"ERROR"),""), "")</f>
        <v/>
      </c>
      <c r="AT48" s="3" t="str">
        <f>IF($A48="ADD",IF(NOT(ISBLANK(AS48)),_xlfn.XLOOKUP(AS48,ud_ibs_evaluation_framework[lookupValue],ud_ibs_evaluation_framework[lookupKey],"ERROR"),""), "")</f>
        <v/>
      </c>
      <c r="AU48" s="7"/>
      <c r="AW48" s="3" t="str">
        <f>IF($A48="ADD",IF(NOT(ISBLANK(AV48)),_xlfn.XLOOKUP(AV48,ud_vegetation[lookupValue],ud_vegetation[lookupKey],"ERROR"),""), "")</f>
        <v/>
      </c>
      <c r="AY48" s="3" t="str">
        <f>IF($A48="ADD",IF(NOT(ISBLANK(AX48)),_xlfn.XLOOKUP(AX48,ud_natural_or_planted[lookupValue],ud_natural_or_planted[lookupKey],"ERROR"),""), "")</f>
        <v/>
      </c>
      <c r="BA48" s="3" t="str">
        <f>IF($A48="ADD",IF(NOT(ISBLANK(AZ48)),_xlfn.XLOOKUP(AZ48,ud_rbv_value[lookupValue],ud_rbv_value[lookupKey],"ERROR"),""), "")</f>
        <v/>
      </c>
      <c r="BC48" s="3" t="str">
        <f>IF($A48="ADD",IF(NOT(ISBLANK(BB48)),_xlfn.XLOOKUP(BB48,ud_rbv_reason[lookupValue],ud_rbv_reason[lookupKey],"ERROR"),""), "")</f>
        <v/>
      </c>
      <c r="BE48" s="3" t="str">
        <f>IF($A48="ADD",IF(NOT(ISBLANK(BD48)),_xlfn.XLOOKUP(BD48,ud_species_threat_status_[lookupValue],ud_species_threat_status_[lookupKey],"ERROR"),""), "")</f>
        <v/>
      </c>
      <c r="BG48" s="3" t="str">
        <f>IF($A48="ADD",IF(NOT(ISBLANK(BF48)),_xlfn.XLOOKUP(BF48,ud_species_threat_status_[lookupValue],ud_species_threat_status_[lookupKey],"ERROR"),""), "")</f>
        <v/>
      </c>
      <c r="BI48" s="3" t="str">
        <f>IF($A48="ADD",IF(NOT(ISBLANK(BH48)),_xlfn.XLOOKUP(BH48,ud_ecosystem_threat_status[lookupValue],ud_ecosystem_threat_status[lookupKey],"ERROR"),""), "")</f>
        <v/>
      </c>
      <c r="BK48" s="3" t="str">
        <f>IF($A48="ADD",IF(NOT(ISBLANK(BJ48)),_xlfn.XLOOKUP(BJ48,ud_adjoining_land_type[lookupValue],ud_adjoining_land_type[lookupKey],"ERROR"),""), "")</f>
        <v/>
      </c>
      <c r="BM48" s="3" t="str">
        <f>IF($A48="ADD",IF(NOT(ISBLANK(BL48)),_xlfn.XLOOKUP(BL48,ud_adjoining_bio_site[lookupValue],ud_adjoining_bio_site[lookupKey],"ERROR"),""), "")</f>
        <v/>
      </c>
      <c r="BP48" s="3" t="str">
        <f>IF($A48="ADD",IF(NOT(ISBLANK(BO48)),_xlfn.XLOOKUP(BO48,ud_adjoining_land_bv_grade[lookupValue],ud_adjoining_land_bv_grade[lookupKey],"ERROR"),""), "")</f>
        <v/>
      </c>
      <c r="BS48" s="3" t="str">
        <f>IF($A48="ADD",IF(NOT(ISBLANK(BR48)),_xlfn.XLOOKUP(BR48,ud_native_vegetation_width[lookupValue],ud_native_vegetation_width[lookupKey],"ERROR"),""), "")</f>
        <v/>
      </c>
      <c r="BU48" s="3" t="str">
        <f>IF($A48="ADD",IF(NOT(ISBLANK(BT48)),_xlfn.XLOOKUP(BT48,ud_native_vegetation_width[lookupValue],ud_native_vegetation_width[lookupKey],"ERROR"),""), "")</f>
        <v/>
      </c>
      <c r="BW48" s="3" t="str">
        <f>IF($A48="ADD",IF(NOT(ISBLANK(BV48)),_xlfn.XLOOKUP(BV48,ud_native_vegetation[lookupValue],ud_native_vegetation[lookupKey],"ERROR"),""), "")</f>
        <v/>
      </c>
      <c r="BY48" s="3" t="str">
        <f>IF($A48="ADD",IF(NOT(ISBLANK(BX48)),_xlfn.XLOOKUP(BX48,ud_cleared_landscape[lookupValue],ud_cleared_landscape[lookupKey],"ERROR"),""), "")</f>
        <v/>
      </c>
      <c r="CA48" s="3" t="str">
        <f>IF($A48="ADD",IF(NOT(ISBLANK(BZ48)),_xlfn.XLOOKUP(BZ48,ud_area_function[lookupValue],ud_area_function[lookupKey],"ERROR"),""), "")</f>
        <v/>
      </c>
      <c r="CC48" s="3" t="str">
        <f>IF($A48="ADD",IF(NOT(ISBLANK(CB48)),_xlfn.XLOOKUP(CB48,ud_area_function[lookupValue],ud_area_function[lookupKey],"ERROR"),""), "")</f>
        <v/>
      </c>
      <c r="CE48" s="3" t="str">
        <f>IF($A48="ADD",IF(NOT(ISBLANK(CD48)),_xlfn.XLOOKUP(CD48,ud_management_objective[lookupValue],ud_management_objective[lookupKey],"ERROR"),""), "")</f>
        <v/>
      </c>
      <c r="CF48" s="8"/>
      <c r="CG48" s="4" t="str">
        <f t="shared" ca="1" si="3"/>
        <v/>
      </c>
      <c r="CI48" s="3" t="str">
        <f>IF($A48="ADD",IF(NOT(ISBLANK(CH48)),_xlfn.XLOOKUP(CH48,ud_managed_by[lookupValue],ud_managed_by[lookupKey],"ERROR"),""), "")</f>
        <v/>
      </c>
      <c r="CJ48" s="9"/>
      <c r="CK48" s="2" t="str">
        <f t="shared" si="4"/>
        <v/>
      </c>
      <c r="CM48" s="3" t="str">
        <f t="shared" si="5"/>
        <v/>
      </c>
      <c r="CN48" s="3" t="str">
        <f>IF($A48="","",IF((AND($A48="ADD",OR(CM48="",CM48="Excellent"))),"1",(_xlfn.XLOOKUP(CM48,condition[lookupValue],condition[lookupKey],""))))</f>
        <v/>
      </c>
      <c r="CO48" s="8" t="str">
        <f t="shared" si="6"/>
        <v/>
      </c>
      <c r="CP48" s="7"/>
    </row>
    <row r="49" spans="2:9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U49" s="7"/>
      <c r="W49" s="3" t="str">
        <f>IF($A49="ADD",IF(NOT(ISBLANK(V49)),_xlfn.XLOOKUP(V49,ud_management_type[lookupValue],ud_management_type[lookupKey],"ERROR"),""), "")</f>
        <v/>
      </c>
      <c r="X49" s="7"/>
      <c r="Z49" s="3" t="str">
        <f>IF($A49="ADD",IF(NOT(ISBLANK(Y49)),_xlfn.XLOOKUP(Y49,ud_condition[lookupValue],ud_condition[lookupKey],"ERROR"),""), "")</f>
        <v/>
      </c>
      <c r="AB49" s="3" t="str">
        <f>IF($A49="ADD",IF(NOT(ISBLANK(AA49)),_xlfn.XLOOKUP(AA49,ud_condtion_target[lookupValue],ud_condtion_target[lookupKey],"ERROR"),""), "")</f>
        <v/>
      </c>
      <c r="AD49" s="3" t="str">
        <f>IF($A49="ADD",IF(NOT(ISBLANK(AC49)),_xlfn.XLOOKUP(AC49,ud_condition[lookupValue],ud_condition[lookupKey],"ERROR"),""), "")</f>
        <v/>
      </c>
      <c r="AF49" s="3" t="str">
        <f>IF($A49="ADD",IF(NOT(ISBLANK(AE49)),_xlfn.XLOOKUP(AE49,ud_monitoring_participant[lookupValue],ud_monitoring_participant[lookupKey],"ERROR"),""), "")</f>
        <v/>
      </c>
      <c r="AJ49" s="3" t="str">
        <f>IF($A49="ADD",IF(NOT(ISBLANK(AI49)),_xlfn.XLOOKUP(AI49,ud_biodiversity_risk_note[lookupValue],ud_biodiversity_risk_note[lookupKey],"ERROR"),""), "")</f>
        <v/>
      </c>
      <c r="AM49" s="3" t="str">
        <f>IF($A49="ADD",IF(NOT(ISBLANK(AL49)),_xlfn.XLOOKUP(AL49,ud_pest_animal_management[lookupValue],ud_pest_animal_management[lookupKey],"ERROR"),""), "")</f>
        <v/>
      </c>
      <c r="AO49" s="3" t="str">
        <f>IF($A49="ADD",IF(NOT(ISBLANK(AN49)),_xlfn.XLOOKUP(AN49,ud_identified_bio_site[lookupValue],ud_identified_bio_site[lookupKey],"ERROR"),""), "")</f>
        <v/>
      </c>
      <c r="AP49" s="7"/>
      <c r="AR49" s="3" t="str">
        <f>IF($A49="ADD",IF(NOT(ISBLANK(AQ49)),_xlfn.XLOOKUP(AQ49,ud_ibs_identifying_source[lookupValue],ud_ibs_identifying_source[lookupKey],"ERROR"),""), "")</f>
        <v/>
      </c>
      <c r="AT49" s="3" t="str">
        <f>IF($A49="ADD",IF(NOT(ISBLANK(AS49)),_xlfn.XLOOKUP(AS49,ud_ibs_evaluation_framework[lookupValue],ud_ibs_evaluation_framework[lookupKey],"ERROR"),""), "")</f>
        <v/>
      </c>
      <c r="AU49" s="7"/>
      <c r="AW49" s="3" t="str">
        <f>IF($A49="ADD",IF(NOT(ISBLANK(AV49)),_xlfn.XLOOKUP(AV49,ud_vegetation[lookupValue],ud_vegetation[lookupKey],"ERROR"),""), "")</f>
        <v/>
      </c>
      <c r="AY49" s="3" t="str">
        <f>IF($A49="ADD",IF(NOT(ISBLANK(AX49)),_xlfn.XLOOKUP(AX49,ud_natural_or_planted[lookupValue],ud_natural_or_planted[lookupKey],"ERROR"),""), "")</f>
        <v/>
      </c>
      <c r="BA49" s="3" t="str">
        <f>IF($A49="ADD",IF(NOT(ISBLANK(AZ49)),_xlfn.XLOOKUP(AZ49,ud_rbv_value[lookupValue],ud_rbv_value[lookupKey],"ERROR"),""), "")</f>
        <v/>
      </c>
      <c r="BC49" s="3" t="str">
        <f>IF($A49="ADD",IF(NOT(ISBLANK(BB49)),_xlfn.XLOOKUP(BB49,ud_rbv_reason[lookupValue],ud_rbv_reason[lookupKey],"ERROR"),""), "")</f>
        <v/>
      </c>
      <c r="BE49" s="3" t="str">
        <f>IF($A49="ADD",IF(NOT(ISBLANK(BD49)),_xlfn.XLOOKUP(BD49,ud_species_threat_status_[lookupValue],ud_species_threat_status_[lookupKey],"ERROR"),""), "")</f>
        <v/>
      </c>
      <c r="BG49" s="3" t="str">
        <f>IF($A49="ADD",IF(NOT(ISBLANK(BF49)),_xlfn.XLOOKUP(BF49,ud_species_threat_status_[lookupValue],ud_species_threat_status_[lookupKey],"ERROR"),""), "")</f>
        <v/>
      </c>
      <c r="BI49" s="3" t="str">
        <f>IF($A49="ADD",IF(NOT(ISBLANK(BH49)),_xlfn.XLOOKUP(BH49,ud_ecosystem_threat_status[lookupValue],ud_ecosystem_threat_status[lookupKey],"ERROR"),""), "")</f>
        <v/>
      </c>
      <c r="BK49" s="3" t="str">
        <f>IF($A49="ADD",IF(NOT(ISBLANK(BJ49)),_xlfn.XLOOKUP(BJ49,ud_adjoining_land_type[lookupValue],ud_adjoining_land_type[lookupKey],"ERROR"),""), "")</f>
        <v/>
      </c>
      <c r="BM49" s="3" t="str">
        <f>IF($A49="ADD",IF(NOT(ISBLANK(BL49)),_xlfn.XLOOKUP(BL49,ud_adjoining_bio_site[lookupValue],ud_adjoining_bio_site[lookupKey],"ERROR"),""), "")</f>
        <v/>
      </c>
      <c r="BP49" s="3" t="str">
        <f>IF($A49="ADD",IF(NOT(ISBLANK(BO49)),_xlfn.XLOOKUP(BO49,ud_adjoining_land_bv_grade[lookupValue],ud_adjoining_land_bv_grade[lookupKey],"ERROR"),""), "")</f>
        <v/>
      </c>
      <c r="BS49" s="3" t="str">
        <f>IF($A49="ADD",IF(NOT(ISBLANK(BR49)),_xlfn.XLOOKUP(BR49,ud_native_vegetation_width[lookupValue],ud_native_vegetation_width[lookupKey],"ERROR"),""), "")</f>
        <v/>
      </c>
      <c r="BU49" s="3" t="str">
        <f>IF($A49="ADD",IF(NOT(ISBLANK(BT49)),_xlfn.XLOOKUP(BT49,ud_native_vegetation_width[lookupValue],ud_native_vegetation_width[lookupKey],"ERROR"),""), "")</f>
        <v/>
      </c>
      <c r="BW49" s="3" t="str">
        <f>IF($A49="ADD",IF(NOT(ISBLANK(BV49)),_xlfn.XLOOKUP(BV49,ud_native_vegetation[lookupValue],ud_native_vegetation[lookupKey],"ERROR"),""), "")</f>
        <v/>
      </c>
      <c r="BY49" s="3" t="str">
        <f>IF($A49="ADD",IF(NOT(ISBLANK(BX49)),_xlfn.XLOOKUP(BX49,ud_cleared_landscape[lookupValue],ud_cleared_landscape[lookupKey],"ERROR"),""), "")</f>
        <v/>
      </c>
      <c r="CA49" s="3" t="str">
        <f>IF($A49="ADD",IF(NOT(ISBLANK(BZ49)),_xlfn.XLOOKUP(BZ49,ud_area_function[lookupValue],ud_area_function[lookupKey],"ERROR"),""), "")</f>
        <v/>
      </c>
      <c r="CC49" s="3" t="str">
        <f>IF($A49="ADD",IF(NOT(ISBLANK(CB49)),_xlfn.XLOOKUP(CB49,ud_area_function[lookupValue],ud_area_function[lookupKey],"ERROR"),""), "")</f>
        <v/>
      </c>
      <c r="CE49" s="3" t="str">
        <f>IF($A49="ADD",IF(NOT(ISBLANK(CD49)),_xlfn.XLOOKUP(CD49,ud_management_objective[lookupValue],ud_management_objective[lookupKey],"ERROR"),""), "")</f>
        <v/>
      </c>
      <c r="CF49" s="8"/>
      <c r="CG49" s="4" t="str">
        <f t="shared" ca="1" si="3"/>
        <v/>
      </c>
      <c r="CI49" s="3" t="str">
        <f>IF($A49="ADD",IF(NOT(ISBLANK(CH49)),_xlfn.XLOOKUP(CH49,ud_managed_by[lookupValue],ud_managed_by[lookupKey],"ERROR"),""), "")</f>
        <v/>
      </c>
      <c r="CJ49" s="9"/>
      <c r="CK49" s="2" t="str">
        <f t="shared" si="4"/>
        <v/>
      </c>
      <c r="CM49" s="3" t="str">
        <f t="shared" si="5"/>
        <v/>
      </c>
      <c r="CN49" s="3" t="str">
        <f>IF($A49="","",IF((AND($A49="ADD",OR(CM49="",CM49="Excellent"))),"1",(_xlfn.XLOOKUP(CM49,condition[lookupValue],condition[lookupKey],""))))</f>
        <v/>
      </c>
      <c r="CO49" s="8" t="str">
        <f t="shared" si="6"/>
        <v/>
      </c>
      <c r="CP49" s="7"/>
    </row>
    <row r="50" spans="2:9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U50" s="7"/>
      <c r="W50" s="3" t="str">
        <f>IF($A50="ADD",IF(NOT(ISBLANK(V50)),_xlfn.XLOOKUP(V50,ud_management_type[lookupValue],ud_management_type[lookupKey],"ERROR"),""), "")</f>
        <v/>
      </c>
      <c r="X50" s="7"/>
      <c r="Z50" s="3" t="str">
        <f>IF($A50="ADD",IF(NOT(ISBLANK(Y50)),_xlfn.XLOOKUP(Y50,ud_condition[lookupValue],ud_condition[lookupKey],"ERROR"),""), "")</f>
        <v/>
      </c>
      <c r="AB50" s="3" t="str">
        <f>IF($A50="ADD",IF(NOT(ISBLANK(AA50)),_xlfn.XLOOKUP(AA50,ud_condtion_target[lookupValue],ud_condtion_target[lookupKey],"ERROR"),""), "")</f>
        <v/>
      </c>
      <c r="AD50" s="3" t="str">
        <f>IF($A50="ADD",IF(NOT(ISBLANK(AC50)),_xlfn.XLOOKUP(AC50,ud_condition[lookupValue],ud_condition[lookupKey],"ERROR"),""), "")</f>
        <v/>
      </c>
      <c r="AF50" s="3" t="str">
        <f>IF($A50="ADD",IF(NOT(ISBLANK(AE50)),_xlfn.XLOOKUP(AE50,ud_monitoring_participant[lookupValue],ud_monitoring_participant[lookupKey],"ERROR"),""), "")</f>
        <v/>
      </c>
      <c r="AJ50" s="3" t="str">
        <f>IF($A50="ADD",IF(NOT(ISBLANK(AI50)),_xlfn.XLOOKUP(AI50,ud_biodiversity_risk_note[lookupValue],ud_biodiversity_risk_note[lookupKey],"ERROR"),""), "")</f>
        <v/>
      </c>
      <c r="AM50" s="3" t="str">
        <f>IF($A50="ADD",IF(NOT(ISBLANK(AL50)),_xlfn.XLOOKUP(AL50,ud_pest_animal_management[lookupValue],ud_pest_animal_management[lookupKey],"ERROR"),""), "")</f>
        <v/>
      </c>
      <c r="AO50" s="3" t="str">
        <f>IF($A50="ADD",IF(NOT(ISBLANK(AN50)),_xlfn.XLOOKUP(AN50,ud_identified_bio_site[lookupValue],ud_identified_bio_site[lookupKey],"ERROR"),""), "")</f>
        <v/>
      </c>
      <c r="AP50" s="7"/>
      <c r="AR50" s="3" t="str">
        <f>IF($A50="ADD",IF(NOT(ISBLANK(AQ50)),_xlfn.XLOOKUP(AQ50,ud_ibs_identifying_source[lookupValue],ud_ibs_identifying_source[lookupKey],"ERROR"),""), "")</f>
        <v/>
      </c>
      <c r="AT50" s="3" t="str">
        <f>IF($A50="ADD",IF(NOT(ISBLANK(AS50)),_xlfn.XLOOKUP(AS50,ud_ibs_evaluation_framework[lookupValue],ud_ibs_evaluation_framework[lookupKey],"ERROR"),""), "")</f>
        <v/>
      </c>
      <c r="AU50" s="7"/>
      <c r="AW50" s="3" t="str">
        <f>IF($A50="ADD",IF(NOT(ISBLANK(AV50)),_xlfn.XLOOKUP(AV50,ud_vegetation[lookupValue],ud_vegetation[lookupKey],"ERROR"),""), "")</f>
        <v/>
      </c>
      <c r="AY50" s="3" t="str">
        <f>IF($A50="ADD",IF(NOT(ISBLANK(AX50)),_xlfn.XLOOKUP(AX50,ud_natural_or_planted[lookupValue],ud_natural_or_planted[lookupKey],"ERROR"),""), "")</f>
        <v/>
      </c>
      <c r="BA50" s="3" t="str">
        <f>IF($A50="ADD",IF(NOT(ISBLANK(AZ50)),_xlfn.XLOOKUP(AZ50,ud_rbv_value[lookupValue],ud_rbv_value[lookupKey],"ERROR"),""), "")</f>
        <v/>
      </c>
      <c r="BC50" s="3" t="str">
        <f>IF($A50="ADD",IF(NOT(ISBLANK(BB50)),_xlfn.XLOOKUP(BB50,ud_rbv_reason[lookupValue],ud_rbv_reason[lookupKey],"ERROR"),""), "")</f>
        <v/>
      </c>
      <c r="BE50" s="3" t="str">
        <f>IF($A50="ADD",IF(NOT(ISBLANK(BD50)),_xlfn.XLOOKUP(BD50,ud_species_threat_status_[lookupValue],ud_species_threat_status_[lookupKey],"ERROR"),""), "")</f>
        <v/>
      </c>
      <c r="BG50" s="3" t="str">
        <f>IF($A50="ADD",IF(NOT(ISBLANK(BF50)),_xlfn.XLOOKUP(BF50,ud_species_threat_status_[lookupValue],ud_species_threat_status_[lookupKey],"ERROR"),""), "")</f>
        <v/>
      </c>
      <c r="BI50" s="3" t="str">
        <f>IF($A50="ADD",IF(NOT(ISBLANK(BH50)),_xlfn.XLOOKUP(BH50,ud_ecosystem_threat_status[lookupValue],ud_ecosystem_threat_status[lookupKey],"ERROR"),""), "")</f>
        <v/>
      </c>
      <c r="BK50" s="3" t="str">
        <f>IF($A50="ADD",IF(NOT(ISBLANK(BJ50)),_xlfn.XLOOKUP(BJ50,ud_adjoining_land_type[lookupValue],ud_adjoining_land_type[lookupKey],"ERROR"),""), "")</f>
        <v/>
      </c>
      <c r="BM50" s="3" t="str">
        <f>IF($A50="ADD",IF(NOT(ISBLANK(BL50)),_xlfn.XLOOKUP(BL50,ud_adjoining_bio_site[lookupValue],ud_adjoining_bio_site[lookupKey],"ERROR"),""), "")</f>
        <v/>
      </c>
      <c r="BP50" s="3" t="str">
        <f>IF($A50="ADD",IF(NOT(ISBLANK(BO50)),_xlfn.XLOOKUP(BO50,ud_adjoining_land_bv_grade[lookupValue],ud_adjoining_land_bv_grade[lookupKey],"ERROR"),""), "")</f>
        <v/>
      </c>
      <c r="BS50" s="3" t="str">
        <f>IF($A50="ADD",IF(NOT(ISBLANK(BR50)),_xlfn.XLOOKUP(BR50,ud_native_vegetation_width[lookupValue],ud_native_vegetation_width[lookupKey],"ERROR"),""), "")</f>
        <v/>
      </c>
      <c r="BU50" s="3" t="str">
        <f>IF($A50="ADD",IF(NOT(ISBLANK(BT50)),_xlfn.XLOOKUP(BT50,ud_native_vegetation_width[lookupValue],ud_native_vegetation_width[lookupKey],"ERROR"),""), "")</f>
        <v/>
      </c>
      <c r="BW50" s="3" t="str">
        <f>IF($A50="ADD",IF(NOT(ISBLANK(BV50)),_xlfn.XLOOKUP(BV50,ud_native_vegetation[lookupValue],ud_native_vegetation[lookupKey],"ERROR"),""), "")</f>
        <v/>
      </c>
      <c r="BY50" s="3" t="str">
        <f>IF($A50="ADD",IF(NOT(ISBLANK(BX50)),_xlfn.XLOOKUP(BX50,ud_cleared_landscape[lookupValue],ud_cleared_landscape[lookupKey],"ERROR"),""), "")</f>
        <v/>
      </c>
      <c r="CA50" s="3" t="str">
        <f>IF($A50="ADD",IF(NOT(ISBLANK(BZ50)),_xlfn.XLOOKUP(BZ50,ud_area_function[lookupValue],ud_area_function[lookupKey],"ERROR"),""), "")</f>
        <v/>
      </c>
      <c r="CC50" s="3" t="str">
        <f>IF($A50="ADD",IF(NOT(ISBLANK(CB50)),_xlfn.XLOOKUP(CB50,ud_area_function[lookupValue],ud_area_function[lookupKey],"ERROR"),""), "")</f>
        <v/>
      </c>
      <c r="CE50" s="3" t="str">
        <f>IF($A50="ADD",IF(NOT(ISBLANK(CD50)),_xlfn.XLOOKUP(CD50,ud_management_objective[lookupValue],ud_management_objective[lookupKey],"ERROR"),""), "")</f>
        <v/>
      </c>
      <c r="CF50" s="8"/>
      <c r="CG50" s="4" t="str">
        <f t="shared" ca="1" si="3"/>
        <v/>
      </c>
      <c r="CI50" s="3" t="str">
        <f>IF($A50="ADD",IF(NOT(ISBLANK(CH50)),_xlfn.XLOOKUP(CH50,ud_managed_by[lookupValue],ud_managed_by[lookupKey],"ERROR"),""), "")</f>
        <v/>
      </c>
      <c r="CJ50" s="9"/>
      <c r="CK50" s="2" t="str">
        <f t="shared" si="4"/>
        <v/>
      </c>
      <c r="CM50" s="3" t="str">
        <f t="shared" si="5"/>
        <v/>
      </c>
      <c r="CN50" s="3" t="str">
        <f>IF($A50="","",IF((AND($A50="ADD",OR(CM50="",CM50="Excellent"))),"1",(_xlfn.XLOOKUP(CM50,condition[lookupValue],condition[lookupKey],""))))</f>
        <v/>
      </c>
      <c r="CO50" s="8" t="str">
        <f t="shared" si="6"/>
        <v/>
      </c>
      <c r="CP50" s="7"/>
    </row>
    <row r="51" spans="2:9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U51" s="7"/>
      <c r="W51" s="3" t="str">
        <f>IF($A51="ADD",IF(NOT(ISBLANK(V51)),_xlfn.XLOOKUP(V51,ud_management_type[lookupValue],ud_management_type[lookupKey],"ERROR"),""), "")</f>
        <v/>
      </c>
      <c r="X51" s="7"/>
      <c r="Z51" s="3" t="str">
        <f>IF($A51="ADD",IF(NOT(ISBLANK(Y51)),_xlfn.XLOOKUP(Y51,ud_condition[lookupValue],ud_condition[lookupKey],"ERROR"),""), "")</f>
        <v/>
      </c>
      <c r="AB51" s="3" t="str">
        <f>IF($A51="ADD",IF(NOT(ISBLANK(AA51)),_xlfn.XLOOKUP(AA51,ud_condtion_target[lookupValue],ud_condtion_target[lookupKey],"ERROR"),""), "")</f>
        <v/>
      </c>
      <c r="AD51" s="3" t="str">
        <f>IF($A51="ADD",IF(NOT(ISBLANK(AC51)),_xlfn.XLOOKUP(AC51,ud_condition[lookupValue],ud_condition[lookupKey],"ERROR"),""), "")</f>
        <v/>
      </c>
      <c r="AF51" s="3" t="str">
        <f>IF($A51="ADD",IF(NOT(ISBLANK(AE51)),_xlfn.XLOOKUP(AE51,ud_monitoring_participant[lookupValue],ud_monitoring_participant[lookupKey],"ERROR"),""), "")</f>
        <v/>
      </c>
      <c r="AJ51" s="3" t="str">
        <f>IF($A51="ADD",IF(NOT(ISBLANK(AI51)),_xlfn.XLOOKUP(AI51,ud_biodiversity_risk_note[lookupValue],ud_biodiversity_risk_note[lookupKey],"ERROR"),""), "")</f>
        <v/>
      </c>
      <c r="AM51" s="3" t="str">
        <f>IF($A51="ADD",IF(NOT(ISBLANK(AL51)),_xlfn.XLOOKUP(AL51,ud_pest_animal_management[lookupValue],ud_pest_animal_management[lookupKey],"ERROR"),""), "")</f>
        <v/>
      </c>
      <c r="AO51" s="3" t="str">
        <f>IF($A51="ADD",IF(NOT(ISBLANK(AN51)),_xlfn.XLOOKUP(AN51,ud_identified_bio_site[lookupValue],ud_identified_bio_site[lookupKey],"ERROR"),""), "")</f>
        <v/>
      </c>
      <c r="AP51" s="7"/>
      <c r="AR51" s="3" t="str">
        <f>IF($A51="ADD",IF(NOT(ISBLANK(AQ51)),_xlfn.XLOOKUP(AQ51,ud_ibs_identifying_source[lookupValue],ud_ibs_identifying_source[lookupKey],"ERROR"),""), "")</f>
        <v/>
      </c>
      <c r="AT51" s="3" t="str">
        <f>IF($A51="ADD",IF(NOT(ISBLANK(AS51)),_xlfn.XLOOKUP(AS51,ud_ibs_evaluation_framework[lookupValue],ud_ibs_evaluation_framework[lookupKey],"ERROR"),""), "")</f>
        <v/>
      </c>
      <c r="AU51" s="7"/>
      <c r="AW51" s="3" t="str">
        <f>IF($A51="ADD",IF(NOT(ISBLANK(AV51)),_xlfn.XLOOKUP(AV51,ud_vegetation[lookupValue],ud_vegetation[lookupKey],"ERROR"),""), "")</f>
        <v/>
      </c>
      <c r="AY51" s="3" t="str">
        <f>IF($A51="ADD",IF(NOT(ISBLANK(AX51)),_xlfn.XLOOKUP(AX51,ud_natural_or_planted[lookupValue],ud_natural_or_planted[lookupKey],"ERROR"),""), "")</f>
        <v/>
      </c>
      <c r="BA51" s="3" t="str">
        <f>IF($A51="ADD",IF(NOT(ISBLANK(AZ51)),_xlfn.XLOOKUP(AZ51,ud_rbv_value[lookupValue],ud_rbv_value[lookupKey],"ERROR"),""), "")</f>
        <v/>
      </c>
      <c r="BC51" s="3" t="str">
        <f>IF($A51="ADD",IF(NOT(ISBLANK(BB51)),_xlfn.XLOOKUP(BB51,ud_rbv_reason[lookupValue],ud_rbv_reason[lookupKey],"ERROR"),""), "")</f>
        <v/>
      </c>
      <c r="BE51" s="3" t="str">
        <f>IF($A51="ADD",IF(NOT(ISBLANK(BD51)),_xlfn.XLOOKUP(BD51,ud_species_threat_status_[lookupValue],ud_species_threat_status_[lookupKey],"ERROR"),""), "")</f>
        <v/>
      </c>
      <c r="BG51" s="3" t="str">
        <f>IF($A51="ADD",IF(NOT(ISBLANK(BF51)),_xlfn.XLOOKUP(BF51,ud_species_threat_status_[lookupValue],ud_species_threat_status_[lookupKey],"ERROR"),""), "")</f>
        <v/>
      </c>
      <c r="BI51" s="3" t="str">
        <f>IF($A51="ADD",IF(NOT(ISBLANK(BH51)),_xlfn.XLOOKUP(BH51,ud_ecosystem_threat_status[lookupValue],ud_ecosystem_threat_status[lookupKey],"ERROR"),""), "")</f>
        <v/>
      </c>
      <c r="BK51" s="3" t="str">
        <f>IF($A51="ADD",IF(NOT(ISBLANK(BJ51)),_xlfn.XLOOKUP(BJ51,ud_adjoining_land_type[lookupValue],ud_adjoining_land_type[lookupKey],"ERROR"),""), "")</f>
        <v/>
      </c>
      <c r="BM51" s="3" t="str">
        <f>IF($A51="ADD",IF(NOT(ISBLANK(BL51)),_xlfn.XLOOKUP(BL51,ud_adjoining_bio_site[lookupValue],ud_adjoining_bio_site[lookupKey],"ERROR"),""), "")</f>
        <v/>
      </c>
      <c r="BP51" s="3" t="str">
        <f>IF($A51="ADD",IF(NOT(ISBLANK(BO51)),_xlfn.XLOOKUP(BO51,ud_adjoining_land_bv_grade[lookupValue],ud_adjoining_land_bv_grade[lookupKey],"ERROR"),""), "")</f>
        <v/>
      </c>
      <c r="BS51" s="3" t="str">
        <f>IF($A51="ADD",IF(NOT(ISBLANK(BR51)),_xlfn.XLOOKUP(BR51,ud_native_vegetation_width[lookupValue],ud_native_vegetation_width[lookupKey],"ERROR"),""), "")</f>
        <v/>
      </c>
      <c r="BU51" s="3" t="str">
        <f>IF($A51="ADD",IF(NOT(ISBLANK(BT51)),_xlfn.XLOOKUP(BT51,ud_native_vegetation_width[lookupValue],ud_native_vegetation_width[lookupKey],"ERROR"),""), "")</f>
        <v/>
      </c>
      <c r="BW51" s="3" t="str">
        <f>IF($A51="ADD",IF(NOT(ISBLANK(BV51)),_xlfn.XLOOKUP(BV51,ud_native_vegetation[lookupValue],ud_native_vegetation[lookupKey],"ERROR"),""), "")</f>
        <v/>
      </c>
      <c r="BY51" s="3" t="str">
        <f>IF($A51="ADD",IF(NOT(ISBLANK(BX51)),_xlfn.XLOOKUP(BX51,ud_cleared_landscape[lookupValue],ud_cleared_landscape[lookupKey],"ERROR"),""), "")</f>
        <v/>
      </c>
      <c r="CA51" s="3" t="str">
        <f>IF($A51="ADD",IF(NOT(ISBLANK(BZ51)),_xlfn.XLOOKUP(BZ51,ud_area_function[lookupValue],ud_area_function[lookupKey],"ERROR"),""), "")</f>
        <v/>
      </c>
      <c r="CC51" s="3" t="str">
        <f>IF($A51="ADD",IF(NOT(ISBLANK(CB51)),_xlfn.XLOOKUP(CB51,ud_area_function[lookupValue],ud_area_function[lookupKey],"ERROR"),""), "")</f>
        <v/>
      </c>
      <c r="CE51" s="3" t="str">
        <f>IF($A51="ADD",IF(NOT(ISBLANK(CD51)),_xlfn.XLOOKUP(CD51,ud_management_objective[lookupValue],ud_management_objective[lookupKey],"ERROR"),""), "")</f>
        <v/>
      </c>
      <c r="CF51" s="8"/>
      <c r="CG51" s="4" t="str">
        <f t="shared" ca="1" si="3"/>
        <v/>
      </c>
      <c r="CI51" s="3" t="str">
        <f>IF($A51="ADD",IF(NOT(ISBLANK(CH51)),_xlfn.XLOOKUP(CH51,ud_managed_by[lookupValue],ud_managed_by[lookupKey],"ERROR"),""), "")</f>
        <v/>
      </c>
      <c r="CJ51" s="9"/>
      <c r="CK51" s="2" t="str">
        <f t="shared" si="4"/>
        <v/>
      </c>
      <c r="CM51" s="3" t="str">
        <f t="shared" si="5"/>
        <v/>
      </c>
      <c r="CN51" s="3" t="str">
        <f>IF($A51="","",IF((AND($A51="ADD",OR(CM51="",CM51="Excellent"))),"1",(_xlfn.XLOOKUP(CM51,condition[lookupValue],condition[lookupKey],""))))</f>
        <v/>
      </c>
      <c r="CO51" s="8" t="str">
        <f t="shared" si="6"/>
        <v/>
      </c>
      <c r="CP51" s="7"/>
    </row>
    <row r="52" spans="2:9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U52" s="7"/>
      <c r="W52" s="3" t="str">
        <f>IF($A52="ADD",IF(NOT(ISBLANK(V52)),_xlfn.XLOOKUP(V52,ud_management_type[lookupValue],ud_management_type[lookupKey],"ERROR"),""), "")</f>
        <v/>
      </c>
      <c r="X52" s="7"/>
      <c r="Z52" s="3" t="str">
        <f>IF($A52="ADD",IF(NOT(ISBLANK(Y52)),_xlfn.XLOOKUP(Y52,ud_condition[lookupValue],ud_condition[lookupKey],"ERROR"),""), "")</f>
        <v/>
      </c>
      <c r="AB52" s="3" t="str">
        <f>IF($A52="ADD",IF(NOT(ISBLANK(AA52)),_xlfn.XLOOKUP(AA52,ud_condtion_target[lookupValue],ud_condtion_target[lookupKey],"ERROR"),""), "")</f>
        <v/>
      </c>
      <c r="AD52" s="3" t="str">
        <f>IF($A52="ADD",IF(NOT(ISBLANK(AC52)),_xlfn.XLOOKUP(AC52,ud_condition[lookupValue],ud_condition[lookupKey],"ERROR"),""), "")</f>
        <v/>
      </c>
      <c r="AF52" s="3" t="str">
        <f>IF($A52="ADD",IF(NOT(ISBLANK(AE52)),_xlfn.XLOOKUP(AE52,ud_monitoring_participant[lookupValue],ud_monitoring_participant[lookupKey],"ERROR"),""), "")</f>
        <v/>
      </c>
      <c r="AJ52" s="3" t="str">
        <f>IF($A52="ADD",IF(NOT(ISBLANK(AI52)),_xlfn.XLOOKUP(AI52,ud_biodiversity_risk_note[lookupValue],ud_biodiversity_risk_note[lookupKey],"ERROR"),""), "")</f>
        <v/>
      </c>
      <c r="AM52" s="3" t="str">
        <f>IF($A52="ADD",IF(NOT(ISBLANK(AL52)),_xlfn.XLOOKUP(AL52,ud_pest_animal_management[lookupValue],ud_pest_animal_management[lookupKey],"ERROR"),""), "")</f>
        <v/>
      </c>
      <c r="AO52" s="3" t="str">
        <f>IF($A52="ADD",IF(NOT(ISBLANK(AN52)),_xlfn.XLOOKUP(AN52,ud_identified_bio_site[lookupValue],ud_identified_bio_site[lookupKey],"ERROR"),""), "")</f>
        <v/>
      </c>
      <c r="AP52" s="7"/>
      <c r="AR52" s="3" t="str">
        <f>IF($A52="ADD",IF(NOT(ISBLANK(AQ52)),_xlfn.XLOOKUP(AQ52,ud_ibs_identifying_source[lookupValue],ud_ibs_identifying_source[lookupKey],"ERROR"),""), "")</f>
        <v/>
      </c>
      <c r="AT52" s="3" t="str">
        <f>IF($A52="ADD",IF(NOT(ISBLANK(AS52)),_xlfn.XLOOKUP(AS52,ud_ibs_evaluation_framework[lookupValue],ud_ibs_evaluation_framework[lookupKey],"ERROR"),""), "")</f>
        <v/>
      </c>
      <c r="AU52" s="7"/>
      <c r="AW52" s="3" t="str">
        <f>IF($A52="ADD",IF(NOT(ISBLANK(AV52)),_xlfn.XLOOKUP(AV52,ud_vegetation[lookupValue],ud_vegetation[lookupKey],"ERROR"),""), "")</f>
        <v/>
      </c>
      <c r="AY52" s="3" t="str">
        <f>IF($A52="ADD",IF(NOT(ISBLANK(AX52)),_xlfn.XLOOKUP(AX52,ud_natural_or_planted[lookupValue],ud_natural_or_planted[lookupKey],"ERROR"),""), "")</f>
        <v/>
      </c>
      <c r="BA52" s="3" t="str">
        <f>IF($A52="ADD",IF(NOT(ISBLANK(AZ52)),_xlfn.XLOOKUP(AZ52,ud_rbv_value[lookupValue],ud_rbv_value[lookupKey],"ERROR"),""), "")</f>
        <v/>
      </c>
      <c r="BC52" s="3" t="str">
        <f>IF($A52="ADD",IF(NOT(ISBLANK(BB52)),_xlfn.XLOOKUP(BB52,ud_rbv_reason[lookupValue],ud_rbv_reason[lookupKey],"ERROR"),""), "")</f>
        <v/>
      </c>
      <c r="BE52" s="3" t="str">
        <f>IF($A52="ADD",IF(NOT(ISBLANK(BD52)),_xlfn.XLOOKUP(BD52,ud_species_threat_status_[lookupValue],ud_species_threat_status_[lookupKey],"ERROR"),""), "")</f>
        <v/>
      </c>
      <c r="BG52" s="3" t="str">
        <f>IF($A52="ADD",IF(NOT(ISBLANK(BF52)),_xlfn.XLOOKUP(BF52,ud_species_threat_status_[lookupValue],ud_species_threat_status_[lookupKey],"ERROR"),""), "")</f>
        <v/>
      </c>
      <c r="BI52" s="3" t="str">
        <f>IF($A52="ADD",IF(NOT(ISBLANK(BH52)),_xlfn.XLOOKUP(BH52,ud_ecosystem_threat_status[lookupValue],ud_ecosystem_threat_status[lookupKey],"ERROR"),""), "")</f>
        <v/>
      </c>
      <c r="BK52" s="3" t="str">
        <f>IF($A52="ADD",IF(NOT(ISBLANK(BJ52)),_xlfn.XLOOKUP(BJ52,ud_adjoining_land_type[lookupValue],ud_adjoining_land_type[lookupKey],"ERROR"),""), "")</f>
        <v/>
      </c>
      <c r="BM52" s="3" t="str">
        <f>IF($A52="ADD",IF(NOT(ISBLANK(BL52)),_xlfn.XLOOKUP(BL52,ud_adjoining_bio_site[lookupValue],ud_adjoining_bio_site[lookupKey],"ERROR"),""), "")</f>
        <v/>
      </c>
      <c r="BP52" s="3" t="str">
        <f>IF($A52="ADD",IF(NOT(ISBLANK(BO52)),_xlfn.XLOOKUP(BO52,ud_adjoining_land_bv_grade[lookupValue],ud_adjoining_land_bv_grade[lookupKey],"ERROR"),""), "")</f>
        <v/>
      </c>
      <c r="BS52" s="3" t="str">
        <f>IF($A52="ADD",IF(NOT(ISBLANK(BR52)),_xlfn.XLOOKUP(BR52,ud_native_vegetation_width[lookupValue],ud_native_vegetation_width[lookupKey],"ERROR"),""), "")</f>
        <v/>
      </c>
      <c r="BU52" s="3" t="str">
        <f>IF($A52="ADD",IF(NOT(ISBLANK(BT52)),_xlfn.XLOOKUP(BT52,ud_native_vegetation_width[lookupValue],ud_native_vegetation_width[lookupKey],"ERROR"),""), "")</f>
        <v/>
      </c>
      <c r="BW52" s="3" t="str">
        <f>IF($A52="ADD",IF(NOT(ISBLANK(BV52)),_xlfn.XLOOKUP(BV52,ud_native_vegetation[lookupValue],ud_native_vegetation[lookupKey],"ERROR"),""), "")</f>
        <v/>
      </c>
      <c r="BY52" s="3" t="str">
        <f>IF($A52="ADD",IF(NOT(ISBLANK(BX52)),_xlfn.XLOOKUP(BX52,ud_cleared_landscape[lookupValue],ud_cleared_landscape[lookupKey],"ERROR"),""), "")</f>
        <v/>
      </c>
      <c r="CA52" s="3" t="str">
        <f>IF($A52="ADD",IF(NOT(ISBLANK(BZ52)),_xlfn.XLOOKUP(BZ52,ud_area_function[lookupValue],ud_area_function[lookupKey],"ERROR"),""), "")</f>
        <v/>
      </c>
      <c r="CC52" s="3" t="str">
        <f>IF($A52="ADD",IF(NOT(ISBLANK(CB52)),_xlfn.XLOOKUP(CB52,ud_area_function[lookupValue],ud_area_function[lookupKey],"ERROR"),""), "")</f>
        <v/>
      </c>
      <c r="CE52" s="3" t="str">
        <f>IF($A52="ADD",IF(NOT(ISBLANK(CD52)),_xlfn.XLOOKUP(CD52,ud_management_objective[lookupValue],ud_management_objective[lookupKey],"ERROR"),""), "")</f>
        <v/>
      </c>
      <c r="CF52" s="8"/>
      <c r="CG52" s="4" t="str">
        <f t="shared" ca="1" si="3"/>
        <v/>
      </c>
      <c r="CI52" s="3" t="str">
        <f>IF($A52="ADD",IF(NOT(ISBLANK(CH52)),_xlfn.XLOOKUP(CH52,ud_managed_by[lookupValue],ud_managed_by[lookupKey],"ERROR"),""), "")</f>
        <v/>
      </c>
      <c r="CJ52" s="9"/>
      <c r="CK52" s="2" t="str">
        <f t="shared" si="4"/>
        <v/>
      </c>
      <c r="CM52" s="3" t="str">
        <f t="shared" si="5"/>
        <v/>
      </c>
      <c r="CN52" s="3" t="str">
        <f>IF($A52="","",IF((AND($A52="ADD",OR(CM52="",CM52="Excellent"))),"1",(_xlfn.XLOOKUP(CM52,condition[lookupValue],condition[lookupKey],""))))</f>
        <v/>
      </c>
      <c r="CO52" s="8" t="str">
        <f t="shared" si="6"/>
        <v/>
      </c>
      <c r="CP52" s="7"/>
    </row>
    <row r="53" spans="2:9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U53" s="7"/>
      <c r="W53" s="3" t="str">
        <f>IF($A53="ADD",IF(NOT(ISBLANK(V53)),_xlfn.XLOOKUP(V53,ud_management_type[lookupValue],ud_management_type[lookupKey],"ERROR"),""), "")</f>
        <v/>
      </c>
      <c r="X53" s="7"/>
      <c r="Z53" s="3" t="str">
        <f>IF($A53="ADD",IF(NOT(ISBLANK(Y53)),_xlfn.XLOOKUP(Y53,ud_condition[lookupValue],ud_condition[lookupKey],"ERROR"),""), "")</f>
        <v/>
      </c>
      <c r="AB53" s="3" t="str">
        <f>IF($A53="ADD",IF(NOT(ISBLANK(AA53)),_xlfn.XLOOKUP(AA53,ud_condtion_target[lookupValue],ud_condtion_target[lookupKey],"ERROR"),""), "")</f>
        <v/>
      </c>
      <c r="AD53" s="3" t="str">
        <f>IF($A53="ADD",IF(NOT(ISBLANK(AC53)),_xlfn.XLOOKUP(AC53,ud_condition[lookupValue],ud_condition[lookupKey],"ERROR"),""), "")</f>
        <v/>
      </c>
      <c r="AF53" s="3" t="str">
        <f>IF($A53="ADD",IF(NOT(ISBLANK(AE53)),_xlfn.XLOOKUP(AE53,ud_monitoring_participant[lookupValue],ud_monitoring_participant[lookupKey],"ERROR"),""), "")</f>
        <v/>
      </c>
      <c r="AJ53" s="3" t="str">
        <f>IF($A53="ADD",IF(NOT(ISBLANK(AI53)),_xlfn.XLOOKUP(AI53,ud_biodiversity_risk_note[lookupValue],ud_biodiversity_risk_note[lookupKey],"ERROR"),""), "")</f>
        <v/>
      </c>
      <c r="AM53" s="3" t="str">
        <f>IF($A53="ADD",IF(NOT(ISBLANK(AL53)),_xlfn.XLOOKUP(AL53,ud_pest_animal_management[lookupValue],ud_pest_animal_management[lookupKey],"ERROR"),""), "")</f>
        <v/>
      </c>
      <c r="AO53" s="3" t="str">
        <f>IF($A53="ADD",IF(NOT(ISBLANK(AN53)),_xlfn.XLOOKUP(AN53,ud_identified_bio_site[lookupValue],ud_identified_bio_site[lookupKey],"ERROR"),""), "")</f>
        <v/>
      </c>
      <c r="AP53" s="7"/>
      <c r="AR53" s="3" t="str">
        <f>IF($A53="ADD",IF(NOT(ISBLANK(AQ53)),_xlfn.XLOOKUP(AQ53,ud_ibs_identifying_source[lookupValue],ud_ibs_identifying_source[lookupKey],"ERROR"),""), "")</f>
        <v/>
      </c>
      <c r="AT53" s="3" t="str">
        <f>IF($A53="ADD",IF(NOT(ISBLANK(AS53)),_xlfn.XLOOKUP(AS53,ud_ibs_evaluation_framework[lookupValue],ud_ibs_evaluation_framework[lookupKey],"ERROR"),""), "")</f>
        <v/>
      </c>
      <c r="AU53" s="7"/>
      <c r="AW53" s="3" t="str">
        <f>IF($A53="ADD",IF(NOT(ISBLANK(AV53)),_xlfn.XLOOKUP(AV53,ud_vegetation[lookupValue],ud_vegetation[lookupKey],"ERROR"),""), "")</f>
        <v/>
      </c>
      <c r="AY53" s="3" t="str">
        <f>IF($A53="ADD",IF(NOT(ISBLANK(AX53)),_xlfn.XLOOKUP(AX53,ud_natural_or_planted[lookupValue],ud_natural_or_planted[lookupKey],"ERROR"),""), "")</f>
        <v/>
      </c>
      <c r="BA53" s="3" t="str">
        <f>IF($A53="ADD",IF(NOT(ISBLANK(AZ53)),_xlfn.XLOOKUP(AZ53,ud_rbv_value[lookupValue],ud_rbv_value[lookupKey],"ERROR"),""), "")</f>
        <v/>
      </c>
      <c r="BC53" s="3" t="str">
        <f>IF($A53="ADD",IF(NOT(ISBLANK(BB53)),_xlfn.XLOOKUP(BB53,ud_rbv_reason[lookupValue],ud_rbv_reason[lookupKey],"ERROR"),""), "")</f>
        <v/>
      </c>
      <c r="BE53" s="3" t="str">
        <f>IF($A53="ADD",IF(NOT(ISBLANK(BD53)),_xlfn.XLOOKUP(BD53,ud_species_threat_status_[lookupValue],ud_species_threat_status_[lookupKey],"ERROR"),""), "")</f>
        <v/>
      </c>
      <c r="BG53" s="3" t="str">
        <f>IF($A53="ADD",IF(NOT(ISBLANK(BF53)),_xlfn.XLOOKUP(BF53,ud_species_threat_status_[lookupValue],ud_species_threat_status_[lookupKey],"ERROR"),""), "")</f>
        <v/>
      </c>
      <c r="BI53" s="3" t="str">
        <f>IF($A53="ADD",IF(NOT(ISBLANK(BH53)),_xlfn.XLOOKUP(BH53,ud_ecosystem_threat_status[lookupValue],ud_ecosystem_threat_status[lookupKey],"ERROR"),""), "")</f>
        <v/>
      </c>
      <c r="BK53" s="3" t="str">
        <f>IF($A53="ADD",IF(NOT(ISBLANK(BJ53)),_xlfn.XLOOKUP(BJ53,ud_adjoining_land_type[lookupValue],ud_adjoining_land_type[lookupKey],"ERROR"),""), "")</f>
        <v/>
      </c>
      <c r="BM53" s="3" t="str">
        <f>IF($A53="ADD",IF(NOT(ISBLANK(BL53)),_xlfn.XLOOKUP(BL53,ud_adjoining_bio_site[lookupValue],ud_adjoining_bio_site[lookupKey],"ERROR"),""), "")</f>
        <v/>
      </c>
      <c r="BP53" s="3" t="str">
        <f>IF($A53="ADD",IF(NOT(ISBLANK(BO53)),_xlfn.XLOOKUP(BO53,ud_adjoining_land_bv_grade[lookupValue],ud_adjoining_land_bv_grade[lookupKey],"ERROR"),""), "")</f>
        <v/>
      </c>
      <c r="BS53" s="3" t="str">
        <f>IF($A53="ADD",IF(NOT(ISBLANK(BR53)),_xlfn.XLOOKUP(BR53,ud_native_vegetation_width[lookupValue],ud_native_vegetation_width[lookupKey],"ERROR"),""), "")</f>
        <v/>
      </c>
      <c r="BU53" s="3" t="str">
        <f>IF($A53="ADD",IF(NOT(ISBLANK(BT53)),_xlfn.XLOOKUP(BT53,ud_native_vegetation_width[lookupValue],ud_native_vegetation_width[lookupKey],"ERROR"),""), "")</f>
        <v/>
      </c>
      <c r="BW53" s="3" t="str">
        <f>IF($A53="ADD",IF(NOT(ISBLANK(BV53)),_xlfn.XLOOKUP(BV53,ud_native_vegetation[lookupValue],ud_native_vegetation[lookupKey],"ERROR"),""), "")</f>
        <v/>
      </c>
      <c r="BY53" s="3" t="str">
        <f>IF($A53="ADD",IF(NOT(ISBLANK(BX53)),_xlfn.XLOOKUP(BX53,ud_cleared_landscape[lookupValue],ud_cleared_landscape[lookupKey],"ERROR"),""), "")</f>
        <v/>
      </c>
      <c r="CA53" s="3" t="str">
        <f>IF($A53="ADD",IF(NOT(ISBLANK(BZ53)),_xlfn.XLOOKUP(BZ53,ud_area_function[lookupValue],ud_area_function[lookupKey],"ERROR"),""), "")</f>
        <v/>
      </c>
      <c r="CC53" s="3" t="str">
        <f>IF($A53="ADD",IF(NOT(ISBLANK(CB53)),_xlfn.XLOOKUP(CB53,ud_area_function[lookupValue],ud_area_function[lookupKey],"ERROR"),""), "")</f>
        <v/>
      </c>
      <c r="CE53" s="3" t="str">
        <f>IF($A53="ADD",IF(NOT(ISBLANK(CD53)),_xlfn.XLOOKUP(CD53,ud_management_objective[lookupValue],ud_management_objective[lookupKey],"ERROR"),""), "")</f>
        <v/>
      </c>
      <c r="CF53" s="8"/>
      <c r="CG53" s="4" t="str">
        <f t="shared" ca="1" si="3"/>
        <v/>
      </c>
      <c r="CI53" s="3" t="str">
        <f>IF($A53="ADD",IF(NOT(ISBLANK(CH53)),_xlfn.XLOOKUP(CH53,ud_managed_by[lookupValue],ud_managed_by[lookupKey],"ERROR"),""), "")</f>
        <v/>
      </c>
      <c r="CJ53" s="9"/>
      <c r="CK53" s="2" t="str">
        <f t="shared" si="4"/>
        <v/>
      </c>
      <c r="CM53" s="3" t="str">
        <f t="shared" si="5"/>
        <v/>
      </c>
      <c r="CN53" s="3" t="str">
        <f>IF($A53="","",IF((AND($A53="ADD",OR(CM53="",CM53="Excellent"))),"1",(_xlfn.XLOOKUP(CM53,condition[lookupValue],condition[lookupKey],""))))</f>
        <v/>
      </c>
      <c r="CO53" s="8" t="str">
        <f t="shared" si="6"/>
        <v/>
      </c>
      <c r="CP53" s="7"/>
    </row>
    <row r="54" spans="2:9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U54" s="7"/>
      <c r="W54" s="3" t="str">
        <f>IF($A54="ADD",IF(NOT(ISBLANK(V54)),_xlfn.XLOOKUP(V54,ud_management_type[lookupValue],ud_management_type[lookupKey],"ERROR"),""), "")</f>
        <v/>
      </c>
      <c r="X54" s="7"/>
      <c r="Z54" s="3" t="str">
        <f>IF($A54="ADD",IF(NOT(ISBLANK(Y54)),_xlfn.XLOOKUP(Y54,ud_condition[lookupValue],ud_condition[lookupKey],"ERROR"),""), "")</f>
        <v/>
      </c>
      <c r="AB54" s="3" t="str">
        <f>IF($A54="ADD",IF(NOT(ISBLANK(AA54)),_xlfn.XLOOKUP(AA54,ud_condtion_target[lookupValue],ud_condtion_target[lookupKey],"ERROR"),""), "")</f>
        <v/>
      </c>
      <c r="AD54" s="3" t="str">
        <f>IF($A54="ADD",IF(NOT(ISBLANK(AC54)),_xlfn.XLOOKUP(AC54,ud_condition[lookupValue],ud_condition[lookupKey],"ERROR"),""), "")</f>
        <v/>
      </c>
      <c r="AF54" s="3" t="str">
        <f>IF($A54="ADD",IF(NOT(ISBLANK(AE54)),_xlfn.XLOOKUP(AE54,ud_monitoring_participant[lookupValue],ud_monitoring_participant[lookupKey],"ERROR"),""), "")</f>
        <v/>
      </c>
      <c r="AJ54" s="3" t="str">
        <f>IF($A54="ADD",IF(NOT(ISBLANK(AI54)),_xlfn.XLOOKUP(AI54,ud_biodiversity_risk_note[lookupValue],ud_biodiversity_risk_note[lookupKey],"ERROR"),""), "")</f>
        <v/>
      </c>
      <c r="AM54" s="3" t="str">
        <f>IF($A54="ADD",IF(NOT(ISBLANK(AL54)),_xlfn.XLOOKUP(AL54,ud_pest_animal_management[lookupValue],ud_pest_animal_management[lookupKey],"ERROR"),""), "")</f>
        <v/>
      </c>
      <c r="AO54" s="3" t="str">
        <f>IF($A54="ADD",IF(NOT(ISBLANK(AN54)),_xlfn.XLOOKUP(AN54,ud_identified_bio_site[lookupValue],ud_identified_bio_site[lookupKey],"ERROR"),""), "")</f>
        <v/>
      </c>
      <c r="AP54" s="7"/>
      <c r="AR54" s="3" t="str">
        <f>IF($A54="ADD",IF(NOT(ISBLANK(AQ54)),_xlfn.XLOOKUP(AQ54,ud_ibs_identifying_source[lookupValue],ud_ibs_identifying_source[lookupKey],"ERROR"),""), "")</f>
        <v/>
      </c>
      <c r="AT54" s="3" t="str">
        <f>IF($A54="ADD",IF(NOT(ISBLANK(AS54)),_xlfn.XLOOKUP(AS54,ud_ibs_evaluation_framework[lookupValue],ud_ibs_evaluation_framework[lookupKey],"ERROR"),""), "")</f>
        <v/>
      </c>
      <c r="AU54" s="7"/>
      <c r="AW54" s="3" t="str">
        <f>IF($A54="ADD",IF(NOT(ISBLANK(AV54)),_xlfn.XLOOKUP(AV54,ud_vegetation[lookupValue],ud_vegetation[lookupKey],"ERROR"),""), "")</f>
        <v/>
      </c>
      <c r="AY54" s="3" t="str">
        <f>IF($A54="ADD",IF(NOT(ISBLANK(AX54)),_xlfn.XLOOKUP(AX54,ud_natural_or_planted[lookupValue],ud_natural_or_planted[lookupKey],"ERROR"),""), "")</f>
        <v/>
      </c>
      <c r="BA54" s="3" t="str">
        <f>IF($A54="ADD",IF(NOT(ISBLANK(AZ54)),_xlfn.XLOOKUP(AZ54,ud_rbv_value[lookupValue],ud_rbv_value[lookupKey],"ERROR"),""), "")</f>
        <v/>
      </c>
      <c r="BC54" s="3" t="str">
        <f>IF($A54="ADD",IF(NOT(ISBLANK(BB54)),_xlfn.XLOOKUP(BB54,ud_rbv_reason[lookupValue],ud_rbv_reason[lookupKey],"ERROR"),""), "")</f>
        <v/>
      </c>
      <c r="BE54" s="3" t="str">
        <f>IF($A54="ADD",IF(NOT(ISBLANK(BD54)),_xlfn.XLOOKUP(BD54,ud_species_threat_status_[lookupValue],ud_species_threat_status_[lookupKey],"ERROR"),""), "")</f>
        <v/>
      </c>
      <c r="BG54" s="3" t="str">
        <f>IF($A54="ADD",IF(NOT(ISBLANK(BF54)),_xlfn.XLOOKUP(BF54,ud_species_threat_status_[lookupValue],ud_species_threat_status_[lookupKey],"ERROR"),""), "")</f>
        <v/>
      </c>
      <c r="BI54" s="3" t="str">
        <f>IF($A54="ADD",IF(NOT(ISBLANK(BH54)),_xlfn.XLOOKUP(BH54,ud_ecosystem_threat_status[lookupValue],ud_ecosystem_threat_status[lookupKey],"ERROR"),""), "")</f>
        <v/>
      </c>
      <c r="BK54" s="3" t="str">
        <f>IF($A54="ADD",IF(NOT(ISBLANK(BJ54)),_xlfn.XLOOKUP(BJ54,ud_adjoining_land_type[lookupValue],ud_adjoining_land_type[lookupKey],"ERROR"),""), "")</f>
        <v/>
      </c>
      <c r="BM54" s="3" t="str">
        <f>IF($A54="ADD",IF(NOT(ISBLANK(BL54)),_xlfn.XLOOKUP(BL54,ud_adjoining_bio_site[lookupValue],ud_adjoining_bio_site[lookupKey],"ERROR"),""), "")</f>
        <v/>
      </c>
      <c r="BP54" s="3" t="str">
        <f>IF($A54="ADD",IF(NOT(ISBLANK(BO54)),_xlfn.XLOOKUP(BO54,ud_adjoining_land_bv_grade[lookupValue],ud_adjoining_land_bv_grade[lookupKey],"ERROR"),""), "")</f>
        <v/>
      </c>
      <c r="BS54" s="3" t="str">
        <f>IF($A54="ADD",IF(NOT(ISBLANK(BR54)),_xlfn.XLOOKUP(BR54,ud_native_vegetation_width[lookupValue],ud_native_vegetation_width[lookupKey],"ERROR"),""), "")</f>
        <v/>
      </c>
      <c r="BU54" s="3" t="str">
        <f>IF($A54="ADD",IF(NOT(ISBLANK(BT54)),_xlfn.XLOOKUP(BT54,ud_native_vegetation_width[lookupValue],ud_native_vegetation_width[lookupKey],"ERROR"),""), "")</f>
        <v/>
      </c>
      <c r="BW54" s="3" t="str">
        <f>IF($A54="ADD",IF(NOT(ISBLANK(BV54)),_xlfn.XLOOKUP(BV54,ud_native_vegetation[lookupValue],ud_native_vegetation[lookupKey],"ERROR"),""), "")</f>
        <v/>
      </c>
      <c r="BY54" s="3" t="str">
        <f>IF($A54="ADD",IF(NOT(ISBLANK(BX54)),_xlfn.XLOOKUP(BX54,ud_cleared_landscape[lookupValue],ud_cleared_landscape[lookupKey],"ERROR"),""), "")</f>
        <v/>
      </c>
      <c r="CA54" s="3" t="str">
        <f>IF($A54="ADD",IF(NOT(ISBLANK(BZ54)),_xlfn.XLOOKUP(BZ54,ud_area_function[lookupValue],ud_area_function[lookupKey],"ERROR"),""), "")</f>
        <v/>
      </c>
      <c r="CC54" s="3" t="str">
        <f>IF($A54="ADD",IF(NOT(ISBLANK(CB54)),_xlfn.XLOOKUP(CB54,ud_area_function[lookupValue],ud_area_function[lookupKey],"ERROR"),""), "")</f>
        <v/>
      </c>
      <c r="CE54" s="3" t="str">
        <f>IF($A54="ADD",IF(NOT(ISBLANK(CD54)),_xlfn.XLOOKUP(CD54,ud_management_objective[lookupValue],ud_management_objective[lookupKey],"ERROR"),""), "")</f>
        <v/>
      </c>
      <c r="CF54" s="8"/>
      <c r="CG54" s="4" t="str">
        <f t="shared" ca="1" si="3"/>
        <v/>
      </c>
      <c r="CI54" s="3" t="str">
        <f>IF($A54="ADD",IF(NOT(ISBLANK(CH54)),_xlfn.XLOOKUP(CH54,ud_managed_by[lookupValue],ud_managed_by[lookupKey],"ERROR"),""), "")</f>
        <v/>
      </c>
      <c r="CJ54" s="9"/>
      <c r="CK54" s="2" t="str">
        <f t="shared" si="4"/>
        <v/>
      </c>
      <c r="CM54" s="3" t="str">
        <f t="shared" si="5"/>
        <v/>
      </c>
      <c r="CN54" s="3" t="str">
        <f>IF($A54="","",IF((AND($A54="ADD",OR(CM54="",CM54="Excellent"))),"1",(_xlfn.XLOOKUP(CM54,condition[lookupValue],condition[lookupKey],""))))</f>
        <v/>
      </c>
      <c r="CO54" s="8" t="str">
        <f t="shared" si="6"/>
        <v/>
      </c>
      <c r="CP54" s="7"/>
    </row>
    <row r="55" spans="2:9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U55" s="7"/>
      <c r="W55" s="3" t="str">
        <f>IF($A55="ADD",IF(NOT(ISBLANK(V55)),_xlfn.XLOOKUP(V55,ud_management_type[lookupValue],ud_management_type[lookupKey],"ERROR"),""), "")</f>
        <v/>
      </c>
      <c r="X55" s="7"/>
      <c r="Z55" s="3" t="str">
        <f>IF($A55="ADD",IF(NOT(ISBLANK(Y55)),_xlfn.XLOOKUP(Y55,ud_condition[lookupValue],ud_condition[lookupKey],"ERROR"),""), "")</f>
        <v/>
      </c>
      <c r="AB55" s="3" t="str">
        <f>IF($A55="ADD",IF(NOT(ISBLANK(AA55)),_xlfn.XLOOKUP(AA55,ud_condtion_target[lookupValue],ud_condtion_target[lookupKey],"ERROR"),""), "")</f>
        <v/>
      </c>
      <c r="AD55" s="3" t="str">
        <f>IF($A55="ADD",IF(NOT(ISBLANK(AC55)),_xlfn.XLOOKUP(AC55,ud_condition[lookupValue],ud_condition[lookupKey],"ERROR"),""), "")</f>
        <v/>
      </c>
      <c r="AF55" s="3" t="str">
        <f>IF($A55="ADD",IF(NOT(ISBLANK(AE55)),_xlfn.XLOOKUP(AE55,ud_monitoring_participant[lookupValue],ud_monitoring_participant[lookupKey],"ERROR"),""), "")</f>
        <v/>
      </c>
      <c r="AJ55" s="3" t="str">
        <f>IF($A55="ADD",IF(NOT(ISBLANK(AI55)),_xlfn.XLOOKUP(AI55,ud_biodiversity_risk_note[lookupValue],ud_biodiversity_risk_note[lookupKey],"ERROR"),""), "")</f>
        <v/>
      </c>
      <c r="AM55" s="3" t="str">
        <f>IF($A55="ADD",IF(NOT(ISBLANK(AL55)),_xlfn.XLOOKUP(AL55,ud_pest_animal_management[lookupValue],ud_pest_animal_management[lookupKey],"ERROR"),""), "")</f>
        <v/>
      </c>
      <c r="AO55" s="3" t="str">
        <f>IF($A55="ADD",IF(NOT(ISBLANK(AN55)),_xlfn.XLOOKUP(AN55,ud_identified_bio_site[lookupValue],ud_identified_bio_site[lookupKey],"ERROR"),""), "")</f>
        <v/>
      </c>
      <c r="AP55" s="7"/>
      <c r="AR55" s="3" t="str">
        <f>IF($A55="ADD",IF(NOT(ISBLANK(AQ55)),_xlfn.XLOOKUP(AQ55,ud_ibs_identifying_source[lookupValue],ud_ibs_identifying_source[lookupKey],"ERROR"),""), "")</f>
        <v/>
      </c>
      <c r="AT55" s="3" t="str">
        <f>IF($A55="ADD",IF(NOT(ISBLANK(AS55)),_xlfn.XLOOKUP(AS55,ud_ibs_evaluation_framework[lookupValue],ud_ibs_evaluation_framework[lookupKey],"ERROR"),""), "")</f>
        <v/>
      </c>
      <c r="AU55" s="7"/>
      <c r="AW55" s="3" t="str">
        <f>IF($A55="ADD",IF(NOT(ISBLANK(AV55)),_xlfn.XLOOKUP(AV55,ud_vegetation[lookupValue],ud_vegetation[lookupKey],"ERROR"),""), "")</f>
        <v/>
      </c>
      <c r="AY55" s="3" t="str">
        <f>IF($A55="ADD",IF(NOT(ISBLANK(AX55)),_xlfn.XLOOKUP(AX55,ud_natural_or_planted[lookupValue],ud_natural_or_planted[lookupKey],"ERROR"),""), "")</f>
        <v/>
      </c>
      <c r="BA55" s="3" t="str">
        <f>IF($A55="ADD",IF(NOT(ISBLANK(AZ55)),_xlfn.XLOOKUP(AZ55,ud_rbv_value[lookupValue],ud_rbv_value[lookupKey],"ERROR"),""), "")</f>
        <v/>
      </c>
      <c r="BC55" s="3" t="str">
        <f>IF($A55="ADD",IF(NOT(ISBLANK(BB55)),_xlfn.XLOOKUP(BB55,ud_rbv_reason[lookupValue],ud_rbv_reason[lookupKey],"ERROR"),""), "")</f>
        <v/>
      </c>
      <c r="BE55" s="3" t="str">
        <f>IF($A55="ADD",IF(NOT(ISBLANK(BD55)),_xlfn.XLOOKUP(BD55,ud_species_threat_status_[lookupValue],ud_species_threat_status_[lookupKey],"ERROR"),""), "")</f>
        <v/>
      </c>
      <c r="BG55" s="3" t="str">
        <f>IF($A55="ADD",IF(NOT(ISBLANK(BF55)),_xlfn.XLOOKUP(BF55,ud_species_threat_status_[lookupValue],ud_species_threat_status_[lookupKey],"ERROR"),""), "")</f>
        <v/>
      </c>
      <c r="BI55" s="3" t="str">
        <f>IF($A55="ADD",IF(NOT(ISBLANK(BH55)),_xlfn.XLOOKUP(BH55,ud_ecosystem_threat_status[lookupValue],ud_ecosystem_threat_status[lookupKey],"ERROR"),""), "")</f>
        <v/>
      </c>
      <c r="BK55" s="3" t="str">
        <f>IF($A55="ADD",IF(NOT(ISBLANK(BJ55)),_xlfn.XLOOKUP(BJ55,ud_adjoining_land_type[lookupValue],ud_adjoining_land_type[lookupKey],"ERROR"),""), "")</f>
        <v/>
      </c>
      <c r="BM55" s="3" t="str">
        <f>IF($A55="ADD",IF(NOT(ISBLANK(BL55)),_xlfn.XLOOKUP(BL55,ud_adjoining_bio_site[lookupValue],ud_adjoining_bio_site[lookupKey],"ERROR"),""), "")</f>
        <v/>
      </c>
      <c r="BP55" s="3" t="str">
        <f>IF($A55="ADD",IF(NOT(ISBLANK(BO55)),_xlfn.XLOOKUP(BO55,ud_adjoining_land_bv_grade[lookupValue],ud_adjoining_land_bv_grade[lookupKey],"ERROR"),""), "")</f>
        <v/>
      </c>
      <c r="BS55" s="3" t="str">
        <f>IF($A55="ADD",IF(NOT(ISBLANK(BR55)),_xlfn.XLOOKUP(BR55,ud_native_vegetation_width[lookupValue],ud_native_vegetation_width[lookupKey],"ERROR"),""), "")</f>
        <v/>
      </c>
      <c r="BU55" s="3" t="str">
        <f>IF($A55="ADD",IF(NOT(ISBLANK(BT55)),_xlfn.XLOOKUP(BT55,ud_native_vegetation_width[lookupValue],ud_native_vegetation_width[lookupKey],"ERROR"),""), "")</f>
        <v/>
      </c>
      <c r="BW55" s="3" t="str">
        <f>IF($A55="ADD",IF(NOT(ISBLANK(BV55)),_xlfn.XLOOKUP(BV55,ud_native_vegetation[lookupValue],ud_native_vegetation[lookupKey],"ERROR"),""), "")</f>
        <v/>
      </c>
      <c r="BY55" s="3" t="str">
        <f>IF($A55="ADD",IF(NOT(ISBLANK(BX55)),_xlfn.XLOOKUP(BX55,ud_cleared_landscape[lookupValue],ud_cleared_landscape[lookupKey],"ERROR"),""), "")</f>
        <v/>
      </c>
      <c r="CA55" s="3" t="str">
        <f>IF($A55="ADD",IF(NOT(ISBLANK(BZ55)),_xlfn.XLOOKUP(BZ55,ud_area_function[lookupValue],ud_area_function[lookupKey],"ERROR"),""), "")</f>
        <v/>
      </c>
      <c r="CC55" s="3" t="str">
        <f>IF($A55="ADD",IF(NOT(ISBLANK(CB55)),_xlfn.XLOOKUP(CB55,ud_area_function[lookupValue],ud_area_function[lookupKey],"ERROR"),""), "")</f>
        <v/>
      </c>
      <c r="CE55" s="3" t="str">
        <f>IF($A55="ADD",IF(NOT(ISBLANK(CD55)),_xlfn.XLOOKUP(CD55,ud_management_objective[lookupValue],ud_management_objective[lookupKey],"ERROR"),""), "")</f>
        <v/>
      </c>
      <c r="CF55" s="8"/>
      <c r="CG55" s="4" t="str">
        <f t="shared" ca="1" si="3"/>
        <v/>
      </c>
      <c r="CI55" s="3" t="str">
        <f>IF($A55="ADD",IF(NOT(ISBLANK(CH55)),_xlfn.XLOOKUP(CH55,ud_managed_by[lookupValue],ud_managed_by[lookupKey],"ERROR"),""), "")</f>
        <v/>
      </c>
      <c r="CJ55" s="9"/>
      <c r="CK55" s="2" t="str">
        <f t="shared" si="4"/>
        <v/>
      </c>
      <c r="CM55" s="3" t="str">
        <f t="shared" si="5"/>
        <v/>
      </c>
      <c r="CN55" s="3" t="str">
        <f>IF($A55="","",IF((AND($A55="ADD",OR(CM55="",CM55="Excellent"))),"1",(_xlfn.XLOOKUP(CM55,condition[lookupValue],condition[lookupKey],""))))</f>
        <v/>
      </c>
      <c r="CO55" s="8" t="str">
        <f t="shared" si="6"/>
        <v/>
      </c>
      <c r="CP55" s="7"/>
    </row>
    <row r="56" spans="2:9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U56" s="7"/>
      <c r="W56" s="3" t="str">
        <f>IF($A56="ADD",IF(NOT(ISBLANK(V56)),_xlfn.XLOOKUP(V56,ud_management_type[lookupValue],ud_management_type[lookupKey],"ERROR"),""), "")</f>
        <v/>
      </c>
      <c r="X56" s="7"/>
      <c r="Z56" s="3" t="str">
        <f>IF($A56="ADD",IF(NOT(ISBLANK(Y56)),_xlfn.XLOOKUP(Y56,ud_condition[lookupValue],ud_condition[lookupKey],"ERROR"),""), "")</f>
        <v/>
      </c>
      <c r="AB56" s="3" t="str">
        <f>IF($A56="ADD",IF(NOT(ISBLANK(AA56)),_xlfn.XLOOKUP(AA56,ud_condtion_target[lookupValue],ud_condtion_target[lookupKey],"ERROR"),""), "")</f>
        <v/>
      </c>
      <c r="AD56" s="3" t="str">
        <f>IF($A56="ADD",IF(NOT(ISBLANK(AC56)),_xlfn.XLOOKUP(AC56,ud_condition[lookupValue],ud_condition[lookupKey],"ERROR"),""), "")</f>
        <v/>
      </c>
      <c r="AF56" s="3" t="str">
        <f>IF($A56="ADD",IF(NOT(ISBLANK(AE56)),_xlfn.XLOOKUP(AE56,ud_monitoring_participant[lookupValue],ud_monitoring_participant[lookupKey],"ERROR"),""), "")</f>
        <v/>
      </c>
      <c r="AJ56" s="3" t="str">
        <f>IF($A56="ADD",IF(NOT(ISBLANK(AI56)),_xlfn.XLOOKUP(AI56,ud_biodiversity_risk_note[lookupValue],ud_biodiversity_risk_note[lookupKey],"ERROR"),""), "")</f>
        <v/>
      </c>
      <c r="AM56" s="3" t="str">
        <f>IF($A56="ADD",IF(NOT(ISBLANK(AL56)),_xlfn.XLOOKUP(AL56,ud_pest_animal_management[lookupValue],ud_pest_animal_management[lookupKey],"ERROR"),""), "")</f>
        <v/>
      </c>
      <c r="AO56" s="3" t="str">
        <f>IF($A56="ADD",IF(NOT(ISBLANK(AN56)),_xlfn.XLOOKUP(AN56,ud_identified_bio_site[lookupValue],ud_identified_bio_site[lookupKey],"ERROR"),""), "")</f>
        <v/>
      </c>
      <c r="AP56" s="7"/>
      <c r="AR56" s="3" t="str">
        <f>IF($A56="ADD",IF(NOT(ISBLANK(AQ56)),_xlfn.XLOOKUP(AQ56,ud_ibs_identifying_source[lookupValue],ud_ibs_identifying_source[lookupKey],"ERROR"),""), "")</f>
        <v/>
      </c>
      <c r="AT56" s="3" t="str">
        <f>IF($A56="ADD",IF(NOT(ISBLANK(AS56)),_xlfn.XLOOKUP(AS56,ud_ibs_evaluation_framework[lookupValue],ud_ibs_evaluation_framework[lookupKey],"ERROR"),""), "")</f>
        <v/>
      </c>
      <c r="AU56" s="7"/>
      <c r="AW56" s="3" t="str">
        <f>IF($A56="ADD",IF(NOT(ISBLANK(AV56)),_xlfn.XLOOKUP(AV56,ud_vegetation[lookupValue],ud_vegetation[lookupKey],"ERROR"),""), "")</f>
        <v/>
      </c>
      <c r="AY56" s="3" t="str">
        <f>IF($A56="ADD",IF(NOT(ISBLANK(AX56)),_xlfn.XLOOKUP(AX56,ud_natural_or_planted[lookupValue],ud_natural_or_planted[lookupKey],"ERROR"),""), "")</f>
        <v/>
      </c>
      <c r="BA56" s="3" t="str">
        <f>IF($A56="ADD",IF(NOT(ISBLANK(AZ56)),_xlfn.XLOOKUP(AZ56,ud_rbv_value[lookupValue],ud_rbv_value[lookupKey],"ERROR"),""), "")</f>
        <v/>
      </c>
      <c r="BC56" s="3" t="str">
        <f>IF($A56="ADD",IF(NOT(ISBLANK(BB56)),_xlfn.XLOOKUP(BB56,ud_rbv_reason[lookupValue],ud_rbv_reason[lookupKey],"ERROR"),""), "")</f>
        <v/>
      </c>
      <c r="BE56" s="3" t="str">
        <f>IF($A56="ADD",IF(NOT(ISBLANK(BD56)),_xlfn.XLOOKUP(BD56,ud_species_threat_status_[lookupValue],ud_species_threat_status_[lookupKey],"ERROR"),""), "")</f>
        <v/>
      </c>
      <c r="BG56" s="3" t="str">
        <f>IF($A56="ADD",IF(NOT(ISBLANK(BF56)),_xlfn.XLOOKUP(BF56,ud_species_threat_status_[lookupValue],ud_species_threat_status_[lookupKey],"ERROR"),""), "")</f>
        <v/>
      </c>
      <c r="BI56" s="3" t="str">
        <f>IF($A56="ADD",IF(NOT(ISBLANK(BH56)),_xlfn.XLOOKUP(BH56,ud_ecosystem_threat_status[lookupValue],ud_ecosystem_threat_status[lookupKey],"ERROR"),""), "")</f>
        <v/>
      </c>
      <c r="BK56" s="3" t="str">
        <f>IF($A56="ADD",IF(NOT(ISBLANK(BJ56)),_xlfn.XLOOKUP(BJ56,ud_adjoining_land_type[lookupValue],ud_adjoining_land_type[lookupKey],"ERROR"),""), "")</f>
        <v/>
      </c>
      <c r="BM56" s="3" t="str">
        <f>IF($A56="ADD",IF(NOT(ISBLANK(BL56)),_xlfn.XLOOKUP(BL56,ud_adjoining_bio_site[lookupValue],ud_adjoining_bio_site[lookupKey],"ERROR"),""), "")</f>
        <v/>
      </c>
      <c r="BP56" s="3" t="str">
        <f>IF($A56="ADD",IF(NOT(ISBLANK(BO56)),_xlfn.XLOOKUP(BO56,ud_adjoining_land_bv_grade[lookupValue],ud_adjoining_land_bv_grade[lookupKey],"ERROR"),""), "")</f>
        <v/>
      </c>
      <c r="BS56" s="3" t="str">
        <f>IF($A56="ADD",IF(NOT(ISBLANK(BR56)),_xlfn.XLOOKUP(BR56,ud_native_vegetation_width[lookupValue],ud_native_vegetation_width[lookupKey],"ERROR"),""), "")</f>
        <v/>
      </c>
      <c r="BU56" s="3" t="str">
        <f>IF($A56="ADD",IF(NOT(ISBLANK(BT56)),_xlfn.XLOOKUP(BT56,ud_native_vegetation_width[lookupValue],ud_native_vegetation_width[lookupKey],"ERROR"),""), "")</f>
        <v/>
      </c>
      <c r="BW56" s="3" t="str">
        <f>IF($A56="ADD",IF(NOT(ISBLANK(BV56)),_xlfn.XLOOKUP(BV56,ud_native_vegetation[lookupValue],ud_native_vegetation[lookupKey],"ERROR"),""), "")</f>
        <v/>
      </c>
      <c r="BY56" s="3" t="str">
        <f>IF($A56="ADD",IF(NOT(ISBLANK(BX56)),_xlfn.XLOOKUP(BX56,ud_cleared_landscape[lookupValue],ud_cleared_landscape[lookupKey],"ERROR"),""), "")</f>
        <v/>
      </c>
      <c r="CA56" s="3" t="str">
        <f>IF($A56="ADD",IF(NOT(ISBLANK(BZ56)),_xlfn.XLOOKUP(BZ56,ud_area_function[lookupValue],ud_area_function[lookupKey],"ERROR"),""), "")</f>
        <v/>
      </c>
      <c r="CC56" s="3" t="str">
        <f>IF($A56="ADD",IF(NOT(ISBLANK(CB56)),_xlfn.XLOOKUP(CB56,ud_area_function[lookupValue],ud_area_function[lookupKey],"ERROR"),""), "")</f>
        <v/>
      </c>
      <c r="CE56" s="3" t="str">
        <f>IF($A56="ADD",IF(NOT(ISBLANK(CD56)),_xlfn.XLOOKUP(CD56,ud_management_objective[lookupValue],ud_management_objective[lookupKey],"ERROR"),""), "")</f>
        <v/>
      </c>
      <c r="CF56" s="8"/>
      <c r="CG56" s="4" t="str">
        <f t="shared" ca="1" si="3"/>
        <v/>
      </c>
      <c r="CI56" s="3" t="str">
        <f>IF($A56="ADD",IF(NOT(ISBLANK(CH56)),_xlfn.XLOOKUP(CH56,ud_managed_by[lookupValue],ud_managed_by[lookupKey],"ERROR"),""), "")</f>
        <v/>
      </c>
      <c r="CJ56" s="9"/>
      <c r="CK56" s="2" t="str">
        <f t="shared" si="4"/>
        <v/>
      </c>
      <c r="CM56" s="3" t="str">
        <f t="shared" si="5"/>
        <v/>
      </c>
      <c r="CN56" s="3" t="str">
        <f>IF($A56="","",IF((AND($A56="ADD",OR(CM56="",CM56="Excellent"))),"1",(_xlfn.XLOOKUP(CM56,condition[lookupValue],condition[lookupKey],""))))</f>
        <v/>
      </c>
      <c r="CO56" s="8" t="str">
        <f t="shared" si="6"/>
        <v/>
      </c>
      <c r="CP56" s="7"/>
    </row>
    <row r="57" spans="2:9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U57" s="7"/>
      <c r="W57" s="3" t="str">
        <f>IF($A57="ADD",IF(NOT(ISBLANK(V57)),_xlfn.XLOOKUP(V57,ud_management_type[lookupValue],ud_management_type[lookupKey],"ERROR"),""), "")</f>
        <v/>
      </c>
      <c r="X57" s="7"/>
      <c r="Z57" s="3" t="str">
        <f>IF($A57="ADD",IF(NOT(ISBLANK(Y57)),_xlfn.XLOOKUP(Y57,ud_condition[lookupValue],ud_condition[lookupKey],"ERROR"),""), "")</f>
        <v/>
      </c>
      <c r="AB57" s="3" t="str">
        <f>IF($A57="ADD",IF(NOT(ISBLANK(AA57)),_xlfn.XLOOKUP(AA57,ud_condtion_target[lookupValue],ud_condtion_target[lookupKey],"ERROR"),""), "")</f>
        <v/>
      </c>
      <c r="AD57" s="3" t="str">
        <f>IF($A57="ADD",IF(NOT(ISBLANK(AC57)),_xlfn.XLOOKUP(AC57,ud_condition[lookupValue],ud_condition[lookupKey],"ERROR"),""), "")</f>
        <v/>
      </c>
      <c r="AF57" s="3" t="str">
        <f>IF($A57="ADD",IF(NOT(ISBLANK(AE57)),_xlfn.XLOOKUP(AE57,ud_monitoring_participant[lookupValue],ud_monitoring_participant[lookupKey],"ERROR"),""), "")</f>
        <v/>
      </c>
      <c r="AJ57" s="3" t="str">
        <f>IF($A57="ADD",IF(NOT(ISBLANK(AI57)),_xlfn.XLOOKUP(AI57,ud_biodiversity_risk_note[lookupValue],ud_biodiversity_risk_note[lookupKey],"ERROR"),""), "")</f>
        <v/>
      </c>
      <c r="AM57" s="3" t="str">
        <f>IF($A57="ADD",IF(NOT(ISBLANK(AL57)),_xlfn.XLOOKUP(AL57,ud_pest_animal_management[lookupValue],ud_pest_animal_management[lookupKey],"ERROR"),""), "")</f>
        <v/>
      </c>
      <c r="AO57" s="3" t="str">
        <f>IF($A57="ADD",IF(NOT(ISBLANK(AN57)),_xlfn.XLOOKUP(AN57,ud_identified_bio_site[lookupValue],ud_identified_bio_site[lookupKey],"ERROR"),""), "")</f>
        <v/>
      </c>
      <c r="AP57" s="7"/>
      <c r="AR57" s="3" t="str">
        <f>IF($A57="ADD",IF(NOT(ISBLANK(AQ57)),_xlfn.XLOOKUP(AQ57,ud_ibs_identifying_source[lookupValue],ud_ibs_identifying_source[lookupKey],"ERROR"),""), "")</f>
        <v/>
      </c>
      <c r="AT57" s="3" t="str">
        <f>IF($A57="ADD",IF(NOT(ISBLANK(AS57)),_xlfn.XLOOKUP(AS57,ud_ibs_evaluation_framework[lookupValue],ud_ibs_evaluation_framework[lookupKey],"ERROR"),""), "")</f>
        <v/>
      </c>
      <c r="AU57" s="7"/>
      <c r="AW57" s="3" t="str">
        <f>IF($A57="ADD",IF(NOT(ISBLANK(AV57)),_xlfn.XLOOKUP(AV57,ud_vegetation[lookupValue],ud_vegetation[lookupKey],"ERROR"),""), "")</f>
        <v/>
      </c>
      <c r="AY57" s="3" t="str">
        <f>IF($A57="ADD",IF(NOT(ISBLANK(AX57)),_xlfn.XLOOKUP(AX57,ud_natural_or_planted[lookupValue],ud_natural_or_planted[lookupKey],"ERROR"),""), "")</f>
        <v/>
      </c>
      <c r="BA57" s="3" t="str">
        <f>IF($A57="ADD",IF(NOT(ISBLANK(AZ57)),_xlfn.XLOOKUP(AZ57,ud_rbv_value[lookupValue],ud_rbv_value[lookupKey],"ERROR"),""), "")</f>
        <v/>
      </c>
      <c r="BC57" s="3" t="str">
        <f>IF($A57="ADD",IF(NOT(ISBLANK(BB57)),_xlfn.XLOOKUP(BB57,ud_rbv_reason[lookupValue],ud_rbv_reason[lookupKey],"ERROR"),""), "")</f>
        <v/>
      </c>
      <c r="BE57" s="3" t="str">
        <f>IF($A57="ADD",IF(NOT(ISBLANK(BD57)),_xlfn.XLOOKUP(BD57,ud_species_threat_status_[lookupValue],ud_species_threat_status_[lookupKey],"ERROR"),""), "")</f>
        <v/>
      </c>
      <c r="BG57" s="3" t="str">
        <f>IF($A57="ADD",IF(NOT(ISBLANK(BF57)),_xlfn.XLOOKUP(BF57,ud_species_threat_status_[lookupValue],ud_species_threat_status_[lookupKey],"ERROR"),""), "")</f>
        <v/>
      </c>
      <c r="BI57" s="3" t="str">
        <f>IF($A57="ADD",IF(NOT(ISBLANK(BH57)),_xlfn.XLOOKUP(BH57,ud_ecosystem_threat_status[lookupValue],ud_ecosystem_threat_status[lookupKey],"ERROR"),""), "")</f>
        <v/>
      </c>
      <c r="BK57" s="3" t="str">
        <f>IF($A57="ADD",IF(NOT(ISBLANK(BJ57)),_xlfn.XLOOKUP(BJ57,ud_adjoining_land_type[lookupValue],ud_adjoining_land_type[lookupKey],"ERROR"),""), "")</f>
        <v/>
      </c>
      <c r="BM57" s="3" t="str">
        <f>IF($A57="ADD",IF(NOT(ISBLANK(BL57)),_xlfn.XLOOKUP(BL57,ud_adjoining_bio_site[lookupValue],ud_adjoining_bio_site[lookupKey],"ERROR"),""), "")</f>
        <v/>
      </c>
      <c r="BP57" s="3" t="str">
        <f>IF($A57="ADD",IF(NOT(ISBLANK(BO57)),_xlfn.XLOOKUP(BO57,ud_adjoining_land_bv_grade[lookupValue],ud_adjoining_land_bv_grade[lookupKey],"ERROR"),""), "")</f>
        <v/>
      </c>
      <c r="BS57" s="3" t="str">
        <f>IF($A57="ADD",IF(NOT(ISBLANK(BR57)),_xlfn.XLOOKUP(BR57,ud_native_vegetation_width[lookupValue],ud_native_vegetation_width[lookupKey],"ERROR"),""), "")</f>
        <v/>
      </c>
      <c r="BU57" s="3" t="str">
        <f>IF($A57="ADD",IF(NOT(ISBLANK(BT57)),_xlfn.XLOOKUP(BT57,ud_native_vegetation_width[lookupValue],ud_native_vegetation_width[lookupKey],"ERROR"),""), "")</f>
        <v/>
      </c>
      <c r="BW57" s="3" t="str">
        <f>IF($A57="ADD",IF(NOT(ISBLANK(BV57)),_xlfn.XLOOKUP(BV57,ud_native_vegetation[lookupValue],ud_native_vegetation[lookupKey],"ERROR"),""), "")</f>
        <v/>
      </c>
      <c r="BY57" s="3" t="str">
        <f>IF($A57="ADD",IF(NOT(ISBLANK(BX57)),_xlfn.XLOOKUP(BX57,ud_cleared_landscape[lookupValue],ud_cleared_landscape[lookupKey],"ERROR"),""), "")</f>
        <v/>
      </c>
      <c r="CA57" s="3" t="str">
        <f>IF($A57="ADD",IF(NOT(ISBLANK(BZ57)),_xlfn.XLOOKUP(BZ57,ud_area_function[lookupValue],ud_area_function[lookupKey],"ERROR"),""), "")</f>
        <v/>
      </c>
      <c r="CC57" s="3" t="str">
        <f>IF($A57="ADD",IF(NOT(ISBLANK(CB57)),_xlfn.XLOOKUP(CB57,ud_area_function[lookupValue],ud_area_function[lookupKey],"ERROR"),""), "")</f>
        <v/>
      </c>
      <c r="CE57" s="3" t="str">
        <f>IF($A57="ADD",IF(NOT(ISBLANK(CD57)),_xlfn.XLOOKUP(CD57,ud_management_objective[lookupValue],ud_management_objective[lookupKey],"ERROR"),""), "")</f>
        <v/>
      </c>
      <c r="CF57" s="8"/>
      <c r="CG57" s="4" t="str">
        <f t="shared" ca="1" si="3"/>
        <v/>
      </c>
      <c r="CI57" s="3" t="str">
        <f>IF($A57="ADD",IF(NOT(ISBLANK(CH57)),_xlfn.XLOOKUP(CH57,ud_managed_by[lookupValue],ud_managed_by[lookupKey],"ERROR"),""), "")</f>
        <v/>
      </c>
      <c r="CJ57" s="9"/>
      <c r="CK57" s="2" t="str">
        <f t="shared" si="4"/>
        <v/>
      </c>
      <c r="CM57" s="3" t="str">
        <f t="shared" si="5"/>
        <v/>
      </c>
      <c r="CN57" s="3" t="str">
        <f>IF($A57="","",IF((AND($A57="ADD",OR(CM57="",CM57="Excellent"))),"1",(_xlfn.XLOOKUP(CM57,condition[lookupValue],condition[lookupKey],""))))</f>
        <v/>
      </c>
      <c r="CO57" s="8" t="str">
        <f t="shared" si="6"/>
        <v/>
      </c>
      <c r="CP57" s="7"/>
    </row>
    <row r="58" spans="2:9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U58" s="7"/>
      <c r="W58" s="3" t="str">
        <f>IF($A58="ADD",IF(NOT(ISBLANK(V58)),_xlfn.XLOOKUP(V58,ud_management_type[lookupValue],ud_management_type[lookupKey],"ERROR"),""), "")</f>
        <v/>
      </c>
      <c r="X58" s="7"/>
      <c r="Z58" s="3" t="str">
        <f>IF($A58="ADD",IF(NOT(ISBLANK(Y58)),_xlfn.XLOOKUP(Y58,ud_condition[lookupValue],ud_condition[lookupKey],"ERROR"),""), "")</f>
        <v/>
      </c>
      <c r="AB58" s="3" t="str">
        <f>IF($A58="ADD",IF(NOT(ISBLANK(AA58)),_xlfn.XLOOKUP(AA58,ud_condtion_target[lookupValue],ud_condtion_target[lookupKey],"ERROR"),""), "")</f>
        <v/>
      </c>
      <c r="AD58" s="3" t="str">
        <f>IF($A58="ADD",IF(NOT(ISBLANK(AC58)),_xlfn.XLOOKUP(AC58,ud_condition[lookupValue],ud_condition[lookupKey],"ERROR"),""), "")</f>
        <v/>
      </c>
      <c r="AF58" s="3" t="str">
        <f>IF($A58="ADD",IF(NOT(ISBLANK(AE58)),_xlfn.XLOOKUP(AE58,ud_monitoring_participant[lookupValue],ud_monitoring_participant[lookupKey],"ERROR"),""), "")</f>
        <v/>
      </c>
      <c r="AJ58" s="3" t="str">
        <f>IF($A58="ADD",IF(NOT(ISBLANK(AI58)),_xlfn.XLOOKUP(AI58,ud_biodiversity_risk_note[lookupValue],ud_biodiversity_risk_note[lookupKey],"ERROR"),""), "")</f>
        <v/>
      </c>
      <c r="AM58" s="3" t="str">
        <f>IF($A58="ADD",IF(NOT(ISBLANK(AL58)),_xlfn.XLOOKUP(AL58,ud_pest_animal_management[lookupValue],ud_pest_animal_management[lookupKey],"ERROR"),""), "")</f>
        <v/>
      </c>
      <c r="AO58" s="3" t="str">
        <f>IF($A58="ADD",IF(NOT(ISBLANK(AN58)),_xlfn.XLOOKUP(AN58,ud_identified_bio_site[lookupValue],ud_identified_bio_site[lookupKey],"ERROR"),""), "")</f>
        <v/>
      </c>
      <c r="AP58" s="7"/>
      <c r="AR58" s="3" t="str">
        <f>IF($A58="ADD",IF(NOT(ISBLANK(AQ58)),_xlfn.XLOOKUP(AQ58,ud_ibs_identifying_source[lookupValue],ud_ibs_identifying_source[lookupKey],"ERROR"),""), "")</f>
        <v/>
      </c>
      <c r="AT58" s="3" t="str">
        <f>IF($A58="ADD",IF(NOT(ISBLANK(AS58)),_xlfn.XLOOKUP(AS58,ud_ibs_evaluation_framework[lookupValue],ud_ibs_evaluation_framework[lookupKey],"ERROR"),""), "")</f>
        <v/>
      </c>
      <c r="AU58" s="7"/>
      <c r="AW58" s="3" t="str">
        <f>IF($A58="ADD",IF(NOT(ISBLANK(AV58)),_xlfn.XLOOKUP(AV58,ud_vegetation[lookupValue],ud_vegetation[lookupKey],"ERROR"),""), "")</f>
        <v/>
      </c>
      <c r="AY58" s="3" t="str">
        <f>IF($A58="ADD",IF(NOT(ISBLANK(AX58)),_xlfn.XLOOKUP(AX58,ud_natural_or_planted[lookupValue],ud_natural_or_planted[lookupKey],"ERROR"),""), "")</f>
        <v/>
      </c>
      <c r="BA58" s="3" t="str">
        <f>IF($A58="ADD",IF(NOT(ISBLANK(AZ58)),_xlfn.XLOOKUP(AZ58,ud_rbv_value[lookupValue],ud_rbv_value[lookupKey],"ERROR"),""), "")</f>
        <v/>
      </c>
      <c r="BC58" s="3" t="str">
        <f>IF($A58="ADD",IF(NOT(ISBLANK(BB58)),_xlfn.XLOOKUP(BB58,ud_rbv_reason[lookupValue],ud_rbv_reason[lookupKey],"ERROR"),""), "")</f>
        <v/>
      </c>
      <c r="BE58" s="3" t="str">
        <f>IF($A58="ADD",IF(NOT(ISBLANK(BD58)),_xlfn.XLOOKUP(BD58,ud_species_threat_status_[lookupValue],ud_species_threat_status_[lookupKey],"ERROR"),""), "")</f>
        <v/>
      </c>
      <c r="BG58" s="3" t="str">
        <f>IF($A58="ADD",IF(NOT(ISBLANK(BF58)),_xlfn.XLOOKUP(BF58,ud_species_threat_status_[lookupValue],ud_species_threat_status_[lookupKey],"ERROR"),""), "")</f>
        <v/>
      </c>
      <c r="BI58" s="3" t="str">
        <f>IF($A58="ADD",IF(NOT(ISBLANK(BH58)),_xlfn.XLOOKUP(BH58,ud_ecosystem_threat_status[lookupValue],ud_ecosystem_threat_status[lookupKey],"ERROR"),""), "")</f>
        <v/>
      </c>
      <c r="BK58" s="3" t="str">
        <f>IF($A58="ADD",IF(NOT(ISBLANK(BJ58)),_xlfn.XLOOKUP(BJ58,ud_adjoining_land_type[lookupValue],ud_adjoining_land_type[lookupKey],"ERROR"),""), "")</f>
        <v/>
      </c>
      <c r="BM58" s="3" t="str">
        <f>IF($A58="ADD",IF(NOT(ISBLANK(BL58)),_xlfn.XLOOKUP(BL58,ud_adjoining_bio_site[lookupValue],ud_adjoining_bio_site[lookupKey],"ERROR"),""), "")</f>
        <v/>
      </c>
      <c r="BP58" s="3" t="str">
        <f>IF($A58="ADD",IF(NOT(ISBLANK(BO58)),_xlfn.XLOOKUP(BO58,ud_adjoining_land_bv_grade[lookupValue],ud_adjoining_land_bv_grade[lookupKey],"ERROR"),""), "")</f>
        <v/>
      </c>
      <c r="BS58" s="3" t="str">
        <f>IF($A58="ADD",IF(NOT(ISBLANK(BR58)),_xlfn.XLOOKUP(BR58,ud_native_vegetation_width[lookupValue],ud_native_vegetation_width[lookupKey],"ERROR"),""), "")</f>
        <v/>
      </c>
      <c r="BU58" s="3" t="str">
        <f>IF($A58="ADD",IF(NOT(ISBLANK(BT58)),_xlfn.XLOOKUP(BT58,ud_native_vegetation_width[lookupValue],ud_native_vegetation_width[lookupKey],"ERROR"),""), "")</f>
        <v/>
      </c>
      <c r="BW58" s="3" t="str">
        <f>IF($A58="ADD",IF(NOT(ISBLANK(BV58)),_xlfn.XLOOKUP(BV58,ud_native_vegetation[lookupValue],ud_native_vegetation[lookupKey],"ERROR"),""), "")</f>
        <v/>
      </c>
      <c r="BY58" s="3" t="str">
        <f>IF($A58="ADD",IF(NOT(ISBLANK(BX58)),_xlfn.XLOOKUP(BX58,ud_cleared_landscape[lookupValue],ud_cleared_landscape[lookupKey],"ERROR"),""), "")</f>
        <v/>
      </c>
      <c r="CA58" s="3" t="str">
        <f>IF($A58="ADD",IF(NOT(ISBLANK(BZ58)),_xlfn.XLOOKUP(BZ58,ud_area_function[lookupValue],ud_area_function[lookupKey],"ERROR"),""), "")</f>
        <v/>
      </c>
      <c r="CC58" s="3" t="str">
        <f>IF($A58="ADD",IF(NOT(ISBLANK(CB58)),_xlfn.XLOOKUP(CB58,ud_area_function[lookupValue],ud_area_function[lookupKey],"ERROR"),""), "")</f>
        <v/>
      </c>
      <c r="CE58" s="3" t="str">
        <f>IF($A58="ADD",IF(NOT(ISBLANK(CD58)),_xlfn.XLOOKUP(CD58,ud_management_objective[lookupValue],ud_management_objective[lookupKey],"ERROR"),""), "")</f>
        <v/>
      </c>
      <c r="CF58" s="8"/>
      <c r="CG58" s="4" t="str">
        <f t="shared" ca="1" si="3"/>
        <v/>
      </c>
      <c r="CI58" s="3" t="str">
        <f>IF($A58="ADD",IF(NOT(ISBLANK(CH58)),_xlfn.XLOOKUP(CH58,ud_managed_by[lookupValue],ud_managed_by[lookupKey],"ERROR"),""), "")</f>
        <v/>
      </c>
      <c r="CJ58" s="9"/>
      <c r="CK58" s="2" t="str">
        <f t="shared" si="4"/>
        <v/>
      </c>
      <c r="CM58" s="3" t="str">
        <f t="shared" si="5"/>
        <v/>
      </c>
      <c r="CN58" s="3" t="str">
        <f>IF($A58="","",IF((AND($A58="ADD",OR(CM58="",CM58="Excellent"))),"1",(_xlfn.XLOOKUP(CM58,condition[lookupValue],condition[lookupKey],""))))</f>
        <v/>
      </c>
      <c r="CO58" s="8" t="str">
        <f t="shared" si="6"/>
        <v/>
      </c>
      <c r="CP58" s="7"/>
    </row>
    <row r="59" spans="2:9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U59" s="7"/>
      <c r="W59" s="3" t="str">
        <f>IF($A59="ADD",IF(NOT(ISBLANK(V59)),_xlfn.XLOOKUP(V59,ud_management_type[lookupValue],ud_management_type[lookupKey],"ERROR"),""), "")</f>
        <v/>
      </c>
      <c r="X59" s="7"/>
      <c r="Z59" s="3" t="str">
        <f>IF($A59="ADD",IF(NOT(ISBLANK(Y59)),_xlfn.XLOOKUP(Y59,ud_condition[lookupValue],ud_condition[lookupKey],"ERROR"),""), "")</f>
        <v/>
      </c>
      <c r="AB59" s="3" t="str">
        <f>IF($A59="ADD",IF(NOT(ISBLANK(AA59)),_xlfn.XLOOKUP(AA59,ud_condtion_target[lookupValue],ud_condtion_target[lookupKey],"ERROR"),""), "")</f>
        <v/>
      </c>
      <c r="AD59" s="3" t="str">
        <f>IF($A59="ADD",IF(NOT(ISBLANK(AC59)),_xlfn.XLOOKUP(AC59,ud_condition[lookupValue],ud_condition[lookupKey],"ERROR"),""), "")</f>
        <v/>
      </c>
      <c r="AF59" s="3" t="str">
        <f>IF($A59="ADD",IF(NOT(ISBLANK(AE59)),_xlfn.XLOOKUP(AE59,ud_monitoring_participant[lookupValue],ud_monitoring_participant[lookupKey],"ERROR"),""), "")</f>
        <v/>
      </c>
      <c r="AJ59" s="3" t="str">
        <f>IF($A59="ADD",IF(NOT(ISBLANK(AI59)),_xlfn.XLOOKUP(AI59,ud_biodiversity_risk_note[lookupValue],ud_biodiversity_risk_note[lookupKey],"ERROR"),""), "")</f>
        <v/>
      </c>
      <c r="AM59" s="3" t="str">
        <f>IF($A59="ADD",IF(NOT(ISBLANK(AL59)),_xlfn.XLOOKUP(AL59,ud_pest_animal_management[lookupValue],ud_pest_animal_management[lookupKey],"ERROR"),""), "")</f>
        <v/>
      </c>
      <c r="AO59" s="3" t="str">
        <f>IF($A59="ADD",IF(NOT(ISBLANK(AN59)),_xlfn.XLOOKUP(AN59,ud_identified_bio_site[lookupValue],ud_identified_bio_site[lookupKey],"ERROR"),""), "")</f>
        <v/>
      </c>
      <c r="AP59" s="7"/>
      <c r="AR59" s="3" t="str">
        <f>IF($A59="ADD",IF(NOT(ISBLANK(AQ59)),_xlfn.XLOOKUP(AQ59,ud_ibs_identifying_source[lookupValue],ud_ibs_identifying_source[lookupKey],"ERROR"),""), "")</f>
        <v/>
      </c>
      <c r="AT59" s="3" t="str">
        <f>IF($A59="ADD",IF(NOT(ISBLANK(AS59)),_xlfn.XLOOKUP(AS59,ud_ibs_evaluation_framework[lookupValue],ud_ibs_evaluation_framework[lookupKey],"ERROR"),""), "")</f>
        <v/>
      </c>
      <c r="AU59" s="7"/>
      <c r="AW59" s="3" t="str">
        <f>IF($A59="ADD",IF(NOT(ISBLANK(AV59)),_xlfn.XLOOKUP(AV59,ud_vegetation[lookupValue],ud_vegetation[lookupKey],"ERROR"),""), "")</f>
        <v/>
      </c>
      <c r="AY59" s="3" t="str">
        <f>IF($A59="ADD",IF(NOT(ISBLANK(AX59)),_xlfn.XLOOKUP(AX59,ud_natural_or_planted[lookupValue],ud_natural_or_planted[lookupKey],"ERROR"),""), "")</f>
        <v/>
      </c>
      <c r="BA59" s="3" t="str">
        <f>IF($A59="ADD",IF(NOT(ISBLANK(AZ59)),_xlfn.XLOOKUP(AZ59,ud_rbv_value[lookupValue],ud_rbv_value[lookupKey],"ERROR"),""), "")</f>
        <v/>
      </c>
      <c r="BC59" s="3" t="str">
        <f>IF($A59="ADD",IF(NOT(ISBLANK(BB59)),_xlfn.XLOOKUP(BB59,ud_rbv_reason[lookupValue],ud_rbv_reason[lookupKey],"ERROR"),""), "")</f>
        <v/>
      </c>
      <c r="BE59" s="3" t="str">
        <f>IF($A59="ADD",IF(NOT(ISBLANK(BD59)),_xlfn.XLOOKUP(BD59,ud_species_threat_status_[lookupValue],ud_species_threat_status_[lookupKey],"ERROR"),""), "")</f>
        <v/>
      </c>
      <c r="BG59" s="3" t="str">
        <f>IF($A59="ADD",IF(NOT(ISBLANK(BF59)),_xlfn.XLOOKUP(BF59,ud_species_threat_status_[lookupValue],ud_species_threat_status_[lookupKey],"ERROR"),""), "")</f>
        <v/>
      </c>
      <c r="BI59" s="3" t="str">
        <f>IF($A59="ADD",IF(NOT(ISBLANK(BH59)),_xlfn.XLOOKUP(BH59,ud_ecosystem_threat_status[lookupValue],ud_ecosystem_threat_status[lookupKey],"ERROR"),""), "")</f>
        <v/>
      </c>
      <c r="BK59" s="3" t="str">
        <f>IF($A59="ADD",IF(NOT(ISBLANK(BJ59)),_xlfn.XLOOKUP(BJ59,ud_adjoining_land_type[lookupValue],ud_adjoining_land_type[lookupKey],"ERROR"),""), "")</f>
        <v/>
      </c>
      <c r="BM59" s="3" t="str">
        <f>IF($A59="ADD",IF(NOT(ISBLANK(BL59)),_xlfn.XLOOKUP(BL59,ud_adjoining_bio_site[lookupValue],ud_adjoining_bio_site[lookupKey],"ERROR"),""), "")</f>
        <v/>
      </c>
      <c r="BP59" s="3" t="str">
        <f>IF($A59="ADD",IF(NOT(ISBLANK(BO59)),_xlfn.XLOOKUP(BO59,ud_adjoining_land_bv_grade[lookupValue],ud_adjoining_land_bv_grade[lookupKey],"ERROR"),""), "")</f>
        <v/>
      </c>
      <c r="BS59" s="3" t="str">
        <f>IF($A59="ADD",IF(NOT(ISBLANK(BR59)),_xlfn.XLOOKUP(BR59,ud_native_vegetation_width[lookupValue],ud_native_vegetation_width[lookupKey],"ERROR"),""), "")</f>
        <v/>
      </c>
      <c r="BU59" s="3" t="str">
        <f>IF($A59="ADD",IF(NOT(ISBLANK(BT59)),_xlfn.XLOOKUP(BT59,ud_native_vegetation_width[lookupValue],ud_native_vegetation_width[lookupKey],"ERROR"),""), "")</f>
        <v/>
      </c>
      <c r="BW59" s="3" t="str">
        <f>IF($A59="ADD",IF(NOT(ISBLANK(BV59)),_xlfn.XLOOKUP(BV59,ud_native_vegetation[lookupValue],ud_native_vegetation[lookupKey],"ERROR"),""), "")</f>
        <v/>
      </c>
      <c r="BY59" s="3" t="str">
        <f>IF($A59="ADD",IF(NOT(ISBLANK(BX59)),_xlfn.XLOOKUP(BX59,ud_cleared_landscape[lookupValue],ud_cleared_landscape[lookupKey],"ERROR"),""), "")</f>
        <v/>
      </c>
      <c r="CA59" s="3" t="str">
        <f>IF($A59="ADD",IF(NOT(ISBLANK(BZ59)),_xlfn.XLOOKUP(BZ59,ud_area_function[lookupValue],ud_area_function[lookupKey],"ERROR"),""), "")</f>
        <v/>
      </c>
      <c r="CC59" s="3" t="str">
        <f>IF($A59="ADD",IF(NOT(ISBLANK(CB59)),_xlfn.XLOOKUP(CB59,ud_area_function[lookupValue],ud_area_function[lookupKey],"ERROR"),""), "")</f>
        <v/>
      </c>
      <c r="CE59" s="3" t="str">
        <f>IF($A59="ADD",IF(NOT(ISBLANK(CD59)),_xlfn.XLOOKUP(CD59,ud_management_objective[lookupValue],ud_management_objective[lookupKey],"ERROR"),""), "")</f>
        <v/>
      </c>
      <c r="CF59" s="8"/>
      <c r="CG59" s="4" t="str">
        <f t="shared" ca="1" si="3"/>
        <v/>
      </c>
      <c r="CI59" s="3" t="str">
        <f>IF($A59="ADD",IF(NOT(ISBLANK(CH59)),_xlfn.XLOOKUP(CH59,ud_managed_by[lookupValue],ud_managed_by[lookupKey],"ERROR"),""), "")</f>
        <v/>
      </c>
      <c r="CJ59" s="9"/>
      <c r="CK59" s="2" t="str">
        <f t="shared" si="4"/>
        <v/>
      </c>
      <c r="CM59" s="3" t="str">
        <f t="shared" si="5"/>
        <v/>
      </c>
      <c r="CN59" s="3" t="str">
        <f>IF($A59="","",IF((AND($A59="ADD",OR(CM59="",CM59="Excellent"))),"1",(_xlfn.XLOOKUP(CM59,condition[lookupValue],condition[lookupKey],""))))</f>
        <v/>
      </c>
      <c r="CO59" s="8" t="str">
        <f t="shared" si="6"/>
        <v/>
      </c>
      <c r="CP59" s="7"/>
    </row>
    <row r="60" spans="2:9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U60" s="7"/>
      <c r="W60" s="3" t="str">
        <f>IF($A60="ADD",IF(NOT(ISBLANK(V60)),_xlfn.XLOOKUP(V60,ud_management_type[lookupValue],ud_management_type[lookupKey],"ERROR"),""), "")</f>
        <v/>
      </c>
      <c r="X60" s="7"/>
      <c r="Z60" s="3" t="str">
        <f>IF($A60="ADD",IF(NOT(ISBLANK(Y60)),_xlfn.XLOOKUP(Y60,ud_condition[lookupValue],ud_condition[lookupKey],"ERROR"),""), "")</f>
        <v/>
      </c>
      <c r="AB60" s="3" t="str">
        <f>IF($A60="ADD",IF(NOT(ISBLANK(AA60)),_xlfn.XLOOKUP(AA60,ud_condtion_target[lookupValue],ud_condtion_target[lookupKey],"ERROR"),""), "")</f>
        <v/>
      </c>
      <c r="AD60" s="3" t="str">
        <f>IF($A60="ADD",IF(NOT(ISBLANK(AC60)),_xlfn.XLOOKUP(AC60,ud_condition[lookupValue],ud_condition[lookupKey],"ERROR"),""), "")</f>
        <v/>
      </c>
      <c r="AF60" s="3" t="str">
        <f>IF($A60="ADD",IF(NOT(ISBLANK(AE60)),_xlfn.XLOOKUP(AE60,ud_monitoring_participant[lookupValue],ud_monitoring_participant[lookupKey],"ERROR"),""), "")</f>
        <v/>
      </c>
      <c r="AJ60" s="3" t="str">
        <f>IF($A60="ADD",IF(NOT(ISBLANK(AI60)),_xlfn.XLOOKUP(AI60,ud_biodiversity_risk_note[lookupValue],ud_biodiversity_risk_note[lookupKey],"ERROR"),""), "")</f>
        <v/>
      </c>
      <c r="AM60" s="3" t="str">
        <f>IF($A60="ADD",IF(NOT(ISBLANK(AL60)),_xlfn.XLOOKUP(AL60,ud_pest_animal_management[lookupValue],ud_pest_animal_management[lookupKey],"ERROR"),""), "")</f>
        <v/>
      </c>
      <c r="AO60" s="3" t="str">
        <f>IF($A60="ADD",IF(NOT(ISBLANK(AN60)),_xlfn.XLOOKUP(AN60,ud_identified_bio_site[lookupValue],ud_identified_bio_site[lookupKey],"ERROR"),""), "")</f>
        <v/>
      </c>
      <c r="AP60" s="7"/>
      <c r="AR60" s="3" t="str">
        <f>IF($A60="ADD",IF(NOT(ISBLANK(AQ60)),_xlfn.XLOOKUP(AQ60,ud_ibs_identifying_source[lookupValue],ud_ibs_identifying_source[lookupKey],"ERROR"),""), "")</f>
        <v/>
      </c>
      <c r="AT60" s="3" t="str">
        <f>IF($A60="ADD",IF(NOT(ISBLANK(AS60)),_xlfn.XLOOKUP(AS60,ud_ibs_evaluation_framework[lookupValue],ud_ibs_evaluation_framework[lookupKey],"ERROR"),""), "")</f>
        <v/>
      </c>
      <c r="AU60" s="7"/>
      <c r="AW60" s="3" t="str">
        <f>IF($A60="ADD",IF(NOT(ISBLANK(AV60)),_xlfn.XLOOKUP(AV60,ud_vegetation[lookupValue],ud_vegetation[lookupKey],"ERROR"),""), "")</f>
        <v/>
      </c>
      <c r="AY60" s="3" t="str">
        <f>IF($A60="ADD",IF(NOT(ISBLANK(AX60)),_xlfn.XLOOKUP(AX60,ud_natural_or_planted[lookupValue],ud_natural_or_planted[lookupKey],"ERROR"),""), "")</f>
        <v/>
      </c>
      <c r="BA60" s="3" t="str">
        <f>IF($A60="ADD",IF(NOT(ISBLANK(AZ60)),_xlfn.XLOOKUP(AZ60,ud_rbv_value[lookupValue],ud_rbv_value[lookupKey],"ERROR"),""), "")</f>
        <v/>
      </c>
      <c r="BC60" s="3" t="str">
        <f>IF($A60="ADD",IF(NOT(ISBLANK(BB60)),_xlfn.XLOOKUP(BB60,ud_rbv_reason[lookupValue],ud_rbv_reason[lookupKey],"ERROR"),""), "")</f>
        <v/>
      </c>
      <c r="BE60" s="3" t="str">
        <f>IF($A60="ADD",IF(NOT(ISBLANK(BD60)),_xlfn.XLOOKUP(BD60,ud_species_threat_status_[lookupValue],ud_species_threat_status_[lookupKey],"ERROR"),""), "")</f>
        <v/>
      </c>
      <c r="BG60" s="3" t="str">
        <f>IF($A60="ADD",IF(NOT(ISBLANK(BF60)),_xlfn.XLOOKUP(BF60,ud_species_threat_status_[lookupValue],ud_species_threat_status_[lookupKey],"ERROR"),""), "")</f>
        <v/>
      </c>
      <c r="BI60" s="3" t="str">
        <f>IF($A60="ADD",IF(NOT(ISBLANK(BH60)),_xlfn.XLOOKUP(BH60,ud_ecosystem_threat_status[lookupValue],ud_ecosystem_threat_status[lookupKey],"ERROR"),""), "")</f>
        <v/>
      </c>
      <c r="BK60" s="3" t="str">
        <f>IF($A60="ADD",IF(NOT(ISBLANK(BJ60)),_xlfn.XLOOKUP(BJ60,ud_adjoining_land_type[lookupValue],ud_adjoining_land_type[lookupKey],"ERROR"),""), "")</f>
        <v/>
      </c>
      <c r="BM60" s="3" t="str">
        <f>IF($A60="ADD",IF(NOT(ISBLANK(BL60)),_xlfn.XLOOKUP(BL60,ud_adjoining_bio_site[lookupValue],ud_adjoining_bio_site[lookupKey],"ERROR"),""), "")</f>
        <v/>
      </c>
      <c r="BP60" s="3" t="str">
        <f>IF($A60="ADD",IF(NOT(ISBLANK(BO60)),_xlfn.XLOOKUP(BO60,ud_adjoining_land_bv_grade[lookupValue],ud_adjoining_land_bv_grade[lookupKey],"ERROR"),""), "")</f>
        <v/>
      </c>
      <c r="BS60" s="3" t="str">
        <f>IF($A60="ADD",IF(NOT(ISBLANK(BR60)),_xlfn.XLOOKUP(BR60,ud_native_vegetation_width[lookupValue],ud_native_vegetation_width[lookupKey],"ERROR"),""), "")</f>
        <v/>
      </c>
      <c r="BU60" s="3" t="str">
        <f>IF($A60="ADD",IF(NOT(ISBLANK(BT60)),_xlfn.XLOOKUP(BT60,ud_native_vegetation_width[lookupValue],ud_native_vegetation_width[lookupKey],"ERROR"),""), "")</f>
        <v/>
      </c>
      <c r="BW60" s="3" t="str">
        <f>IF($A60="ADD",IF(NOT(ISBLANK(BV60)),_xlfn.XLOOKUP(BV60,ud_native_vegetation[lookupValue],ud_native_vegetation[lookupKey],"ERROR"),""), "")</f>
        <v/>
      </c>
      <c r="BY60" s="3" t="str">
        <f>IF($A60="ADD",IF(NOT(ISBLANK(BX60)),_xlfn.XLOOKUP(BX60,ud_cleared_landscape[lookupValue],ud_cleared_landscape[lookupKey],"ERROR"),""), "")</f>
        <v/>
      </c>
      <c r="CA60" s="3" t="str">
        <f>IF($A60="ADD",IF(NOT(ISBLANK(BZ60)),_xlfn.XLOOKUP(BZ60,ud_area_function[lookupValue],ud_area_function[lookupKey],"ERROR"),""), "")</f>
        <v/>
      </c>
      <c r="CC60" s="3" t="str">
        <f>IF($A60="ADD",IF(NOT(ISBLANK(CB60)),_xlfn.XLOOKUP(CB60,ud_area_function[lookupValue],ud_area_function[lookupKey],"ERROR"),""), "")</f>
        <v/>
      </c>
      <c r="CE60" s="3" t="str">
        <f>IF($A60="ADD",IF(NOT(ISBLANK(CD60)),_xlfn.XLOOKUP(CD60,ud_management_objective[lookupValue],ud_management_objective[lookupKey],"ERROR"),""), "")</f>
        <v/>
      </c>
      <c r="CF60" s="8"/>
      <c r="CG60" s="4" t="str">
        <f t="shared" ca="1" si="3"/>
        <v/>
      </c>
      <c r="CI60" s="3" t="str">
        <f>IF($A60="ADD",IF(NOT(ISBLANK(CH60)),_xlfn.XLOOKUP(CH60,ud_managed_by[lookupValue],ud_managed_by[lookupKey],"ERROR"),""), "")</f>
        <v/>
      </c>
      <c r="CJ60" s="9"/>
      <c r="CK60" s="2" t="str">
        <f t="shared" si="4"/>
        <v/>
      </c>
      <c r="CM60" s="3" t="str">
        <f t="shared" si="5"/>
        <v/>
      </c>
      <c r="CN60" s="3" t="str">
        <f>IF($A60="","",IF((AND($A60="ADD",OR(CM60="",CM60="Excellent"))),"1",(_xlfn.XLOOKUP(CM60,condition[lookupValue],condition[lookupKey],""))))</f>
        <v/>
      </c>
      <c r="CO60" s="8" t="str">
        <f t="shared" si="6"/>
        <v/>
      </c>
      <c r="CP60" s="7"/>
    </row>
    <row r="61" spans="2:9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U61" s="7"/>
      <c r="W61" s="3" t="str">
        <f>IF($A61="ADD",IF(NOT(ISBLANK(V61)),_xlfn.XLOOKUP(V61,ud_management_type[lookupValue],ud_management_type[lookupKey],"ERROR"),""), "")</f>
        <v/>
      </c>
      <c r="X61" s="7"/>
      <c r="Z61" s="3" t="str">
        <f>IF($A61="ADD",IF(NOT(ISBLANK(Y61)),_xlfn.XLOOKUP(Y61,ud_condition[lookupValue],ud_condition[lookupKey],"ERROR"),""), "")</f>
        <v/>
      </c>
      <c r="AB61" s="3" t="str">
        <f>IF($A61="ADD",IF(NOT(ISBLANK(AA61)),_xlfn.XLOOKUP(AA61,ud_condtion_target[lookupValue],ud_condtion_target[lookupKey],"ERROR"),""), "")</f>
        <v/>
      </c>
      <c r="AD61" s="3" t="str">
        <f>IF($A61="ADD",IF(NOT(ISBLANK(AC61)),_xlfn.XLOOKUP(AC61,ud_condition[lookupValue],ud_condition[lookupKey],"ERROR"),""), "")</f>
        <v/>
      </c>
      <c r="AF61" s="3" t="str">
        <f>IF($A61="ADD",IF(NOT(ISBLANK(AE61)),_xlfn.XLOOKUP(AE61,ud_monitoring_participant[lookupValue],ud_monitoring_participant[lookupKey],"ERROR"),""), "")</f>
        <v/>
      </c>
      <c r="AJ61" s="3" t="str">
        <f>IF($A61="ADD",IF(NOT(ISBLANK(AI61)),_xlfn.XLOOKUP(AI61,ud_biodiversity_risk_note[lookupValue],ud_biodiversity_risk_note[lookupKey],"ERROR"),""), "")</f>
        <v/>
      </c>
      <c r="AM61" s="3" t="str">
        <f>IF($A61="ADD",IF(NOT(ISBLANK(AL61)),_xlfn.XLOOKUP(AL61,ud_pest_animal_management[lookupValue],ud_pest_animal_management[lookupKey],"ERROR"),""), "")</f>
        <v/>
      </c>
      <c r="AO61" s="3" t="str">
        <f>IF($A61="ADD",IF(NOT(ISBLANK(AN61)),_xlfn.XLOOKUP(AN61,ud_identified_bio_site[lookupValue],ud_identified_bio_site[lookupKey],"ERROR"),""), "")</f>
        <v/>
      </c>
      <c r="AP61" s="7"/>
      <c r="AR61" s="3" t="str">
        <f>IF($A61="ADD",IF(NOT(ISBLANK(AQ61)),_xlfn.XLOOKUP(AQ61,ud_ibs_identifying_source[lookupValue],ud_ibs_identifying_source[lookupKey],"ERROR"),""), "")</f>
        <v/>
      </c>
      <c r="AT61" s="3" t="str">
        <f>IF($A61="ADD",IF(NOT(ISBLANK(AS61)),_xlfn.XLOOKUP(AS61,ud_ibs_evaluation_framework[lookupValue],ud_ibs_evaluation_framework[lookupKey],"ERROR"),""), "")</f>
        <v/>
      </c>
      <c r="AU61" s="7"/>
      <c r="AW61" s="3" t="str">
        <f>IF($A61="ADD",IF(NOT(ISBLANK(AV61)),_xlfn.XLOOKUP(AV61,ud_vegetation[lookupValue],ud_vegetation[lookupKey],"ERROR"),""), "")</f>
        <v/>
      </c>
      <c r="AY61" s="3" t="str">
        <f>IF($A61="ADD",IF(NOT(ISBLANK(AX61)),_xlfn.XLOOKUP(AX61,ud_natural_or_planted[lookupValue],ud_natural_or_planted[lookupKey],"ERROR"),""), "")</f>
        <v/>
      </c>
      <c r="BA61" s="3" t="str">
        <f>IF($A61="ADD",IF(NOT(ISBLANK(AZ61)),_xlfn.XLOOKUP(AZ61,ud_rbv_value[lookupValue],ud_rbv_value[lookupKey],"ERROR"),""), "")</f>
        <v/>
      </c>
      <c r="BC61" s="3" t="str">
        <f>IF($A61="ADD",IF(NOT(ISBLANK(BB61)),_xlfn.XLOOKUP(BB61,ud_rbv_reason[lookupValue],ud_rbv_reason[lookupKey],"ERROR"),""), "")</f>
        <v/>
      </c>
      <c r="BE61" s="3" t="str">
        <f>IF($A61="ADD",IF(NOT(ISBLANK(BD61)),_xlfn.XLOOKUP(BD61,ud_species_threat_status_[lookupValue],ud_species_threat_status_[lookupKey],"ERROR"),""), "")</f>
        <v/>
      </c>
      <c r="BG61" s="3" t="str">
        <f>IF($A61="ADD",IF(NOT(ISBLANK(BF61)),_xlfn.XLOOKUP(BF61,ud_species_threat_status_[lookupValue],ud_species_threat_status_[lookupKey],"ERROR"),""), "")</f>
        <v/>
      </c>
      <c r="BI61" s="3" t="str">
        <f>IF($A61="ADD",IF(NOT(ISBLANK(BH61)),_xlfn.XLOOKUP(BH61,ud_ecosystem_threat_status[lookupValue],ud_ecosystem_threat_status[lookupKey],"ERROR"),""), "")</f>
        <v/>
      </c>
      <c r="BK61" s="3" t="str">
        <f>IF($A61="ADD",IF(NOT(ISBLANK(BJ61)),_xlfn.XLOOKUP(BJ61,ud_adjoining_land_type[lookupValue],ud_adjoining_land_type[lookupKey],"ERROR"),""), "")</f>
        <v/>
      </c>
      <c r="BM61" s="3" t="str">
        <f>IF($A61="ADD",IF(NOT(ISBLANK(BL61)),_xlfn.XLOOKUP(BL61,ud_adjoining_bio_site[lookupValue],ud_adjoining_bio_site[lookupKey],"ERROR"),""), "")</f>
        <v/>
      </c>
      <c r="BP61" s="3" t="str">
        <f>IF($A61="ADD",IF(NOT(ISBLANK(BO61)),_xlfn.XLOOKUP(BO61,ud_adjoining_land_bv_grade[lookupValue],ud_adjoining_land_bv_grade[lookupKey],"ERROR"),""), "")</f>
        <v/>
      </c>
      <c r="BS61" s="3" t="str">
        <f>IF($A61="ADD",IF(NOT(ISBLANK(BR61)),_xlfn.XLOOKUP(BR61,ud_native_vegetation_width[lookupValue],ud_native_vegetation_width[lookupKey],"ERROR"),""), "")</f>
        <v/>
      </c>
      <c r="BU61" s="3" t="str">
        <f>IF($A61="ADD",IF(NOT(ISBLANK(BT61)),_xlfn.XLOOKUP(BT61,ud_native_vegetation_width[lookupValue],ud_native_vegetation_width[lookupKey],"ERROR"),""), "")</f>
        <v/>
      </c>
      <c r="BW61" s="3" t="str">
        <f>IF($A61="ADD",IF(NOT(ISBLANK(BV61)),_xlfn.XLOOKUP(BV61,ud_native_vegetation[lookupValue],ud_native_vegetation[lookupKey],"ERROR"),""), "")</f>
        <v/>
      </c>
      <c r="BY61" s="3" t="str">
        <f>IF($A61="ADD",IF(NOT(ISBLANK(BX61)),_xlfn.XLOOKUP(BX61,ud_cleared_landscape[lookupValue],ud_cleared_landscape[lookupKey],"ERROR"),""), "")</f>
        <v/>
      </c>
      <c r="CA61" s="3" t="str">
        <f>IF($A61="ADD",IF(NOT(ISBLANK(BZ61)),_xlfn.XLOOKUP(BZ61,ud_area_function[lookupValue],ud_area_function[lookupKey],"ERROR"),""), "")</f>
        <v/>
      </c>
      <c r="CC61" s="3" t="str">
        <f>IF($A61="ADD",IF(NOT(ISBLANK(CB61)),_xlfn.XLOOKUP(CB61,ud_area_function[lookupValue],ud_area_function[lookupKey],"ERROR"),""), "")</f>
        <v/>
      </c>
      <c r="CE61" s="3" t="str">
        <f>IF($A61="ADD",IF(NOT(ISBLANK(CD61)),_xlfn.XLOOKUP(CD61,ud_management_objective[lookupValue],ud_management_objective[lookupKey],"ERROR"),""), "")</f>
        <v/>
      </c>
      <c r="CF61" s="8"/>
      <c r="CG61" s="4" t="str">
        <f t="shared" ca="1" si="3"/>
        <v/>
      </c>
      <c r="CI61" s="3" t="str">
        <f>IF($A61="ADD",IF(NOT(ISBLANK(CH61)),_xlfn.XLOOKUP(CH61,ud_managed_by[lookupValue],ud_managed_by[lookupKey],"ERROR"),""), "")</f>
        <v/>
      </c>
      <c r="CJ61" s="9"/>
      <c r="CK61" s="2" t="str">
        <f t="shared" si="4"/>
        <v/>
      </c>
      <c r="CM61" s="3" t="str">
        <f t="shared" si="5"/>
        <v/>
      </c>
      <c r="CN61" s="3" t="str">
        <f>IF($A61="","",IF((AND($A61="ADD",OR(CM61="",CM61="Excellent"))),"1",(_xlfn.XLOOKUP(CM61,condition[lookupValue],condition[lookupKey],""))))</f>
        <v/>
      </c>
      <c r="CO61" s="8" t="str">
        <f t="shared" si="6"/>
        <v/>
      </c>
      <c r="CP61" s="7"/>
    </row>
    <row r="62" spans="2:9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U62" s="7"/>
      <c r="W62" s="3" t="str">
        <f>IF($A62="ADD",IF(NOT(ISBLANK(V62)),_xlfn.XLOOKUP(V62,ud_management_type[lookupValue],ud_management_type[lookupKey],"ERROR"),""), "")</f>
        <v/>
      </c>
      <c r="X62" s="7"/>
      <c r="Z62" s="3" t="str">
        <f>IF($A62="ADD",IF(NOT(ISBLANK(Y62)),_xlfn.XLOOKUP(Y62,ud_condition[lookupValue],ud_condition[lookupKey],"ERROR"),""), "")</f>
        <v/>
      </c>
      <c r="AB62" s="3" t="str">
        <f>IF($A62="ADD",IF(NOT(ISBLANK(AA62)),_xlfn.XLOOKUP(AA62,ud_condtion_target[lookupValue],ud_condtion_target[lookupKey],"ERROR"),""), "")</f>
        <v/>
      </c>
      <c r="AD62" s="3" t="str">
        <f>IF($A62="ADD",IF(NOT(ISBLANK(AC62)),_xlfn.XLOOKUP(AC62,ud_condition[lookupValue],ud_condition[lookupKey],"ERROR"),""), "")</f>
        <v/>
      </c>
      <c r="AF62" s="3" t="str">
        <f>IF($A62="ADD",IF(NOT(ISBLANK(AE62)),_xlfn.XLOOKUP(AE62,ud_monitoring_participant[lookupValue],ud_monitoring_participant[lookupKey],"ERROR"),""), "")</f>
        <v/>
      </c>
      <c r="AJ62" s="3" t="str">
        <f>IF($A62="ADD",IF(NOT(ISBLANK(AI62)),_xlfn.XLOOKUP(AI62,ud_biodiversity_risk_note[lookupValue],ud_biodiversity_risk_note[lookupKey],"ERROR"),""), "")</f>
        <v/>
      </c>
      <c r="AM62" s="3" t="str">
        <f>IF($A62="ADD",IF(NOT(ISBLANK(AL62)),_xlfn.XLOOKUP(AL62,ud_pest_animal_management[lookupValue],ud_pest_animal_management[lookupKey],"ERROR"),""), "")</f>
        <v/>
      </c>
      <c r="AO62" s="3" t="str">
        <f>IF($A62="ADD",IF(NOT(ISBLANK(AN62)),_xlfn.XLOOKUP(AN62,ud_identified_bio_site[lookupValue],ud_identified_bio_site[lookupKey],"ERROR"),""), "")</f>
        <v/>
      </c>
      <c r="AP62" s="7"/>
      <c r="AR62" s="3" t="str">
        <f>IF($A62="ADD",IF(NOT(ISBLANK(AQ62)),_xlfn.XLOOKUP(AQ62,ud_ibs_identifying_source[lookupValue],ud_ibs_identifying_source[lookupKey],"ERROR"),""), "")</f>
        <v/>
      </c>
      <c r="AT62" s="3" t="str">
        <f>IF($A62="ADD",IF(NOT(ISBLANK(AS62)),_xlfn.XLOOKUP(AS62,ud_ibs_evaluation_framework[lookupValue],ud_ibs_evaluation_framework[lookupKey],"ERROR"),""), "")</f>
        <v/>
      </c>
      <c r="AU62" s="7"/>
      <c r="AW62" s="3" t="str">
        <f>IF($A62="ADD",IF(NOT(ISBLANK(AV62)),_xlfn.XLOOKUP(AV62,ud_vegetation[lookupValue],ud_vegetation[lookupKey],"ERROR"),""), "")</f>
        <v/>
      </c>
      <c r="AY62" s="3" t="str">
        <f>IF($A62="ADD",IF(NOT(ISBLANK(AX62)),_xlfn.XLOOKUP(AX62,ud_natural_or_planted[lookupValue],ud_natural_or_planted[lookupKey],"ERROR"),""), "")</f>
        <v/>
      </c>
      <c r="BA62" s="3" t="str">
        <f>IF($A62="ADD",IF(NOT(ISBLANK(AZ62)),_xlfn.XLOOKUP(AZ62,ud_rbv_value[lookupValue],ud_rbv_value[lookupKey],"ERROR"),""), "")</f>
        <v/>
      </c>
      <c r="BC62" s="3" t="str">
        <f>IF($A62="ADD",IF(NOT(ISBLANK(BB62)),_xlfn.XLOOKUP(BB62,ud_rbv_reason[lookupValue],ud_rbv_reason[lookupKey],"ERROR"),""), "")</f>
        <v/>
      </c>
      <c r="BE62" s="3" t="str">
        <f>IF($A62="ADD",IF(NOT(ISBLANK(BD62)),_xlfn.XLOOKUP(BD62,ud_species_threat_status_[lookupValue],ud_species_threat_status_[lookupKey],"ERROR"),""), "")</f>
        <v/>
      </c>
      <c r="BG62" s="3" t="str">
        <f>IF($A62="ADD",IF(NOT(ISBLANK(BF62)),_xlfn.XLOOKUP(BF62,ud_species_threat_status_[lookupValue],ud_species_threat_status_[lookupKey],"ERROR"),""), "")</f>
        <v/>
      </c>
      <c r="BI62" s="3" t="str">
        <f>IF($A62="ADD",IF(NOT(ISBLANK(BH62)),_xlfn.XLOOKUP(BH62,ud_ecosystem_threat_status[lookupValue],ud_ecosystem_threat_status[lookupKey],"ERROR"),""), "")</f>
        <v/>
      </c>
      <c r="BK62" s="3" t="str">
        <f>IF($A62="ADD",IF(NOT(ISBLANK(BJ62)),_xlfn.XLOOKUP(BJ62,ud_adjoining_land_type[lookupValue],ud_adjoining_land_type[lookupKey],"ERROR"),""), "")</f>
        <v/>
      </c>
      <c r="BM62" s="3" t="str">
        <f>IF($A62="ADD",IF(NOT(ISBLANK(BL62)),_xlfn.XLOOKUP(BL62,ud_adjoining_bio_site[lookupValue],ud_adjoining_bio_site[lookupKey],"ERROR"),""), "")</f>
        <v/>
      </c>
      <c r="BP62" s="3" t="str">
        <f>IF($A62="ADD",IF(NOT(ISBLANK(BO62)),_xlfn.XLOOKUP(BO62,ud_adjoining_land_bv_grade[lookupValue],ud_adjoining_land_bv_grade[lookupKey],"ERROR"),""), "")</f>
        <v/>
      </c>
      <c r="BS62" s="3" t="str">
        <f>IF($A62="ADD",IF(NOT(ISBLANK(BR62)),_xlfn.XLOOKUP(BR62,ud_native_vegetation_width[lookupValue],ud_native_vegetation_width[lookupKey],"ERROR"),""), "")</f>
        <v/>
      </c>
      <c r="BU62" s="3" t="str">
        <f>IF($A62="ADD",IF(NOT(ISBLANK(BT62)),_xlfn.XLOOKUP(BT62,ud_native_vegetation_width[lookupValue],ud_native_vegetation_width[lookupKey],"ERROR"),""), "")</f>
        <v/>
      </c>
      <c r="BW62" s="3" t="str">
        <f>IF($A62="ADD",IF(NOT(ISBLANK(BV62)),_xlfn.XLOOKUP(BV62,ud_native_vegetation[lookupValue],ud_native_vegetation[lookupKey],"ERROR"),""), "")</f>
        <v/>
      </c>
      <c r="BY62" s="3" t="str">
        <f>IF($A62="ADD",IF(NOT(ISBLANK(BX62)),_xlfn.XLOOKUP(BX62,ud_cleared_landscape[lookupValue],ud_cleared_landscape[lookupKey],"ERROR"),""), "")</f>
        <v/>
      </c>
      <c r="CA62" s="3" t="str">
        <f>IF($A62="ADD",IF(NOT(ISBLANK(BZ62)),_xlfn.XLOOKUP(BZ62,ud_area_function[lookupValue],ud_area_function[lookupKey],"ERROR"),""), "")</f>
        <v/>
      </c>
      <c r="CC62" s="3" t="str">
        <f>IF($A62="ADD",IF(NOT(ISBLANK(CB62)),_xlfn.XLOOKUP(CB62,ud_area_function[lookupValue],ud_area_function[lookupKey],"ERROR"),""), "")</f>
        <v/>
      </c>
      <c r="CE62" s="3" t="str">
        <f>IF($A62="ADD",IF(NOT(ISBLANK(CD62)),_xlfn.XLOOKUP(CD62,ud_management_objective[lookupValue],ud_management_objective[lookupKey],"ERROR"),""), "")</f>
        <v/>
      </c>
      <c r="CF62" s="8"/>
      <c r="CG62" s="4" t="str">
        <f t="shared" ca="1" si="3"/>
        <v/>
      </c>
      <c r="CI62" s="3" t="str">
        <f>IF($A62="ADD",IF(NOT(ISBLANK(CH62)),_xlfn.XLOOKUP(CH62,ud_managed_by[lookupValue],ud_managed_by[lookupKey],"ERROR"),""), "")</f>
        <v/>
      </c>
      <c r="CJ62" s="9"/>
      <c r="CK62" s="2" t="str">
        <f t="shared" si="4"/>
        <v/>
      </c>
      <c r="CM62" s="3" t="str">
        <f t="shared" si="5"/>
        <v/>
      </c>
      <c r="CN62" s="3" t="str">
        <f>IF($A62="","",IF((AND($A62="ADD",OR(CM62="",CM62="Excellent"))),"1",(_xlfn.XLOOKUP(CM62,condition[lookupValue],condition[lookupKey],""))))</f>
        <v/>
      </c>
      <c r="CO62" s="8" t="str">
        <f t="shared" si="6"/>
        <v/>
      </c>
      <c r="CP62" s="7"/>
    </row>
    <row r="63" spans="2:9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U63" s="7"/>
      <c r="W63" s="3" t="str">
        <f>IF($A63="ADD",IF(NOT(ISBLANK(V63)),_xlfn.XLOOKUP(V63,ud_management_type[lookupValue],ud_management_type[lookupKey],"ERROR"),""), "")</f>
        <v/>
      </c>
      <c r="X63" s="7"/>
      <c r="Z63" s="3" t="str">
        <f>IF($A63="ADD",IF(NOT(ISBLANK(Y63)),_xlfn.XLOOKUP(Y63,ud_condition[lookupValue],ud_condition[lookupKey],"ERROR"),""), "")</f>
        <v/>
      </c>
      <c r="AB63" s="3" t="str">
        <f>IF($A63="ADD",IF(NOT(ISBLANK(AA63)),_xlfn.XLOOKUP(AA63,ud_condtion_target[lookupValue],ud_condtion_target[lookupKey],"ERROR"),""), "")</f>
        <v/>
      </c>
      <c r="AD63" s="3" t="str">
        <f>IF($A63="ADD",IF(NOT(ISBLANK(AC63)),_xlfn.XLOOKUP(AC63,ud_condition[lookupValue],ud_condition[lookupKey],"ERROR"),""), "")</f>
        <v/>
      </c>
      <c r="AF63" s="3" t="str">
        <f>IF($A63="ADD",IF(NOT(ISBLANK(AE63)),_xlfn.XLOOKUP(AE63,ud_monitoring_participant[lookupValue],ud_monitoring_participant[lookupKey],"ERROR"),""), "")</f>
        <v/>
      </c>
      <c r="AJ63" s="3" t="str">
        <f>IF($A63="ADD",IF(NOT(ISBLANK(AI63)),_xlfn.XLOOKUP(AI63,ud_biodiversity_risk_note[lookupValue],ud_biodiversity_risk_note[lookupKey],"ERROR"),""), "")</f>
        <v/>
      </c>
      <c r="AM63" s="3" t="str">
        <f>IF($A63="ADD",IF(NOT(ISBLANK(AL63)),_xlfn.XLOOKUP(AL63,ud_pest_animal_management[lookupValue],ud_pest_animal_management[lookupKey],"ERROR"),""), "")</f>
        <v/>
      </c>
      <c r="AO63" s="3" t="str">
        <f>IF($A63="ADD",IF(NOT(ISBLANK(AN63)),_xlfn.XLOOKUP(AN63,ud_identified_bio_site[lookupValue],ud_identified_bio_site[lookupKey],"ERROR"),""), "")</f>
        <v/>
      </c>
      <c r="AP63" s="7"/>
      <c r="AR63" s="3" t="str">
        <f>IF($A63="ADD",IF(NOT(ISBLANK(AQ63)),_xlfn.XLOOKUP(AQ63,ud_ibs_identifying_source[lookupValue],ud_ibs_identifying_source[lookupKey],"ERROR"),""), "")</f>
        <v/>
      </c>
      <c r="AT63" s="3" t="str">
        <f>IF($A63="ADD",IF(NOT(ISBLANK(AS63)),_xlfn.XLOOKUP(AS63,ud_ibs_evaluation_framework[lookupValue],ud_ibs_evaluation_framework[lookupKey],"ERROR"),""), "")</f>
        <v/>
      </c>
      <c r="AU63" s="7"/>
      <c r="AW63" s="3" t="str">
        <f>IF($A63="ADD",IF(NOT(ISBLANK(AV63)),_xlfn.XLOOKUP(AV63,ud_vegetation[lookupValue],ud_vegetation[lookupKey],"ERROR"),""), "")</f>
        <v/>
      </c>
      <c r="AY63" s="3" t="str">
        <f>IF($A63="ADD",IF(NOT(ISBLANK(AX63)),_xlfn.XLOOKUP(AX63,ud_natural_or_planted[lookupValue],ud_natural_or_planted[lookupKey],"ERROR"),""), "")</f>
        <v/>
      </c>
      <c r="BA63" s="3" t="str">
        <f>IF($A63="ADD",IF(NOT(ISBLANK(AZ63)),_xlfn.XLOOKUP(AZ63,ud_rbv_value[lookupValue],ud_rbv_value[lookupKey],"ERROR"),""), "")</f>
        <v/>
      </c>
      <c r="BC63" s="3" t="str">
        <f>IF($A63="ADD",IF(NOT(ISBLANK(BB63)),_xlfn.XLOOKUP(BB63,ud_rbv_reason[lookupValue],ud_rbv_reason[lookupKey],"ERROR"),""), "")</f>
        <v/>
      </c>
      <c r="BE63" s="3" t="str">
        <f>IF($A63="ADD",IF(NOT(ISBLANK(BD63)),_xlfn.XLOOKUP(BD63,ud_species_threat_status_[lookupValue],ud_species_threat_status_[lookupKey],"ERROR"),""), "")</f>
        <v/>
      </c>
      <c r="BG63" s="3" t="str">
        <f>IF($A63="ADD",IF(NOT(ISBLANK(BF63)),_xlfn.XLOOKUP(BF63,ud_species_threat_status_[lookupValue],ud_species_threat_status_[lookupKey],"ERROR"),""), "")</f>
        <v/>
      </c>
      <c r="BI63" s="3" t="str">
        <f>IF($A63="ADD",IF(NOT(ISBLANK(BH63)),_xlfn.XLOOKUP(BH63,ud_ecosystem_threat_status[lookupValue],ud_ecosystem_threat_status[lookupKey],"ERROR"),""), "")</f>
        <v/>
      </c>
      <c r="BK63" s="3" t="str">
        <f>IF($A63="ADD",IF(NOT(ISBLANK(BJ63)),_xlfn.XLOOKUP(BJ63,ud_adjoining_land_type[lookupValue],ud_adjoining_land_type[lookupKey],"ERROR"),""), "")</f>
        <v/>
      </c>
      <c r="BM63" s="3" t="str">
        <f>IF($A63="ADD",IF(NOT(ISBLANK(BL63)),_xlfn.XLOOKUP(BL63,ud_adjoining_bio_site[lookupValue],ud_adjoining_bio_site[lookupKey],"ERROR"),""), "")</f>
        <v/>
      </c>
      <c r="BP63" s="3" t="str">
        <f>IF($A63="ADD",IF(NOT(ISBLANK(BO63)),_xlfn.XLOOKUP(BO63,ud_adjoining_land_bv_grade[lookupValue],ud_adjoining_land_bv_grade[lookupKey],"ERROR"),""), "")</f>
        <v/>
      </c>
      <c r="BS63" s="3" t="str">
        <f>IF($A63="ADD",IF(NOT(ISBLANK(BR63)),_xlfn.XLOOKUP(BR63,ud_native_vegetation_width[lookupValue],ud_native_vegetation_width[lookupKey],"ERROR"),""), "")</f>
        <v/>
      </c>
      <c r="BU63" s="3" t="str">
        <f>IF($A63="ADD",IF(NOT(ISBLANK(BT63)),_xlfn.XLOOKUP(BT63,ud_native_vegetation_width[lookupValue],ud_native_vegetation_width[lookupKey],"ERROR"),""), "")</f>
        <v/>
      </c>
      <c r="BW63" s="3" t="str">
        <f>IF($A63="ADD",IF(NOT(ISBLANK(BV63)),_xlfn.XLOOKUP(BV63,ud_native_vegetation[lookupValue],ud_native_vegetation[lookupKey],"ERROR"),""), "")</f>
        <v/>
      </c>
      <c r="BY63" s="3" t="str">
        <f>IF($A63="ADD",IF(NOT(ISBLANK(BX63)),_xlfn.XLOOKUP(BX63,ud_cleared_landscape[lookupValue],ud_cleared_landscape[lookupKey],"ERROR"),""), "")</f>
        <v/>
      </c>
      <c r="CA63" s="3" t="str">
        <f>IF($A63="ADD",IF(NOT(ISBLANK(BZ63)),_xlfn.XLOOKUP(BZ63,ud_area_function[lookupValue],ud_area_function[lookupKey],"ERROR"),""), "")</f>
        <v/>
      </c>
      <c r="CC63" s="3" t="str">
        <f>IF($A63="ADD",IF(NOT(ISBLANK(CB63)),_xlfn.XLOOKUP(CB63,ud_area_function[lookupValue],ud_area_function[lookupKey],"ERROR"),""), "")</f>
        <v/>
      </c>
      <c r="CE63" s="3" t="str">
        <f>IF($A63="ADD",IF(NOT(ISBLANK(CD63)),_xlfn.XLOOKUP(CD63,ud_management_objective[lookupValue],ud_management_objective[lookupKey],"ERROR"),""), "")</f>
        <v/>
      </c>
      <c r="CF63" s="8"/>
      <c r="CG63" s="4" t="str">
        <f t="shared" ca="1" si="3"/>
        <v/>
      </c>
      <c r="CI63" s="3" t="str">
        <f>IF($A63="ADD",IF(NOT(ISBLANK(CH63)),_xlfn.XLOOKUP(CH63,ud_managed_by[lookupValue],ud_managed_by[lookupKey],"ERROR"),""), "")</f>
        <v/>
      </c>
      <c r="CJ63" s="9"/>
      <c r="CK63" s="2" t="str">
        <f t="shared" si="4"/>
        <v/>
      </c>
      <c r="CM63" s="3" t="str">
        <f t="shared" si="5"/>
        <v/>
      </c>
      <c r="CN63" s="3" t="str">
        <f>IF($A63="","",IF((AND($A63="ADD",OR(CM63="",CM63="Excellent"))),"1",(_xlfn.XLOOKUP(CM63,condition[lookupValue],condition[lookupKey],""))))</f>
        <v/>
      </c>
      <c r="CO63" s="8" t="str">
        <f t="shared" si="6"/>
        <v/>
      </c>
      <c r="CP63" s="7"/>
    </row>
    <row r="64" spans="2:9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U64" s="7"/>
      <c r="W64" s="3" t="str">
        <f>IF($A64="ADD",IF(NOT(ISBLANK(V64)),_xlfn.XLOOKUP(V64,ud_management_type[lookupValue],ud_management_type[lookupKey],"ERROR"),""), "")</f>
        <v/>
      </c>
      <c r="X64" s="7"/>
      <c r="Z64" s="3" t="str">
        <f>IF($A64="ADD",IF(NOT(ISBLANK(Y64)),_xlfn.XLOOKUP(Y64,ud_condition[lookupValue],ud_condition[lookupKey],"ERROR"),""), "")</f>
        <v/>
      </c>
      <c r="AB64" s="3" t="str">
        <f>IF($A64="ADD",IF(NOT(ISBLANK(AA64)),_xlfn.XLOOKUP(AA64,ud_condtion_target[lookupValue],ud_condtion_target[lookupKey],"ERROR"),""), "")</f>
        <v/>
      </c>
      <c r="AD64" s="3" t="str">
        <f>IF($A64="ADD",IF(NOT(ISBLANK(AC64)),_xlfn.XLOOKUP(AC64,ud_condition[lookupValue],ud_condition[lookupKey],"ERROR"),""), "")</f>
        <v/>
      </c>
      <c r="AF64" s="3" t="str">
        <f>IF($A64="ADD",IF(NOT(ISBLANK(AE64)),_xlfn.XLOOKUP(AE64,ud_monitoring_participant[lookupValue],ud_monitoring_participant[lookupKey],"ERROR"),""), "")</f>
        <v/>
      </c>
      <c r="AJ64" s="3" t="str">
        <f>IF($A64="ADD",IF(NOT(ISBLANK(AI64)),_xlfn.XLOOKUP(AI64,ud_biodiversity_risk_note[lookupValue],ud_biodiversity_risk_note[lookupKey],"ERROR"),""), "")</f>
        <v/>
      </c>
      <c r="AM64" s="3" t="str">
        <f>IF($A64="ADD",IF(NOT(ISBLANK(AL64)),_xlfn.XLOOKUP(AL64,ud_pest_animal_management[lookupValue],ud_pest_animal_management[lookupKey],"ERROR"),""), "")</f>
        <v/>
      </c>
      <c r="AO64" s="3" t="str">
        <f>IF($A64="ADD",IF(NOT(ISBLANK(AN64)),_xlfn.XLOOKUP(AN64,ud_identified_bio_site[lookupValue],ud_identified_bio_site[lookupKey],"ERROR"),""), "")</f>
        <v/>
      </c>
      <c r="AP64" s="7"/>
      <c r="AR64" s="3" t="str">
        <f>IF($A64="ADD",IF(NOT(ISBLANK(AQ64)),_xlfn.XLOOKUP(AQ64,ud_ibs_identifying_source[lookupValue],ud_ibs_identifying_source[lookupKey],"ERROR"),""), "")</f>
        <v/>
      </c>
      <c r="AT64" s="3" t="str">
        <f>IF($A64="ADD",IF(NOT(ISBLANK(AS64)),_xlfn.XLOOKUP(AS64,ud_ibs_evaluation_framework[lookupValue],ud_ibs_evaluation_framework[lookupKey],"ERROR"),""), "")</f>
        <v/>
      </c>
      <c r="AU64" s="7"/>
      <c r="AW64" s="3" t="str">
        <f>IF($A64="ADD",IF(NOT(ISBLANK(AV64)),_xlfn.XLOOKUP(AV64,ud_vegetation[lookupValue],ud_vegetation[lookupKey],"ERROR"),""), "")</f>
        <v/>
      </c>
      <c r="AY64" s="3" t="str">
        <f>IF($A64="ADD",IF(NOT(ISBLANK(AX64)),_xlfn.XLOOKUP(AX64,ud_natural_or_planted[lookupValue],ud_natural_or_planted[lookupKey],"ERROR"),""), "")</f>
        <v/>
      </c>
      <c r="BA64" s="3" t="str">
        <f>IF($A64="ADD",IF(NOT(ISBLANK(AZ64)),_xlfn.XLOOKUP(AZ64,ud_rbv_value[lookupValue],ud_rbv_value[lookupKey],"ERROR"),""), "")</f>
        <v/>
      </c>
      <c r="BC64" s="3" t="str">
        <f>IF($A64="ADD",IF(NOT(ISBLANK(BB64)),_xlfn.XLOOKUP(BB64,ud_rbv_reason[lookupValue],ud_rbv_reason[lookupKey],"ERROR"),""), "")</f>
        <v/>
      </c>
      <c r="BE64" s="3" t="str">
        <f>IF($A64="ADD",IF(NOT(ISBLANK(BD64)),_xlfn.XLOOKUP(BD64,ud_species_threat_status_[lookupValue],ud_species_threat_status_[lookupKey],"ERROR"),""), "")</f>
        <v/>
      </c>
      <c r="BG64" s="3" t="str">
        <f>IF($A64="ADD",IF(NOT(ISBLANK(BF64)),_xlfn.XLOOKUP(BF64,ud_species_threat_status_[lookupValue],ud_species_threat_status_[lookupKey],"ERROR"),""), "")</f>
        <v/>
      </c>
      <c r="BI64" s="3" t="str">
        <f>IF($A64="ADD",IF(NOT(ISBLANK(BH64)),_xlfn.XLOOKUP(BH64,ud_ecosystem_threat_status[lookupValue],ud_ecosystem_threat_status[lookupKey],"ERROR"),""), "")</f>
        <v/>
      </c>
      <c r="BK64" s="3" t="str">
        <f>IF($A64="ADD",IF(NOT(ISBLANK(BJ64)),_xlfn.XLOOKUP(BJ64,ud_adjoining_land_type[lookupValue],ud_adjoining_land_type[lookupKey],"ERROR"),""), "")</f>
        <v/>
      </c>
      <c r="BM64" s="3" t="str">
        <f>IF($A64="ADD",IF(NOT(ISBLANK(BL64)),_xlfn.XLOOKUP(BL64,ud_adjoining_bio_site[lookupValue],ud_adjoining_bio_site[lookupKey],"ERROR"),""), "")</f>
        <v/>
      </c>
      <c r="BP64" s="3" t="str">
        <f>IF($A64="ADD",IF(NOT(ISBLANK(BO64)),_xlfn.XLOOKUP(BO64,ud_adjoining_land_bv_grade[lookupValue],ud_adjoining_land_bv_grade[lookupKey],"ERROR"),""), "")</f>
        <v/>
      </c>
      <c r="BS64" s="3" t="str">
        <f>IF($A64="ADD",IF(NOT(ISBLANK(BR64)),_xlfn.XLOOKUP(BR64,ud_native_vegetation_width[lookupValue],ud_native_vegetation_width[lookupKey],"ERROR"),""), "")</f>
        <v/>
      </c>
      <c r="BU64" s="3" t="str">
        <f>IF($A64="ADD",IF(NOT(ISBLANK(BT64)),_xlfn.XLOOKUP(BT64,ud_native_vegetation_width[lookupValue],ud_native_vegetation_width[lookupKey],"ERROR"),""), "")</f>
        <v/>
      </c>
      <c r="BW64" s="3" t="str">
        <f>IF($A64="ADD",IF(NOT(ISBLANK(BV64)),_xlfn.XLOOKUP(BV64,ud_native_vegetation[lookupValue],ud_native_vegetation[lookupKey],"ERROR"),""), "")</f>
        <v/>
      </c>
      <c r="BY64" s="3" t="str">
        <f>IF($A64="ADD",IF(NOT(ISBLANK(BX64)),_xlfn.XLOOKUP(BX64,ud_cleared_landscape[lookupValue],ud_cleared_landscape[lookupKey],"ERROR"),""), "")</f>
        <v/>
      </c>
      <c r="CA64" s="3" t="str">
        <f>IF($A64="ADD",IF(NOT(ISBLANK(BZ64)),_xlfn.XLOOKUP(BZ64,ud_area_function[lookupValue],ud_area_function[lookupKey],"ERROR"),""), "")</f>
        <v/>
      </c>
      <c r="CC64" s="3" t="str">
        <f>IF($A64="ADD",IF(NOT(ISBLANK(CB64)),_xlfn.XLOOKUP(CB64,ud_area_function[lookupValue],ud_area_function[lookupKey],"ERROR"),""), "")</f>
        <v/>
      </c>
      <c r="CE64" s="3" t="str">
        <f>IF($A64="ADD",IF(NOT(ISBLANK(CD64)),_xlfn.XLOOKUP(CD64,ud_management_objective[lookupValue],ud_management_objective[lookupKey],"ERROR"),""), "")</f>
        <v/>
      </c>
      <c r="CF64" s="8"/>
      <c r="CG64" s="4" t="str">
        <f t="shared" ca="1" si="3"/>
        <v/>
      </c>
      <c r="CI64" s="3" t="str">
        <f>IF($A64="ADD",IF(NOT(ISBLANK(CH64)),_xlfn.XLOOKUP(CH64,ud_managed_by[lookupValue],ud_managed_by[lookupKey],"ERROR"),""), "")</f>
        <v/>
      </c>
      <c r="CJ64" s="9"/>
      <c r="CK64" s="2" t="str">
        <f t="shared" si="4"/>
        <v/>
      </c>
      <c r="CM64" s="3" t="str">
        <f t="shared" si="5"/>
        <v/>
      </c>
      <c r="CN64" s="3" t="str">
        <f>IF($A64="","",IF((AND($A64="ADD",OR(CM64="",CM64="Excellent"))),"1",(_xlfn.XLOOKUP(CM64,condition[lookupValue],condition[lookupKey],""))))</f>
        <v/>
      </c>
      <c r="CO64" s="8" t="str">
        <f t="shared" si="6"/>
        <v/>
      </c>
      <c r="CP64" s="7"/>
    </row>
    <row r="65" spans="2:9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U65" s="7"/>
      <c r="W65" s="3" t="str">
        <f>IF($A65="ADD",IF(NOT(ISBLANK(V65)),_xlfn.XLOOKUP(V65,ud_management_type[lookupValue],ud_management_type[lookupKey],"ERROR"),""), "")</f>
        <v/>
      </c>
      <c r="X65" s="7"/>
      <c r="Z65" s="3" t="str">
        <f>IF($A65="ADD",IF(NOT(ISBLANK(Y65)),_xlfn.XLOOKUP(Y65,ud_condition[lookupValue],ud_condition[lookupKey],"ERROR"),""), "")</f>
        <v/>
      </c>
      <c r="AB65" s="3" t="str">
        <f>IF($A65="ADD",IF(NOT(ISBLANK(AA65)),_xlfn.XLOOKUP(AA65,ud_condtion_target[lookupValue],ud_condtion_target[lookupKey],"ERROR"),""), "")</f>
        <v/>
      </c>
      <c r="AD65" s="3" t="str">
        <f>IF($A65="ADD",IF(NOT(ISBLANK(AC65)),_xlfn.XLOOKUP(AC65,ud_condition[lookupValue],ud_condition[lookupKey],"ERROR"),""), "")</f>
        <v/>
      </c>
      <c r="AF65" s="3" t="str">
        <f>IF($A65="ADD",IF(NOT(ISBLANK(AE65)),_xlfn.XLOOKUP(AE65,ud_monitoring_participant[lookupValue],ud_monitoring_participant[lookupKey],"ERROR"),""), "")</f>
        <v/>
      </c>
      <c r="AJ65" s="3" t="str">
        <f>IF($A65="ADD",IF(NOT(ISBLANK(AI65)),_xlfn.XLOOKUP(AI65,ud_biodiversity_risk_note[lookupValue],ud_biodiversity_risk_note[lookupKey],"ERROR"),""), "")</f>
        <v/>
      </c>
      <c r="AM65" s="3" t="str">
        <f>IF($A65="ADD",IF(NOT(ISBLANK(AL65)),_xlfn.XLOOKUP(AL65,ud_pest_animal_management[lookupValue],ud_pest_animal_management[lookupKey],"ERROR"),""), "")</f>
        <v/>
      </c>
      <c r="AO65" s="3" t="str">
        <f>IF($A65="ADD",IF(NOT(ISBLANK(AN65)),_xlfn.XLOOKUP(AN65,ud_identified_bio_site[lookupValue],ud_identified_bio_site[lookupKey],"ERROR"),""), "")</f>
        <v/>
      </c>
      <c r="AP65" s="7"/>
      <c r="AR65" s="3" t="str">
        <f>IF($A65="ADD",IF(NOT(ISBLANK(AQ65)),_xlfn.XLOOKUP(AQ65,ud_ibs_identifying_source[lookupValue],ud_ibs_identifying_source[lookupKey],"ERROR"),""), "")</f>
        <v/>
      </c>
      <c r="AT65" s="3" t="str">
        <f>IF($A65="ADD",IF(NOT(ISBLANK(AS65)),_xlfn.XLOOKUP(AS65,ud_ibs_evaluation_framework[lookupValue],ud_ibs_evaluation_framework[lookupKey],"ERROR"),""), "")</f>
        <v/>
      </c>
      <c r="AU65" s="7"/>
      <c r="AW65" s="3" t="str">
        <f>IF($A65="ADD",IF(NOT(ISBLANK(AV65)),_xlfn.XLOOKUP(AV65,ud_vegetation[lookupValue],ud_vegetation[lookupKey],"ERROR"),""), "")</f>
        <v/>
      </c>
      <c r="AY65" s="3" t="str">
        <f>IF($A65="ADD",IF(NOT(ISBLANK(AX65)),_xlfn.XLOOKUP(AX65,ud_natural_or_planted[lookupValue],ud_natural_or_planted[lookupKey],"ERROR"),""), "")</f>
        <v/>
      </c>
      <c r="BA65" s="3" t="str">
        <f>IF($A65="ADD",IF(NOT(ISBLANK(AZ65)),_xlfn.XLOOKUP(AZ65,ud_rbv_value[lookupValue],ud_rbv_value[lookupKey],"ERROR"),""), "")</f>
        <v/>
      </c>
      <c r="BC65" s="3" t="str">
        <f>IF($A65="ADD",IF(NOT(ISBLANK(BB65)),_xlfn.XLOOKUP(BB65,ud_rbv_reason[lookupValue],ud_rbv_reason[lookupKey],"ERROR"),""), "")</f>
        <v/>
      </c>
      <c r="BE65" s="3" t="str">
        <f>IF($A65="ADD",IF(NOT(ISBLANK(BD65)),_xlfn.XLOOKUP(BD65,ud_species_threat_status_[lookupValue],ud_species_threat_status_[lookupKey],"ERROR"),""), "")</f>
        <v/>
      </c>
      <c r="BG65" s="3" t="str">
        <f>IF($A65="ADD",IF(NOT(ISBLANK(BF65)),_xlfn.XLOOKUP(BF65,ud_species_threat_status_[lookupValue],ud_species_threat_status_[lookupKey],"ERROR"),""), "")</f>
        <v/>
      </c>
      <c r="BI65" s="3" t="str">
        <f>IF($A65="ADD",IF(NOT(ISBLANK(BH65)),_xlfn.XLOOKUP(BH65,ud_ecosystem_threat_status[lookupValue],ud_ecosystem_threat_status[lookupKey],"ERROR"),""), "")</f>
        <v/>
      </c>
      <c r="BK65" s="3" t="str">
        <f>IF($A65="ADD",IF(NOT(ISBLANK(BJ65)),_xlfn.XLOOKUP(BJ65,ud_adjoining_land_type[lookupValue],ud_adjoining_land_type[lookupKey],"ERROR"),""), "")</f>
        <v/>
      </c>
      <c r="BM65" s="3" t="str">
        <f>IF($A65="ADD",IF(NOT(ISBLANK(BL65)),_xlfn.XLOOKUP(BL65,ud_adjoining_bio_site[lookupValue],ud_adjoining_bio_site[lookupKey],"ERROR"),""), "")</f>
        <v/>
      </c>
      <c r="BP65" s="3" t="str">
        <f>IF($A65="ADD",IF(NOT(ISBLANK(BO65)),_xlfn.XLOOKUP(BO65,ud_adjoining_land_bv_grade[lookupValue],ud_adjoining_land_bv_grade[lookupKey],"ERROR"),""), "")</f>
        <v/>
      </c>
      <c r="BS65" s="3" t="str">
        <f>IF($A65="ADD",IF(NOT(ISBLANK(BR65)),_xlfn.XLOOKUP(BR65,ud_native_vegetation_width[lookupValue],ud_native_vegetation_width[lookupKey],"ERROR"),""), "")</f>
        <v/>
      </c>
      <c r="BU65" s="3" t="str">
        <f>IF($A65="ADD",IF(NOT(ISBLANK(BT65)),_xlfn.XLOOKUP(BT65,ud_native_vegetation_width[lookupValue],ud_native_vegetation_width[lookupKey],"ERROR"),""), "")</f>
        <v/>
      </c>
      <c r="BW65" s="3" t="str">
        <f>IF($A65="ADD",IF(NOT(ISBLANK(BV65)),_xlfn.XLOOKUP(BV65,ud_native_vegetation[lookupValue],ud_native_vegetation[lookupKey],"ERROR"),""), "")</f>
        <v/>
      </c>
      <c r="BY65" s="3" t="str">
        <f>IF($A65="ADD",IF(NOT(ISBLANK(BX65)),_xlfn.XLOOKUP(BX65,ud_cleared_landscape[lookupValue],ud_cleared_landscape[lookupKey],"ERROR"),""), "")</f>
        <v/>
      </c>
      <c r="CA65" s="3" t="str">
        <f>IF($A65="ADD",IF(NOT(ISBLANK(BZ65)),_xlfn.XLOOKUP(BZ65,ud_area_function[lookupValue],ud_area_function[lookupKey],"ERROR"),""), "")</f>
        <v/>
      </c>
      <c r="CC65" s="3" t="str">
        <f>IF($A65="ADD",IF(NOT(ISBLANK(CB65)),_xlfn.XLOOKUP(CB65,ud_area_function[lookupValue],ud_area_function[lookupKey],"ERROR"),""), "")</f>
        <v/>
      </c>
      <c r="CE65" s="3" t="str">
        <f>IF($A65="ADD",IF(NOT(ISBLANK(CD65)),_xlfn.XLOOKUP(CD65,ud_management_objective[lookupValue],ud_management_objective[lookupKey],"ERROR"),""), "")</f>
        <v/>
      </c>
      <c r="CF65" s="8"/>
      <c r="CG65" s="4" t="str">
        <f t="shared" ca="1" si="3"/>
        <v/>
      </c>
      <c r="CI65" s="3" t="str">
        <f>IF($A65="ADD",IF(NOT(ISBLANK(CH65)),_xlfn.XLOOKUP(CH65,ud_managed_by[lookupValue],ud_managed_by[lookupKey],"ERROR"),""), "")</f>
        <v/>
      </c>
      <c r="CJ65" s="9"/>
      <c r="CK65" s="2" t="str">
        <f t="shared" si="4"/>
        <v/>
      </c>
      <c r="CM65" s="3" t="str">
        <f t="shared" si="5"/>
        <v/>
      </c>
      <c r="CN65" s="3" t="str">
        <f>IF($A65="","",IF((AND($A65="ADD",OR(CM65="",CM65="Excellent"))),"1",(_xlfn.XLOOKUP(CM65,condition[lookupValue],condition[lookupKey],""))))</f>
        <v/>
      </c>
      <c r="CO65" s="8" t="str">
        <f t="shared" si="6"/>
        <v/>
      </c>
      <c r="CP65" s="7"/>
    </row>
    <row r="66" spans="2:9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U66" s="7"/>
      <c r="W66" s="3" t="str">
        <f>IF($A66="ADD",IF(NOT(ISBLANK(V66)),_xlfn.XLOOKUP(V66,ud_management_type[lookupValue],ud_management_type[lookupKey],"ERROR"),""), "")</f>
        <v/>
      </c>
      <c r="X66" s="7"/>
      <c r="Z66" s="3" t="str">
        <f>IF($A66="ADD",IF(NOT(ISBLANK(Y66)),_xlfn.XLOOKUP(Y66,ud_condition[lookupValue],ud_condition[lookupKey],"ERROR"),""), "")</f>
        <v/>
      </c>
      <c r="AB66" s="3" t="str">
        <f>IF($A66="ADD",IF(NOT(ISBLANK(AA66)),_xlfn.XLOOKUP(AA66,ud_condtion_target[lookupValue],ud_condtion_target[lookupKey],"ERROR"),""), "")</f>
        <v/>
      </c>
      <c r="AD66" s="3" t="str">
        <f>IF($A66="ADD",IF(NOT(ISBLANK(AC66)),_xlfn.XLOOKUP(AC66,ud_condition[lookupValue],ud_condition[lookupKey],"ERROR"),""), "")</f>
        <v/>
      </c>
      <c r="AF66" s="3" t="str">
        <f>IF($A66="ADD",IF(NOT(ISBLANK(AE66)),_xlfn.XLOOKUP(AE66,ud_monitoring_participant[lookupValue],ud_monitoring_participant[lookupKey],"ERROR"),""), "")</f>
        <v/>
      </c>
      <c r="AJ66" s="3" t="str">
        <f>IF($A66="ADD",IF(NOT(ISBLANK(AI66)),_xlfn.XLOOKUP(AI66,ud_biodiversity_risk_note[lookupValue],ud_biodiversity_risk_note[lookupKey],"ERROR"),""), "")</f>
        <v/>
      </c>
      <c r="AM66" s="3" t="str">
        <f>IF($A66="ADD",IF(NOT(ISBLANK(AL66)),_xlfn.XLOOKUP(AL66,ud_pest_animal_management[lookupValue],ud_pest_animal_management[lookupKey],"ERROR"),""), "")</f>
        <v/>
      </c>
      <c r="AO66" s="3" t="str">
        <f>IF($A66="ADD",IF(NOT(ISBLANK(AN66)),_xlfn.XLOOKUP(AN66,ud_identified_bio_site[lookupValue],ud_identified_bio_site[lookupKey],"ERROR"),""), "")</f>
        <v/>
      </c>
      <c r="AP66" s="7"/>
      <c r="AR66" s="3" t="str">
        <f>IF($A66="ADD",IF(NOT(ISBLANK(AQ66)),_xlfn.XLOOKUP(AQ66,ud_ibs_identifying_source[lookupValue],ud_ibs_identifying_source[lookupKey],"ERROR"),""), "")</f>
        <v/>
      </c>
      <c r="AT66" s="3" t="str">
        <f>IF($A66="ADD",IF(NOT(ISBLANK(AS66)),_xlfn.XLOOKUP(AS66,ud_ibs_evaluation_framework[lookupValue],ud_ibs_evaluation_framework[lookupKey],"ERROR"),""), "")</f>
        <v/>
      </c>
      <c r="AU66" s="7"/>
      <c r="AW66" s="3" t="str">
        <f>IF($A66="ADD",IF(NOT(ISBLANK(AV66)),_xlfn.XLOOKUP(AV66,ud_vegetation[lookupValue],ud_vegetation[lookupKey],"ERROR"),""), "")</f>
        <v/>
      </c>
      <c r="AY66" s="3" t="str">
        <f>IF($A66="ADD",IF(NOT(ISBLANK(AX66)),_xlfn.XLOOKUP(AX66,ud_natural_or_planted[lookupValue],ud_natural_or_planted[lookupKey],"ERROR"),""), "")</f>
        <v/>
      </c>
      <c r="BA66" s="3" t="str">
        <f>IF($A66="ADD",IF(NOT(ISBLANK(AZ66)),_xlfn.XLOOKUP(AZ66,ud_rbv_value[lookupValue],ud_rbv_value[lookupKey],"ERROR"),""), "")</f>
        <v/>
      </c>
      <c r="BC66" s="3" t="str">
        <f>IF($A66="ADD",IF(NOT(ISBLANK(BB66)),_xlfn.XLOOKUP(BB66,ud_rbv_reason[lookupValue],ud_rbv_reason[lookupKey],"ERROR"),""), "")</f>
        <v/>
      </c>
      <c r="BE66" s="3" t="str">
        <f>IF($A66="ADD",IF(NOT(ISBLANK(BD66)),_xlfn.XLOOKUP(BD66,ud_species_threat_status_[lookupValue],ud_species_threat_status_[lookupKey],"ERROR"),""), "")</f>
        <v/>
      </c>
      <c r="BG66" s="3" t="str">
        <f>IF($A66="ADD",IF(NOT(ISBLANK(BF66)),_xlfn.XLOOKUP(BF66,ud_species_threat_status_[lookupValue],ud_species_threat_status_[lookupKey],"ERROR"),""), "")</f>
        <v/>
      </c>
      <c r="BI66" s="3" t="str">
        <f>IF($A66="ADD",IF(NOT(ISBLANK(BH66)),_xlfn.XLOOKUP(BH66,ud_ecosystem_threat_status[lookupValue],ud_ecosystem_threat_status[lookupKey],"ERROR"),""), "")</f>
        <v/>
      </c>
      <c r="BK66" s="3" t="str">
        <f>IF($A66="ADD",IF(NOT(ISBLANK(BJ66)),_xlfn.XLOOKUP(BJ66,ud_adjoining_land_type[lookupValue],ud_adjoining_land_type[lookupKey],"ERROR"),""), "")</f>
        <v/>
      </c>
      <c r="BM66" s="3" t="str">
        <f>IF($A66="ADD",IF(NOT(ISBLANK(BL66)),_xlfn.XLOOKUP(BL66,ud_adjoining_bio_site[lookupValue],ud_adjoining_bio_site[lookupKey],"ERROR"),""), "")</f>
        <v/>
      </c>
      <c r="BP66" s="3" t="str">
        <f>IF($A66="ADD",IF(NOT(ISBLANK(BO66)),_xlfn.XLOOKUP(BO66,ud_adjoining_land_bv_grade[lookupValue],ud_adjoining_land_bv_grade[lookupKey],"ERROR"),""), "")</f>
        <v/>
      </c>
      <c r="BS66" s="3" t="str">
        <f>IF($A66="ADD",IF(NOT(ISBLANK(BR66)),_xlfn.XLOOKUP(BR66,ud_native_vegetation_width[lookupValue],ud_native_vegetation_width[lookupKey],"ERROR"),""), "")</f>
        <v/>
      </c>
      <c r="BU66" s="3" t="str">
        <f>IF($A66="ADD",IF(NOT(ISBLANK(BT66)),_xlfn.XLOOKUP(BT66,ud_native_vegetation_width[lookupValue],ud_native_vegetation_width[lookupKey],"ERROR"),""), "")</f>
        <v/>
      </c>
      <c r="BW66" s="3" t="str">
        <f>IF($A66="ADD",IF(NOT(ISBLANK(BV66)),_xlfn.XLOOKUP(BV66,ud_native_vegetation[lookupValue],ud_native_vegetation[lookupKey],"ERROR"),""), "")</f>
        <v/>
      </c>
      <c r="BY66" s="3" t="str">
        <f>IF($A66="ADD",IF(NOT(ISBLANK(BX66)),_xlfn.XLOOKUP(BX66,ud_cleared_landscape[lookupValue],ud_cleared_landscape[lookupKey],"ERROR"),""), "")</f>
        <v/>
      </c>
      <c r="CA66" s="3" t="str">
        <f>IF($A66="ADD",IF(NOT(ISBLANK(BZ66)),_xlfn.XLOOKUP(BZ66,ud_area_function[lookupValue],ud_area_function[lookupKey],"ERROR"),""), "")</f>
        <v/>
      </c>
      <c r="CC66" s="3" t="str">
        <f>IF($A66="ADD",IF(NOT(ISBLANK(CB66)),_xlfn.XLOOKUP(CB66,ud_area_function[lookupValue],ud_area_function[lookupKey],"ERROR"),""), "")</f>
        <v/>
      </c>
      <c r="CE66" s="3" t="str">
        <f>IF($A66="ADD",IF(NOT(ISBLANK(CD66)),_xlfn.XLOOKUP(CD66,ud_management_objective[lookupValue],ud_management_objective[lookupKey],"ERROR"),""), "")</f>
        <v/>
      </c>
      <c r="CF66" s="8"/>
      <c r="CG66" s="4" t="str">
        <f t="shared" ca="1" si="3"/>
        <v/>
      </c>
      <c r="CI66" s="3" t="str">
        <f>IF($A66="ADD",IF(NOT(ISBLANK(CH66)),_xlfn.XLOOKUP(CH66,ud_managed_by[lookupValue],ud_managed_by[lookupKey],"ERROR"),""), "")</f>
        <v/>
      </c>
      <c r="CJ66" s="9"/>
      <c r="CK66" s="2" t="str">
        <f t="shared" si="4"/>
        <v/>
      </c>
      <c r="CM66" s="3" t="str">
        <f t="shared" si="5"/>
        <v/>
      </c>
      <c r="CN66" s="3" t="str">
        <f>IF($A66="","",IF((AND($A66="ADD",OR(CM66="",CM66="Excellent"))),"1",(_xlfn.XLOOKUP(CM66,condition[lookupValue],condition[lookupKey],""))))</f>
        <v/>
      </c>
      <c r="CO66" s="8" t="str">
        <f t="shared" si="6"/>
        <v/>
      </c>
      <c r="CP66" s="7"/>
    </row>
    <row r="67" spans="2:9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U67" s="7"/>
      <c r="W67" s="3" t="str">
        <f>IF($A67="ADD",IF(NOT(ISBLANK(V67)),_xlfn.XLOOKUP(V67,ud_management_type[lookupValue],ud_management_type[lookupKey],"ERROR"),""), "")</f>
        <v/>
      </c>
      <c r="X67" s="7"/>
      <c r="Z67" s="3" t="str">
        <f>IF($A67="ADD",IF(NOT(ISBLANK(Y67)),_xlfn.XLOOKUP(Y67,ud_condition[lookupValue],ud_condition[lookupKey],"ERROR"),""), "")</f>
        <v/>
      </c>
      <c r="AB67" s="3" t="str">
        <f>IF($A67="ADD",IF(NOT(ISBLANK(AA67)),_xlfn.XLOOKUP(AA67,ud_condtion_target[lookupValue],ud_condtion_target[lookupKey],"ERROR"),""), "")</f>
        <v/>
      </c>
      <c r="AD67" s="3" t="str">
        <f>IF($A67="ADD",IF(NOT(ISBLANK(AC67)),_xlfn.XLOOKUP(AC67,ud_condition[lookupValue],ud_condition[lookupKey],"ERROR"),""), "")</f>
        <v/>
      </c>
      <c r="AF67" s="3" t="str">
        <f>IF($A67="ADD",IF(NOT(ISBLANK(AE67)),_xlfn.XLOOKUP(AE67,ud_monitoring_participant[lookupValue],ud_monitoring_participant[lookupKey],"ERROR"),""), "")</f>
        <v/>
      </c>
      <c r="AJ67" s="3" t="str">
        <f>IF($A67="ADD",IF(NOT(ISBLANK(AI67)),_xlfn.XLOOKUP(AI67,ud_biodiversity_risk_note[lookupValue],ud_biodiversity_risk_note[lookupKey],"ERROR"),""), "")</f>
        <v/>
      </c>
      <c r="AM67" s="3" t="str">
        <f>IF($A67="ADD",IF(NOT(ISBLANK(AL67)),_xlfn.XLOOKUP(AL67,ud_pest_animal_management[lookupValue],ud_pest_animal_management[lookupKey],"ERROR"),""), "")</f>
        <v/>
      </c>
      <c r="AO67" s="3" t="str">
        <f>IF($A67="ADD",IF(NOT(ISBLANK(AN67)),_xlfn.XLOOKUP(AN67,ud_identified_bio_site[lookupValue],ud_identified_bio_site[lookupKey],"ERROR"),""), "")</f>
        <v/>
      </c>
      <c r="AP67" s="7"/>
      <c r="AR67" s="3" t="str">
        <f>IF($A67="ADD",IF(NOT(ISBLANK(AQ67)),_xlfn.XLOOKUP(AQ67,ud_ibs_identifying_source[lookupValue],ud_ibs_identifying_source[lookupKey],"ERROR"),""), "")</f>
        <v/>
      </c>
      <c r="AT67" s="3" t="str">
        <f>IF($A67="ADD",IF(NOT(ISBLANK(AS67)),_xlfn.XLOOKUP(AS67,ud_ibs_evaluation_framework[lookupValue],ud_ibs_evaluation_framework[lookupKey],"ERROR"),""), "")</f>
        <v/>
      </c>
      <c r="AU67" s="7"/>
      <c r="AW67" s="3" t="str">
        <f>IF($A67="ADD",IF(NOT(ISBLANK(AV67)),_xlfn.XLOOKUP(AV67,ud_vegetation[lookupValue],ud_vegetation[lookupKey],"ERROR"),""), "")</f>
        <v/>
      </c>
      <c r="AY67" s="3" t="str">
        <f>IF($A67="ADD",IF(NOT(ISBLANK(AX67)),_xlfn.XLOOKUP(AX67,ud_natural_or_planted[lookupValue],ud_natural_or_planted[lookupKey],"ERROR"),""), "")</f>
        <v/>
      </c>
      <c r="BA67" s="3" t="str">
        <f>IF($A67="ADD",IF(NOT(ISBLANK(AZ67)),_xlfn.XLOOKUP(AZ67,ud_rbv_value[lookupValue],ud_rbv_value[lookupKey],"ERROR"),""), "")</f>
        <v/>
      </c>
      <c r="BC67" s="3" t="str">
        <f>IF($A67="ADD",IF(NOT(ISBLANK(BB67)),_xlfn.XLOOKUP(BB67,ud_rbv_reason[lookupValue],ud_rbv_reason[lookupKey],"ERROR"),""), "")</f>
        <v/>
      </c>
      <c r="BE67" s="3" t="str">
        <f>IF($A67="ADD",IF(NOT(ISBLANK(BD67)),_xlfn.XLOOKUP(BD67,ud_species_threat_status_[lookupValue],ud_species_threat_status_[lookupKey],"ERROR"),""), "")</f>
        <v/>
      </c>
      <c r="BG67" s="3" t="str">
        <f>IF($A67="ADD",IF(NOT(ISBLANK(BF67)),_xlfn.XLOOKUP(BF67,ud_species_threat_status_[lookupValue],ud_species_threat_status_[lookupKey],"ERROR"),""), "")</f>
        <v/>
      </c>
      <c r="BI67" s="3" t="str">
        <f>IF($A67="ADD",IF(NOT(ISBLANK(BH67)),_xlfn.XLOOKUP(BH67,ud_ecosystem_threat_status[lookupValue],ud_ecosystem_threat_status[lookupKey],"ERROR"),""), "")</f>
        <v/>
      </c>
      <c r="BK67" s="3" t="str">
        <f>IF($A67="ADD",IF(NOT(ISBLANK(BJ67)),_xlfn.XLOOKUP(BJ67,ud_adjoining_land_type[lookupValue],ud_adjoining_land_type[lookupKey],"ERROR"),""), "")</f>
        <v/>
      </c>
      <c r="BM67" s="3" t="str">
        <f>IF($A67="ADD",IF(NOT(ISBLANK(BL67)),_xlfn.XLOOKUP(BL67,ud_adjoining_bio_site[lookupValue],ud_adjoining_bio_site[lookupKey],"ERROR"),""), "")</f>
        <v/>
      </c>
      <c r="BP67" s="3" t="str">
        <f>IF($A67="ADD",IF(NOT(ISBLANK(BO67)),_xlfn.XLOOKUP(BO67,ud_adjoining_land_bv_grade[lookupValue],ud_adjoining_land_bv_grade[lookupKey],"ERROR"),""), "")</f>
        <v/>
      </c>
      <c r="BS67" s="3" t="str">
        <f>IF($A67="ADD",IF(NOT(ISBLANK(BR67)),_xlfn.XLOOKUP(BR67,ud_native_vegetation_width[lookupValue],ud_native_vegetation_width[lookupKey],"ERROR"),""), "")</f>
        <v/>
      </c>
      <c r="BU67" s="3" t="str">
        <f>IF($A67="ADD",IF(NOT(ISBLANK(BT67)),_xlfn.XLOOKUP(BT67,ud_native_vegetation_width[lookupValue],ud_native_vegetation_width[lookupKey],"ERROR"),""), "")</f>
        <v/>
      </c>
      <c r="BW67" s="3" t="str">
        <f>IF($A67="ADD",IF(NOT(ISBLANK(BV67)),_xlfn.XLOOKUP(BV67,ud_native_vegetation[lookupValue],ud_native_vegetation[lookupKey],"ERROR"),""), "")</f>
        <v/>
      </c>
      <c r="BY67" s="3" t="str">
        <f>IF($A67="ADD",IF(NOT(ISBLANK(BX67)),_xlfn.XLOOKUP(BX67,ud_cleared_landscape[lookupValue],ud_cleared_landscape[lookupKey],"ERROR"),""), "")</f>
        <v/>
      </c>
      <c r="CA67" s="3" t="str">
        <f>IF($A67="ADD",IF(NOT(ISBLANK(BZ67)),_xlfn.XLOOKUP(BZ67,ud_area_function[lookupValue],ud_area_function[lookupKey],"ERROR"),""), "")</f>
        <v/>
      </c>
      <c r="CC67" s="3" t="str">
        <f>IF($A67="ADD",IF(NOT(ISBLANK(CB67)),_xlfn.XLOOKUP(CB67,ud_area_function[lookupValue],ud_area_function[lookupKey],"ERROR"),""), "")</f>
        <v/>
      </c>
      <c r="CE67" s="3" t="str">
        <f>IF($A67="ADD",IF(NOT(ISBLANK(CD67)),_xlfn.XLOOKUP(CD67,ud_management_objective[lookupValue],ud_management_objective[lookupKey],"ERROR"),""), "")</f>
        <v/>
      </c>
      <c r="CF67" s="8"/>
      <c r="CG67" s="4" t="str">
        <f t="shared" ca="1" si="3"/>
        <v/>
      </c>
      <c r="CI67" s="3" t="str">
        <f>IF($A67="ADD",IF(NOT(ISBLANK(CH67)),_xlfn.XLOOKUP(CH67,ud_managed_by[lookupValue],ud_managed_by[lookupKey],"ERROR"),""), "")</f>
        <v/>
      </c>
      <c r="CJ67" s="9"/>
      <c r="CK67" s="2" t="str">
        <f t="shared" si="4"/>
        <v/>
      </c>
      <c r="CM67" s="3" t="str">
        <f t="shared" si="5"/>
        <v/>
      </c>
      <c r="CN67" s="3" t="str">
        <f>IF($A67="","",IF((AND($A67="ADD",OR(CM67="",CM67="Excellent"))),"1",(_xlfn.XLOOKUP(CM67,condition[lookupValue],condition[lookupKey],""))))</f>
        <v/>
      </c>
      <c r="CO67" s="8" t="str">
        <f t="shared" si="6"/>
        <v/>
      </c>
      <c r="CP67" s="7"/>
    </row>
    <row r="68" spans="2:9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U68" s="7"/>
      <c r="W68" s="3" t="str">
        <f>IF($A68="ADD",IF(NOT(ISBLANK(V68)),_xlfn.XLOOKUP(V68,ud_management_type[lookupValue],ud_management_type[lookupKey],"ERROR"),""), "")</f>
        <v/>
      </c>
      <c r="X68" s="7"/>
      <c r="Z68" s="3" t="str">
        <f>IF($A68="ADD",IF(NOT(ISBLANK(Y68)),_xlfn.XLOOKUP(Y68,ud_condition[lookupValue],ud_condition[lookupKey],"ERROR"),""), "")</f>
        <v/>
      </c>
      <c r="AB68" s="3" t="str">
        <f>IF($A68="ADD",IF(NOT(ISBLANK(AA68)),_xlfn.XLOOKUP(AA68,ud_condtion_target[lookupValue],ud_condtion_target[lookupKey],"ERROR"),""), "")</f>
        <v/>
      </c>
      <c r="AD68" s="3" t="str">
        <f>IF($A68="ADD",IF(NOT(ISBLANK(AC68)),_xlfn.XLOOKUP(AC68,ud_condition[lookupValue],ud_condition[lookupKey],"ERROR"),""), "")</f>
        <v/>
      </c>
      <c r="AF68" s="3" t="str">
        <f>IF($A68="ADD",IF(NOT(ISBLANK(AE68)),_xlfn.XLOOKUP(AE68,ud_monitoring_participant[lookupValue],ud_monitoring_participant[lookupKey],"ERROR"),""), "")</f>
        <v/>
      </c>
      <c r="AJ68" s="3" t="str">
        <f>IF($A68="ADD",IF(NOT(ISBLANK(AI68)),_xlfn.XLOOKUP(AI68,ud_biodiversity_risk_note[lookupValue],ud_biodiversity_risk_note[lookupKey],"ERROR"),""), "")</f>
        <v/>
      </c>
      <c r="AM68" s="3" t="str">
        <f>IF($A68="ADD",IF(NOT(ISBLANK(AL68)),_xlfn.XLOOKUP(AL68,ud_pest_animal_management[lookupValue],ud_pest_animal_management[lookupKey],"ERROR"),""), "")</f>
        <v/>
      </c>
      <c r="AO68" s="3" t="str">
        <f>IF($A68="ADD",IF(NOT(ISBLANK(AN68)),_xlfn.XLOOKUP(AN68,ud_identified_bio_site[lookupValue],ud_identified_bio_site[lookupKey],"ERROR"),""), "")</f>
        <v/>
      </c>
      <c r="AP68" s="7"/>
      <c r="AR68" s="3" t="str">
        <f>IF($A68="ADD",IF(NOT(ISBLANK(AQ68)),_xlfn.XLOOKUP(AQ68,ud_ibs_identifying_source[lookupValue],ud_ibs_identifying_source[lookupKey],"ERROR"),""), "")</f>
        <v/>
      </c>
      <c r="AT68" s="3" t="str">
        <f>IF($A68="ADD",IF(NOT(ISBLANK(AS68)),_xlfn.XLOOKUP(AS68,ud_ibs_evaluation_framework[lookupValue],ud_ibs_evaluation_framework[lookupKey],"ERROR"),""), "")</f>
        <v/>
      </c>
      <c r="AU68" s="7"/>
      <c r="AW68" s="3" t="str">
        <f>IF($A68="ADD",IF(NOT(ISBLANK(AV68)),_xlfn.XLOOKUP(AV68,ud_vegetation[lookupValue],ud_vegetation[lookupKey],"ERROR"),""), "")</f>
        <v/>
      </c>
      <c r="AY68" s="3" t="str">
        <f>IF($A68="ADD",IF(NOT(ISBLANK(AX68)),_xlfn.XLOOKUP(AX68,ud_natural_or_planted[lookupValue],ud_natural_or_planted[lookupKey],"ERROR"),""), "")</f>
        <v/>
      </c>
      <c r="BA68" s="3" t="str">
        <f>IF($A68="ADD",IF(NOT(ISBLANK(AZ68)),_xlfn.XLOOKUP(AZ68,ud_rbv_value[lookupValue],ud_rbv_value[lookupKey],"ERROR"),""), "")</f>
        <v/>
      </c>
      <c r="BC68" s="3" t="str">
        <f>IF($A68="ADD",IF(NOT(ISBLANK(BB68)),_xlfn.XLOOKUP(BB68,ud_rbv_reason[lookupValue],ud_rbv_reason[lookupKey],"ERROR"),""), "")</f>
        <v/>
      </c>
      <c r="BE68" s="3" t="str">
        <f>IF($A68="ADD",IF(NOT(ISBLANK(BD68)),_xlfn.XLOOKUP(BD68,ud_species_threat_status_[lookupValue],ud_species_threat_status_[lookupKey],"ERROR"),""), "")</f>
        <v/>
      </c>
      <c r="BG68" s="3" t="str">
        <f>IF($A68="ADD",IF(NOT(ISBLANK(BF68)),_xlfn.XLOOKUP(BF68,ud_species_threat_status_[lookupValue],ud_species_threat_status_[lookupKey],"ERROR"),""), "")</f>
        <v/>
      </c>
      <c r="BI68" s="3" t="str">
        <f>IF($A68="ADD",IF(NOT(ISBLANK(BH68)),_xlfn.XLOOKUP(BH68,ud_ecosystem_threat_status[lookupValue],ud_ecosystem_threat_status[lookupKey],"ERROR"),""), "")</f>
        <v/>
      </c>
      <c r="BK68" s="3" t="str">
        <f>IF($A68="ADD",IF(NOT(ISBLANK(BJ68)),_xlfn.XLOOKUP(BJ68,ud_adjoining_land_type[lookupValue],ud_adjoining_land_type[lookupKey],"ERROR"),""), "")</f>
        <v/>
      </c>
      <c r="BM68" s="3" t="str">
        <f>IF($A68="ADD",IF(NOT(ISBLANK(BL68)),_xlfn.XLOOKUP(BL68,ud_adjoining_bio_site[lookupValue],ud_adjoining_bio_site[lookupKey],"ERROR"),""), "")</f>
        <v/>
      </c>
      <c r="BP68" s="3" t="str">
        <f>IF($A68="ADD",IF(NOT(ISBLANK(BO68)),_xlfn.XLOOKUP(BO68,ud_adjoining_land_bv_grade[lookupValue],ud_adjoining_land_bv_grade[lookupKey],"ERROR"),""), "")</f>
        <v/>
      </c>
      <c r="BS68" s="3" t="str">
        <f>IF($A68="ADD",IF(NOT(ISBLANK(BR68)),_xlfn.XLOOKUP(BR68,ud_native_vegetation_width[lookupValue],ud_native_vegetation_width[lookupKey],"ERROR"),""), "")</f>
        <v/>
      </c>
      <c r="BU68" s="3" t="str">
        <f>IF($A68="ADD",IF(NOT(ISBLANK(BT68)),_xlfn.XLOOKUP(BT68,ud_native_vegetation_width[lookupValue],ud_native_vegetation_width[lookupKey],"ERROR"),""), "")</f>
        <v/>
      </c>
      <c r="BW68" s="3" t="str">
        <f>IF($A68="ADD",IF(NOT(ISBLANK(BV68)),_xlfn.XLOOKUP(BV68,ud_native_vegetation[lookupValue],ud_native_vegetation[lookupKey],"ERROR"),""), "")</f>
        <v/>
      </c>
      <c r="BY68" s="3" t="str">
        <f>IF($A68="ADD",IF(NOT(ISBLANK(BX68)),_xlfn.XLOOKUP(BX68,ud_cleared_landscape[lookupValue],ud_cleared_landscape[lookupKey],"ERROR"),""), "")</f>
        <v/>
      </c>
      <c r="CA68" s="3" t="str">
        <f>IF($A68="ADD",IF(NOT(ISBLANK(BZ68)),_xlfn.XLOOKUP(BZ68,ud_area_function[lookupValue],ud_area_function[lookupKey],"ERROR"),""), "")</f>
        <v/>
      </c>
      <c r="CC68" s="3" t="str">
        <f>IF($A68="ADD",IF(NOT(ISBLANK(CB68)),_xlfn.XLOOKUP(CB68,ud_area_function[lookupValue],ud_area_function[lookupKey],"ERROR"),""), "")</f>
        <v/>
      </c>
      <c r="CE68" s="3" t="str">
        <f>IF($A68="ADD",IF(NOT(ISBLANK(CD68)),_xlfn.XLOOKUP(CD68,ud_management_objective[lookupValue],ud_management_objective[lookupKey],"ERROR"),""), "")</f>
        <v/>
      </c>
      <c r="CF68" s="8"/>
      <c r="CG68" s="4" t="str">
        <f t="shared" ca="1" si="3"/>
        <v/>
      </c>
      <c r="CI68" s="3" t="str">
        <f>IF($A68="ADD",IF(NOT(ISBLANK(CH68)),_xlfn.XLOOKUP(CH68,ud_managed_by[lookupValue],ud_managed_by[lookupKey],"ERROR"),""), "")</f>
        <v/>
      </c>
      <c r="CJ68" s="9"/>
      <c r="CK68" s="2" t="str">
        <f t="shared" si="4"/>
        <v/>
      </c>
      <c r="CM68" s="3" t="str">
        <f t="shared" si="5"/>
        <v/>
      </c>
      <c r="CN68" s="3" t="str">
        <f>IF($A68="","",IF((AND($A68="ADD",OR(CM68="",CM68="Excellent"))),"1",(_xlfn.XLOOKUP(CM68,condition[lookupValue],condition[lookupKey],""))))</f>
        <v/>
      </c>
      <c r="CO68" s="8" t="str">
        <f t="shared" si="6"/>
        <v/>
      </c>
      <c r="CP68" s="7"/>
    </row>
    <row r="69" spans="2:9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U69" s="7"/>
      <c r="W69" s="3" t="str">
        <f>IF($A69="ADD",IF(NOT(ISBLANK(V69)),_xlfn.XLOOKUP(V69,ud_management_type[lookupValue],ud_management_type[lookupKey],"ERROR"),""), "")</f>
        <v/>
      </c>
      <c r="X69" s="7"/>
      <c r="Z69" s="3" t="str">
        <f>IF($A69="ADD",IF(NOT(ISBLANK(Y69)),_xlfn.XLOOKUP(Y69,ud_condition[lookupValue],ud_condition[lookupKey],"ERROR"),""), "")</f>
        <v/>
      </c>
      <c r="AB69" s="3" t="str">
        <f>IF($A69="ADD",IF(NOT(ISBLANK(AA69)),_xlfn.XLOOKUP(AA69,ud_condtion_target[lookupValue],ud_condtion_target[lookupKey],"ERROR"),""), "")</f>
        <v/>
      </c>
      <c r="AD69" s="3" t="str">
        <f>IF($A69="ADD",IF(NOT(ISBLANK(AC69)),_xlfn.XLOOKUP(AC69,ud_condition[lookupValue],ud_condition[lookupKey],"ERROR"),""), "")</f>
        <v/>
      </c>
      <c r="AF69" s="3" t="str">
        <f>IF($A69="ADD",IF(NOT(ISBLANK(AE69)),_xlfn.XLOOKUP(AE69,ud_monitoring_participant[lookupValue],ud_monitoring_participant[lookupKey],"ERROR"),""), "")</f>
        <v/>
      </c>
      <c r="AJ69" s="3" t="str">
        <f>IF($A69="ADD",IF(NOT(ISBLANK(AI69)),_xlfn.XLOOKUP(AI69,ud_biodiversity_risk_note[lookupValue],ud_biodiversity_risk_note[lookupKey],"ERROR"),""), "")</f>
        <v/>
      </c>
      <c r="AM69" s="3" t="str">
        <f>IF($A69="ADD",IF(NOT(ISBLANK(AL69)),_xlfn.XLOOKUP(AL69,ud_pest_animal_management[lookupValue],ud_pest_animal_management[lookupKey],"ERROR"),""), "")</f>
        <v/>
      </c>
      <c r="AO69" s="3" t="str">
        <f>IF($A69="ADD",IF(NOT(ISBLANK(AN69)),_xlfn.XLOOKUP(AN69,ud_identified_bio_site[lookupValue],ud_identified_bio_site[lookupKey],"ERROR"),""), "")</f>
        <v/>
      </c>
      <c r="AP69" s="7"/>
      <c r="AR69" s="3" t="str">
        <f>IF($A69="ADD",IF(NOT(ISBLANK(AQ69)),_xlfn.XLOOKUP(AQ69,ud_ibs_identifying_source[lookupValue],ud_ibs_identifying_source[lookupKey],"ERROR"),""), "")</f>
        <v/>
      </c>
      <c r="AT69" s="3" t="str">
        <f>IF($A69="ADD",IF(NOT(ISBLANK(AS69)),_xlfn.XLOOKUP(AS69,ud_ibs_evaluation_framework[lookupValue],ud_ibs_evaluation_framework[lookupKey],"ERROR"),""), "")</f>
        <v/>
      </c>
      <c r="AU69" s="7"/>
      <c r="AW69" s="3" t="str">
        <f>IF($A69="ADD",IF(NOT(ISBLANK(AV69)),_xlfn.XLOOKUP(AV69,ud_vegetation[lookupValue],ud_vegetation[lookupKey],"ERROR"),""), "")</f>
        <v/>
      </c>
      <c r="AY69" s="3" t="str">
        <f>IF($A69="ADD",IF(NOT(ISBLANK(AX69)),_xlfn.XLOOKUP(AX69,ud_natural_or_planted[lookupValue],ud_natural_or_planted[lookupKey],"ERROR"),""), "")</f>
        <v/>
      </c>
      <c r="BA69" s="3" t="str">
        <f>IF($A69="ADD",IF(NOT(ISBLANK(AZ69)),_xlfn.XLOOKUP(AZ69,ud_rbv_value[lookupValue],ud_rbv_value[lookupKey],"ERROR"),""), "")</f>
        <v/>
      </c>
      <c r="BC69" s="3" t="str">
        <f>IF($A69="ADD",IF(NOT(ISBLANK(BB69)),_xlfn.XLOOKUP(BB69,ud_rbv_reason[lookupValue],ud_rbv_reason[lookupKey],"ERROR"),""), "")</f>
        <v/>
      </c>
      <c r="BE69" s="3" t="str">
        <f>IF($A69="ADD",IF(NOT(ISBLANK(BD69)),_xlfn.XLOOKUP(BD69,ud_species_threat_status_[lookupValue],ud_species_threat_status_[lookupKey],"ERROR"),""), "")</f>
        <v/>
      </c>
      <c r="BG69" s="3" t="str">
        <f>IF($A69="ADD",IF(NOT(ISBLANK(BF69)),_xlfn.XLOOKUP(BF69,ud_species_threat_status_[lookupValue],ud_species_threat_status_[lookupKey],"ERROR"),""), "")</f>
        <v/>
      </c>
      <c r="BI69" s="3" t="str">
        <f>IF($A69="ADD",IF(NOT(ISBLANK(BH69)),_xlfn.XLOOKUP(BH69,ud_ecosystem_threat_status[lookupValue],ud_ecosystem_threat_status[lookupKey],"ERROR"),""), "")</f>
        <v/>
      </c>
      <c r="BK69" s="3" t="str">
        <f>IF($A69="ADD",IF(NOT(ISBLANK(BJ69)),_xlfn.XLOOKUP(BJ69,ud_adjoining_land_type[lookupValue],ud_adjoining_land_type[lookupKey],"ERROR"),""), "")</f>
        <v/>
      </c>
      <c r="BM69" s="3" t="str">
        <f>IF($A69="ADD",IF(NOT(ISBLANK(BL69)),_xlfn.XLOOKUP(BL69,ud_adjoining_bio_site[lookupValue],ud_adjoining_bio_site[lookupKey],"ERROR"),""), "")</f>
        <v/>
      </c>
      <c r="BP69" s="3" t="str">
        <f>IF($A69="ADD",IF(NOT(ISBLANK(BO69)),_xlfn.XLOOKUP(BO69,ud_adjoining_land_bv_grade[lookupValue],ud_adjoining_land_bv_grade[lookupKey],"ERROR"),""), "")</f>
        <v/>
      </c>
      <c r="BS69" s="3" t="str">
        <f>IF($A69="ADD",IF(NOT(ISBLANK(BR69)),_xlfn.XLOOKUP(BR69,ud_native_vegetation_width[lookupValue],ud_native_vegetation_width[lookupKey],"ERROR"),""), "")</f>
        <v/>
      </c>
      <c r="BU69" s="3" t="str">
        <f>IF($A69="ADD",IF(NOT(ISBLANK(BT69)),_xlfn.XLOOKUP(BT69,ud_native_vegetation_width[lookupValue],ud_native_vegetation_width[lookupKey],"ERROR"),""), "")</f>
        <v/>
      </c>
      <c r="BW69" s="3" t="str">
        <f>IF($A69="ADD",IF(NOT(ISBLANK(BV69)),_xlfn.XLOOKUP(BV69,ud_native_vegetation[lookupValue],ud_native_vegetation[lookupKey],"ERROR"),""), "")</f>
        <v/>
      </c>
      <c r="BY69" s="3" t="str">
        <f>IF($A69="ADD",IF(NOT(ISBLANK(BX69)),_xlfn.XLOOKUP(BX69,ud_cleared_landscape[lookupValue],ud_cleared_landscape[lookupKey],"ERROR"),""), "")</f>
        <v/>
      </c>
      <c r="CA69" s="3" t="str">
        <f>IF($A69="ADD",IF(NOT(ISBLANK(BZ69)),_xlfn.XLOOKUP(BZ69,ud_area_function[lookupValue],ud_area_function[lookupKey],"ERROR"),""), "")</f>
        <v/>
      </c>
      <c r="CC69" s="3" t="str">
        <f>IF($A69="ADD",IF(NOT(ISBLANK(CB69)),_xlfn.XLOOKUP(CB69,ud_area_function[lookupValue],ud_area_function[lookupKey],"ERROR"),""), "")</f>
        <v/>
      </c>
      <c r="CE69" s="3" t="str">
        <f>IF($A69="ADD",IF(NOT(ISBLANK(CD69)),_xlfn.XLOOKUP(CD69,ud_management_objective[lookupValue],ud_management_objective[lookupKey],"ERROR"),""), "")</f>
        <v/>
      </c>
      <c r="CF69" s="8"/>
      <c r="CG69" s="4" t="str">
        <f t="shared" ca="1" si="3"/>
        <v/>
      </c>
      <c r="CI69" s="3" t="str">
        <f>IF($A69="ADD",IF(NOT(ISBLANK(CH69)),_xlfn.XLOOKUP(CH69,ud_managed_by[lookupValue],ud_managed_by[lookupKey],"ERROR"),""), "")</f>
        <v/>
      </c>
      <c r="CJ69" s="9"/>
      <c r="CK69" s="2" t="str">
        <f t="shared" si="4"/>
        <v/>
      </c>
      <c r="CM69" s="3" t="str">
        <f t="shared" si="5"/>
        <v/>
      </c>
      <c r="CN69" s="3" t="str">
        <f>IF($A69="","",IF((AND($A69="ADD",OR(CM69="",CM69="Excellent"))),"1",(_xlfn.XLOOKUP(CM69,condition[lookupValue],condition[lookupKey],""))))</f>
        <v/>
      </c>
      <c r="CO69" s="8" t="str">
        <f t="shared" si="6"/>
        <v/>
      </c>
      <c r="CP69" s="7"/>
    </row>
    <row r="70" spans="2:9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U70" s="7"/>
      <c r="W70" s="3" t="str">
        <f>IF($A70="ADD",IF(NOT(ISBLANK(V70)),_xlfn.XLOOKUP(V70,ud_management_type[lookupValue],ud_management_type[lookupKey],"ERROR"),""), "")</f>
        <v/>
      </c>
      <c r="X70" s="7"/>
      <c r="Z70" s="3" t="str">
        <f>IF($A70="ADD",IF(NOT(ISBLANK(Y70)),_xlfn.XLOOKUP(Y70,ud_condition[lookupValue],ud_condition[lookupKey],"ERROR"),""), "")</f>
        <v/>
      </c>
      <c r="AB70" s="3" t="str">
        <f>IF($A70="ADD",IF(NOT(ISBLANK(AA70)),_xlfn.XLOOKUP(AA70,ud_condtion_target[lookupValue],ud_condtion_target[lookupKey],"ERROR"),""), "")</f>
        <v/>
      </c>
      <c r="AD70" s="3" t="str">
        <f>IF($A70="ADD",IF(NOT(ISBLANK(AC70)),_xlfn.XLOOKUP(AC70,ud_condition[lookupValue],ud_condition[lookupKey],"ERROR"),""), "")</f>
        <v/>
      </c>
      <c r="AF70" s="3" t="str">
        <f>IF($A70="ADD",IF(NOT(ISBLANK(AE70)),_xlfn.XLOOKUP(AE70,ud_monitoring_participant[lookupValue],ud_monitoring_participant[lookupKey],"ERROR"),""), "")</f>
        <v/>
      </c>
      <c r="AJ70" s="3" t="str">
        <f>IF($A70="ADD",IF(NOT(ISBLANK(AI70)),_xlfn.XLOOKUP(AI70,ud_biodiversity_risk_note[lookupValue],ud_biodiversity_risk_note[lookupKey],"ERROR"),""), "")</f>
        <v/>
      </c>
      <c r="AM70" s="3" t="str">
        <f>IF($A70="ADD",IF(NOT(ISBLANK(AL70)),_xlfn.XLOOKUP(AL70,ud_pest_animal_management[lookupValue],ud_pest_animal_management[lookupKey],"ERROR"),""), "")</f>
        <v/>
      </c>
      <c r="AO70" s="3" t="str">
        <f>IF($A70="ADD",IF(NOT(ISBLANK(AN70)),_xlfn.XLOOKUP(AN70,ud_identified_bio_site[lookupValue],ud_identified_bio_site[lookupKey],"ERROR"),""), "")</f>
        <v/>
      </c>
      <c r="AP70" s="7"/>
      <c r="AR70" s="3" t="str">
        <f>IF($A70="ADD",IF(NOT(ISBLANK(AQ70)),_xlfn.XLOOKUP(AQ70,ud_ibs_identifying_source[lookupValue],ud_ibs_identifying_source[lookupKey],"ERROR"),""), "")</f>
        <v/>
      </c>
      <c r="AT70" s="3" t="str">
        <f>IF($A70="ADD",IF(NOT(ISBLANK(AS70)),_xlfn.XLOOKUP(AS70,ud_ibs_evaluation_framework[lookupValue],ud_ibs_evaluation_framework[lookupKey],"ERROR"),""), "")</f>
        <v/>
      </c>
      <c r="AU70" s="7"/>
      <c r="AW70" s="3" t="str">
        <f>IF($A70="ADD",IF(NOT(ISBLANK(AV70)),_xlfn.XLOOKUP(AV70,ud_vegetation[lookupValue],ud_vegetation[lookupKey],"ERROR"),""), "")</f>
        <v/>
      </c>
      <c r="AY70" s="3" t="str">
        <f>IF($A70="ADD",IF(NOT(ISBLANK(AX70)),_xlfn.XLOOKUP(AX70,ud_natural_or_planted[lookupValue],ud_natural_or_planted[lookupKey],"ERROR"),""), "")</f>
        <v/>
      </c>
      <c r="BA70" s="3" t="str">
        <f>IF($A70="ADD",IF(NOT(ISBLANK(AZ70)),_xlfn.XLOOKUP(AZ70,ud_rbv_value[lookupValue],ud_rbv_value[lookupKey],"ERROR"),""), "")</f>
        <v/>
      </c>
      <c r="BC70" s="3" t="str">
        <f>IF($A70="ADD",IF(NOT(ISBLANK(BB70)),_xlfn.XLOOKUP(BB70,ud_rbv_reason[lookupValue],ud_rbv_reason[lookupKey],"ERROR"),""), "")</f>
        <v/>
      </c>
      <c r="BE70" s="3" t="str">
        <f>IF($A70="ADD",IF(NOT(ISBLANK(BD70)),_xlfn.XLOOKUP(BD70,ud_species_threat_status_[lookupValue],ud_species_threat_status_[lookupKey],"ERROR"),""), "")</f>
        <v/>
      </c>
      <c r="BG70" s="3" t="str">
        <f>IF($A70="ADD",IF(NOT(ISBLANK(BF70)),_xlfn.XLOOKUP(BF70,ud_species_threat_status_[lookupValue],ud_species_threat_status_[lookupKey],"ERROR"),""), "")</f>
        <v/>
      </c>
      <c r="BI70" s="3" t="str">
        <f>IF($A70="ADD",IF(NOT(ISBLANK(BH70)),_xlfn.XLOOKUP(BH70,ud_ecosystem_threat_status[lookupValue],ud_ecosystem_threat_status[lookupKey],"ERROR"),""), "")</f>
        <v/>
      </c>
      <c r="BK70" s="3" t="str">
        <f>IF($A70="ADD",IF(NOT(ISBLANK(BJ70)),_xlfn.XLOOKUP(BJ70,ud_adjoining_land_type[lookupValue],ud_adjoining_land_type[lookupKey],"ERROR"),""), "")</f>
        <v/>
      </c>
      <c r="BM70" s="3" t="str">
        <f>IF($A70="ADD",IF(NOT(ISBLANK(BL70)),_xlfn.XLOOKUP(BL70,ud_adjoining_bio_site[lookupValue],ud_adjoining_bio_site[lookupKey],"ERROR"),""), "")</f>
        <v/>
      </c>
      <c r="BP70" s="3" t="str">
        <f>IF($A70="ADD",IF(NOT(ISBLANK(BO70)),_xlfn.XLOOKUP(BO70,ud_adjoining_land_bv_grade[lookupValue],ud_adjoining_land_bv_grade[lookupKey],"ERROR"),""), "")</f>
        <v/>
      </c>
      <c r="BS70" s="3" t="str">
        <f>IF($A70="ADD",IF(NOT(ISBLANK(BR70)),_xlfn.XLOOKUP(BR70,ud_native_vegetation_width[lookupValue],ud_native_vegetation_width[lookupKey],"ERROR"),""), "")</f>
        <v/>
      </c>
      <c r="BU70" s="3" t="str">
        <f>IF($A70="ADD",IF(NOT(ISBLANK(BT70)),_xlfn.XLOOKUP(BT70,ud_native_vegetation_width[lookupValue],ud_native_vegetation_width[lookupKey],"ERROR"),""), "")</f>
        <v/>
      </c>
      <c r="BW70" s="3" t="str">
        <f>IF($A70="ADD",IF(NOT(ISBLANK(BV70)),_xlfn.XLOOKUP(BV70,ud_native_vegetation[lookupValue],ud_native_vegetation[lookupKey],"ERROR"),""), "")</f>
        <v/>
      </c>
      <c r="BY70" s="3" t="str">
        <f>IF($A70="ADD",IF(NOT(ISBLANK(BX70)),_xlfn.XLOOKUP(BX70,ud_cleared_landscape[lookupValue],ud_cleared_landscape[lookupKey],"ERROR"),""), "")</f>
        <v/>
      </c>
      <c r="CA70" s="3" t="str">
        <f>IF($A70="ADD",IF(NOT(ISBLANK(BZ70)),_xlfn.XLOOKUP(BZ70,ud_area_function[lookupValue],ud_area_function[lookupKey],"ERROR"),""), "")</f>
        <v/>
      </c>
      <c r="CC70" s="3" t="str">
        <f>IF($A70="ADD",IF(NOT(ISBLANK(CB70)),_xlfn.XLOOKUP(CB70,ud_area_function[lookupValue],ud_area_function[lookupKey],"ERROR"),""), "")</f>
        <v/>
      </c>
      <c r="CE70" s="3" t="str">
        <f>IF($A70="ADD",IF(NOT(ISBLANK(CD70)),_xlfn.XLOOKUP(CD70,ud_management_objective[lookupValue],ud_management_objective[lookupKey],"ERROR"),""), "")</f>
        <v/>
      </c>
      <c r="CF70" s="8"/>
      <c r="CG70" s="4" t="str">
        <f t="shared" ca="1" si="3"/>
        <v/>
      </c>
      <c r="CI70" s="3" t="str">
        <f>IF($A70="ADD",IF(NOT(ISBLANK(CH70)),_xlfn.XLOOKUP(CH70,ud_managed_by[lookupValue],ud_managed_by[lookupKey],"ERROR"),""), "")</f>
        <v/>
      </c>
      <c r="CJ70" s="9"/>
      <c r="CK70" s="2" t="str">
        <f t="shared" si="4"/>
        <v/>
      </c>
      <c r="CM70" s="3" t="str">
        <f t="shared" si="5"/>
        <v/>
      </c>
      <c r="CN70" s="3" t="str">
        <f>IF($A70="","",IF((AND($A70="ADD",OR(CM70="",CM70="Excellent"))),"1",(_xlfn.XLOOKUP(CM70,condition[lookupValue],condition[lookupKey],""))))</f>
        <v/>
      </c>
      <c r="CO70" s="8" t="str">
        <f t="shared" si="6"/>
        <v/>
      </c>
      <c r="CP70" s="7"/>
    </row>
    <row r="71" spans="2:9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U71" s="7"/>
      <c r="W71" s="3" t="str">
        <f>IF($A71="ADD",IF(NOT(ISBLANK(V71)),_xlfn.XLOOKUP(V71,ud_management_type[lookupValue],ud_management_type[lookupKey],"ERROR"),""), "")</f>
        <v/>
      </c>
      <c r="X71" s="7"/>
      <c r="Z71" s="3" t="str">
        <f>IF($A71="ADD",IF(NOT(ISBLANK(Y71)),_xlfn.XLOOKUP(Y71,ud_condition[lookupValue],ud_condition[lookupKey],"ERROR"),""), "")</f>
        <v/>
      </c>
      <c r="AB71" s="3" t="str">
        <f>IF($A71="ADD",IF(NOT(ISBLANK(AA71)),_xlfn.XLOOKUP(AA71,ud_condtion_target[lookupValue],ud_condtion_target[lookupKey],"ERROR"),""), "")</f>
        <v/>
      </c>
      <c r="AD71" s="3" t="str">
        <f>IF($A71="ADD",IF(NOT(ISBLANK(AC71)),_xlfn.XLOOKUP(AC71,ud_condition[lookupValue],ud_condition[lookupKey],"ERROR"),""), "")</f>
        <v/>
      </c>
      <c r="AF71" s="3" t="str">
        <f>IF($A71="ADD",IF(NOT(ISBLANK(AE71)),_xlfn.XLOOKUP(AE71,ud_monitoring_participant[lookupValue],ud_monitoring_participant[lookupKey],"ERROR"),""), "")</f>
        <v/>
      </c>
      <c r="AJ71" s="3" t="str">
        <f>IF($A71="ADD",IF(NOT(ISBLANK(AI71)),_xlfn.XLOOKUP(AI71,ud_biodiversity_risk_note[lookupValue],ud_biodiversity_risk_note[lookupKey],"ERROR"),""), "")</f>
        <v/>
      </c>
      <c r="AM71" s="3" t="str">
        <f>IF($A71="ADD",IF(NOT(ISBLANK(AL71)),_xlfn.XLOOKUP(AL71,ud_pest_animal_management[lookupValue],ud_pest_animal_management[lookupKey],"ERROR"),""), "")</f>
        <v/>
      </c>
      <c r="AO71" s="3" t="str">
        <f>IF($A71="ADD",IF(NOT(ISBLANK(AN71)),_xlfn.XLOOKUP(AN71,ud_identified_bio_site[lookupValue],ud_identified_bio_site[lookupKey],"ERROR"),""), "")</f>
        <v/>
      </c>
      <c r="AP71" s="7"/>
      <c r="AR71" s="3" t="str">
        <f>IF($A71="ADD",IF(NOT(ISBLANK(AQ71)),_xlfn.XLOOKUP(AQ71,ud_ibs_identifying_source[lookupValue],ud_ibs_identifying_source[lookupKey],"ERROR"),""), "")</f>
        <v/>
      </c>
      <c r="AT71" s="3" t="str">
        <f>IF($A71="ADD",IF(NOT(ISBLANK(AS71)),_xlfn.XLOOKUP(AS71,ud_ibs_evaluation_framework[lookupValue],ud_ibs_evaluation_framework[lookupKey],"ERROR"),""), "")</f>
        <v/>
      </c>
      <c r="AU71" s="7"/>
      <c r="AW71" s="3" t="str">
        <f>IF($A71="ADD",IF(NOT(ISBLANK(AV71)),_xlfn.XLOOKUP(AV71,ud_vegetation[lookupValue],ud_vegetation[lookupKey],"ERROR"),""), "")</f>
        <v/>
      </c>
      <c r="AY71" s="3" t="str">
        <f>IF($A71="ADD",IF(NOT(ISBLANK(AX71)),_xlfn.XLOOKUP(AX71,ud_natural_or_planted[lookupValue],ud_natural_or_planted[lookupKey],"ERROR"),""), "")</f>
        <v/>
      </c>
      <c r="BA71" s="3" t="str">
        <f>IF($A71="ADD",IF(NOT(ISBLANK(AZ71)),_xlfn.XLOOKUP(AZ71,ud_rbv_value[lookupValue],ud_rbv_value[lookupKey],"ERROR"),""), "")</f>
        <v/>
      </c>
      <c r="BC71" s="3" t="str">
        <f>IF($A71="ADD",IF(NOT(ISBLANK(BB71)),_xlfn.XLOOKUP(BB71,ud_rbv_reason[lookupValue],ud_rbv_reason[lookupKey],"ERROR"),""), "")</f>
        <v/>
      </c>
      <c r="BE71" s="3" t="str">
        <f>IF($A71="ADD",IF(NOT(ISBLANK(BD71)),_xlfn.XLOOKUP(BD71,ud_species_threat_status_[lookupValue],ud_species_threat_status_[lookupKey],"ERROR"),""), "")</f>
        <v/>
      </c>
      <c r="BG71" s="3" t="str">
        <f>IF($A71="ADD",IF(NOT(ISBLANK(BF71)),_xlfn.XLOOKUP(BF71,ud_species_threat_status_[lookupValue],ud_species_threat_status_[lookupKey],"ERROR"),""), "")</f>
        <v/>
      </c>
      <c r="BI71" s="3" t="str">
        <f>IF($A71="ADD",IF(NOT(ISBLANK(BH71)),_xlfn.XLOOKUP(BH71,ud_ecosystem_threat_status[lookupValue],ud_ecosystem_threat_status[lookupKey],"ERROR"),""), "")</f>
        <v/>
      </c>
      <c r="BK71" s="3" t="str">
        <f>IF($A71="ADD",IF(NOT(ISBLANK(BJ71)),_xlfn.XLOOKUP(BJ71,ud_adjoining_land_type[lookupValue],ud_adjoining_land_type[lookupKey],"ERROR"),""), "")</f>
        <v/>
      </c>
      <c r="BM71" s="3" t="str">
        <f>IF($A71="ADD",IF(NOT(ISBLANK(BL71)),_xlfn.XLOOKUP(BL71,ud_adjoining_bio_site[lookupValue],ud_adjoining_bio_site[lookupKey],"ERROR"),""), "")</f>
        <v/>
      </c>
      <c r="BP71" s="3" t="str">
        <f>IF($A71="ADD",IF(NOT(ISBLANK(BO71)),_xlfn.XLOOKUP(BO71,ud_adjoining_land_bv_grade[lookupValue],ud_adjoining_land_bv_grade[lookupKey],"ERROR"),""), "")</f>
        <v/>
      </c>
      <c r="BS71" s="3" t="str">
        <f>IF($A71="ADD",IF(NOT(ISBLANK(BR71)),_xlfn.XLOOKUP(BR71,ud_native_vegetation_width[lookupValue],ud_native_vegetation_width[lookupKey],"ERROR"),""), "")</f>
        <v/>
      </c>
      <c r="BU71" s="3" t="str">
        <f>IF($A71="ADD",IF(NOT(ISBLANK(BT71)),_xlfn.XLOOKUP(BT71,ud_native_vegetation_width[lookupValue],ud_native_vegetation_width[lookupKey],"ERROR"),""), "")</f>
        <v/>
      </c>
      <c r="BW71" s="3" t="str">
        <f>IF($A71="ADD",IF(NOT(ISBLANK(BV71)),_xlfn.XLOOKUP(BV71,ud_native_vegetation[lookupValue],ud_native_vegetation[lookupKey],"ERROR"),""), "")</f>
        <v/>
      </c>
      <c r="BY71" s="3" t="str">
        <f>IF($A71="ADD",IF(NOT(ISBLANK(BX71)),_xlfn.XLOOKUP(BX71,ud_cleared_landscape[lookupValue],ud_cleared_landscape[lookupKey],"ERROR"),""), "")</f>
        <v/>
      </c>
      <c r="CA71" s="3" t="str">
        <f>IF($A71="ADD",IF(NOT(ISBLANK(BZ71)),_xlfn.XLOOKUP(BZ71,ud_area_function[lookupValue],ud_area_function[lookupKey],"ERROR"),""), "")</f>
        <v/>
      </c>
      <c r="CC71" s="3" t="str">
        <f>IF($A71="ADD",IF(NOT(ISBLANK(CB71)),_xlfn.XLOOKUP(CB71,ud_area_function[lookupValue],ud_area_function[lookupKey],"ERROR"),""), "")</f>
        <v/>
      </c>
      <c r="CE71" s="3" t="str">
        <f>IF($A71="ADD",IF(NOT(ISBLANK(CD71)),_xlfn.XLOOKUP(CD71,ud_management_objective[lookupValue],ud_management_objective[lookupKey],"ERROR"),""), "")</f>
        <v/>
      </c>
      <c r="CF71" s="8"/>
      <c r="CG71" s="4" t="str">
        <f t="shared" ca="1" si="3"/>
        <v/>
      </c>
      <c r="CI71" s="3" t="str">
        <f>IF($A71="ADD",IF(NOT(ISBLANK(CH71)),_xlfn.XLOOKUP(CH71,ud_managed_by[lookupValue],ud_managed_by[lookupKey],"ERROR"),""), "")</f>
        <v/>
      </c>
      <c r="CJ71" s="9"/>
      <c r="CK71" s="2" t="str">
        <f t="shared" si="4"/>
        <v/>
      </c>
      <c r="CM71" s="3" t="str">
        <f t="shared" si="5"/>
        <v/>
      </c>
      <c r="CN71" s="3" t="str">
        <f>IF($A71="","",IF((AND($A71="ADD",OR(CM71="",CM71="Excellent"))),"1",(_xlfn.XLOOKUP(CM71,condition[lookupValue],condition[lookupKey],""))))</f>
        <v/>
      </c>
      <c r="CO71" s="8" t="str">
        <f t="shared" si="6"/>
        <v/>
      </c>
      <c r="CP71" s="7"/>
    </row>
    <row r="72" spans="2:9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U72" s="7"/>
      <c r="W72" s="3" t="str">
        <f>IF($A72="ADD",IF(NOT(ISBLANK(V72)),_xlfn.XLOOKUP(V72,ud_management_type[lookupValue],ud_management_type[lookupKey],"ERROR"),""), "")</f>
        <v/>
      </c>
      <c r="X72" s="7"/>
      <c r="Z72" s="3" t="str">
        <f>IF($A72="ADD",IF(NOT(ISBLANK(Y72)),_xlfn.XLOOKUP(Y72,ud_condition[lookupValue],ud_condition[lookupKey],"ERROR"),""), "")</f>
        <v/>
      </c>
      <c r="AB72" s="3" t="str">
        <f>IF($A72="ADD",IF(NOT(ISBLANK(AA72)),_xlfn.XLOOKUP(AA72,ud_condtion_target[lookupValue],ud_condtion_target[lookupKey],"ERROR"),""), "")</f>
        <v/>
      </c>
      <c r="AD72" s="3" t="str">
        <f>IF($A72="ADD",IF(NOT(ISBLANK(AC72)),_xlfn.XLOOKUP(AC72,ud_condition[lookupValue],ud_condition[lookupKey],"ERROR"),""), "")</f>
        <v/>
      </c>
      <c r="AF72" s="3" t="str">
        <f>IF($A72="ADD",IF(NOT(ISBLANK(AE72)),_xlfn.XLOOKUP(AE72,ud_monitoring_participant[lookupValue],ud_monitoring_participant[lookupKey],"ERROR"),""), "")</f>
        <v/>
      </c>
      <c r="AJ72" s="3" t="str">
        <f>IF($A72="ADD",IF(NOT(ISBLANK(AI72)),_xlfn.XLOOKUP(AI72,ud_biodiversity_risk_note[lookupValue],ud_biodiversity_risk_note[lookupKey],"ERROR"),""), "")</f>
        <v/>
      </c>
      <c r="AM72" s="3" t="str">
        <f>IF($A72="ADD",IF(NOT(ISBLANK(AL72)),_xlfn.XLOOKUP(AL72,ud_pest_animal_management[lookupValue],ud_pest_animal_management[lookupKey],"ERROR"),""), "")</f>
        <v/>
      </c>
      <c r="AO72" s="3" t="str">
        <f>IF($A72="ADD",IF(NOT(ISBLANK(AN72)),_xlfn.XLOOKUP(AN72,ud_identified_bio_site[lookupValue],ud_identified_bio_site[lookupKey],"ERROR"),""), "")</f>
        <v/>
      </c>
      <c r="AP72" s="7"/>
      <c r="AR72" s="3" t="str">
        <f>IF($A72="ADD",IF(NOT(ISBLANK(AQ72)),_xlfn.XLOOKUP(AQ72,ud_ibs_identifying_source[lookupValue],ud_ibs_identifying_source[lookupKey],"ERROR"),""), "")</f>
        <v/>
      </c>
      <c r="AT72" s="3" t="str">
        <f>IF($A72="ADD",IF(NOT(ISBLANK(AS72)),_xlfn.XLOOKUP(AS72,ud_ibs_evaluation_framework[lookupValue],ud_ibs_evaluation_framework[lookupKey],"ERROR"),""), "")</f>
        <v/>
      </c>
      <c r="AU72" s="7"/>
      <c r="AW72" s="3" t="str">
        <f>IF($A72="ADD",IF(NOT(ISBLANK(AV72)),_xlfn.XLOOKUP(AV72,ud_vegetation[lookupValue],ud_vegetation[lookupKey],"ERROR"),""), "")</f>
        <v/>
      </c>
      <c r="AY72" s="3" t="str">
        <f>IF($A72="ADD",IF(NOT(ISBLANK(AX72)),_xlfn.XLOOKUP(AX72,ud_natural_or_planted[lookupValue],ud_natural_or_planted[lookupKey],"ERROR"),""), "")</f>
        <v/>
      </c>
      <c r="BA72" s="3" t="str">
        <f>IF($A72="ADD",IF(NOT(ISBLANK(AZ72)),_xlfn.XLOOKUP(AZ72,ud_rbv_value[lookupValue],ud_rbv_value[lookupKey],"ERROR"),""), "")</f>
        <v/>
      </c>
      <c r="BC72" s="3" t="str">
        <f>IF($A72="ADD",IF(NOT(ISBLANK(BB72)),_xlfn.XLOOKUP(BB72,ud_rbv_reason[lookupValue],ud_rbv_reason[lookupKey],"ERROR"),""), "")</f>
        <v/>
      </c>
      <c r="BE72" s="3" t="str">
        <f>IF($A72="ADD",IF(NOT(ISBLANK(BD72)),_xlfn.XLOOKUP(BD72,ud_species_threat_status_[lookupValue],ud_species_threat_status_[lookupKey],"ERROR"),""), "")</f>
        <v/>
      </c>
      <c r="BG72" s="3" t="str">
        <f>IF($A72="ADD",IF(NOT(ISBLANK(BF72)),_xlfn.XLOOKUP(BF72,ud_species_threat_status_[lookupValue],ud_species_threat_status_[lookupKey],"ERROR"),""), "")</f>
        <v/>
      </c>
      <c r="BI72" s="3" t="str">
        <f>IF($A72="ADD",IF(NOT(ISBLANK(BH72)),_xlfn.XLOOKUP(BH72,ud_ecosystem_threat_status[lookupValue],ud_ecosystem_threat_status[lookupKey],"ERROR"),""), "")</f>
        <v/>
      </c>
      <c r="BK72" s="3" t="str">
        <f>IF($A72="ADD",IF(NOT(ISBLANK(BJ72)),_xlfn.XLOOKUP(BJ72,ud_adjoining_land_type[lookupValue],ud_adjoining_land_type[lookupKey],"ERROR"),""), "")</f>
        <v/>
      </c>
      <c r="BM72" s="3" t="str">
        <f>IF($A72="ADD",IF(NOT(ISBLANK(BL72)),_xlfn.XLOOKUP(BL72,ud_adjoining_bio_site[lookupValue],ud_adjoining_bio_site[lookupKey],"ERROR"),""), "")</f>
        <v/>
      </c>
      <c r="BP72" s="3" t="str">
        <f>IF($A72="ADD",IF(NOT(ISBLANK(BO72)),_xlfn.XLOOKUP(BO72,ud_adjoining_land_bv_grade[lookupValue],ud_adjoining_land_bv_grade[lookupKey],"ERROR"),""), "")</f>
        <v/>
      </c>
      <c r="BS72" s="3" t="str">
        <f>IF($A72="ADD",IF(NOT(ISBLANK(BR72)),_xlfn.XLOOKUP(BR72,ud_native_vegetation_width[lookupValue],ud_native_vegetation_width[lookupKey],"ERROR"),""), "")</f>
        <v/>
      </c>
      <c r="BU72" s="3" t="str">
        <f>IF($A72="ADD",IF(NOT(ISBLANK(BT72)),_xlfn.XLOOKUP(BT72,ud_native_vegetation_width[lookupValue],ud_native_vegetation_width[lookupKey],"ERROR"),""), "")</f>
        <v/>
      </c>
      <c r="BW72" s="3" t="str">
        <f>IF($A72="ADD",IF(NOT(ISBLANK(BV72)),_xlfn.XLOOKUP(BV72,ud_native_vegetation[lookupValue],ud_native_vegetation[lookupKey],"ERROR"),""), "")</f>
        <v/>
      </c>
      <c r="BY72" s="3" t="str">
        <f>IF($A72="ADD",IF(NOT(ISBLANK(BX72)),_xlfn.XLOOKUP(BX72,ud_cleared_landscape[lookupValue],ud_cleared_landscape[lookupKey],"ERROR"),""), "")</f>
        <v/>
      </c>
      <c r="CA72" s="3" t="str">
        <f>IF($A72="ADD",IF(NOT(ISBLANK(BZ72)),_xlfn.XLOOKUP(BZ72,ud_area_function[lookupValue],ud_area_function[lookupKey],"ERROR"),""), "")</f>
        <v/>
      </c>
      <c r="CC72" s="3" t="str">
        <f>IF($A72="ADD",IF(NOT(ISBLANK(CB72)),_xlfn.XLOOKUP(CB72,ud_area_function[lookupValue],ud_area_function[lookupKey],"ERROR"),""), "")</f>
        <v/>
      </c>
      <c r="CE72" s="3" t="str">
        <f>IF($A72="ADD",IF(NOT(ISBLANK(CD72)),_xlfn.XLOOKUP(CD72,ud_management_objective[lookupValue],ud_management_objective[lookupKey],"ERROR"),""), "")</f>
        <v/>
      </c>
      <c r="CF72" s="8"/>
      <c r="CG72" s="4" t="str">
        <f t="shared" ca="1" si="3"/>
        <v/>
      </c>
      <c r="CI72" s="3" t="str">
        <f>IF($A72="ADD",IF(NOT(ISBLANK(CH72)),_xlfn.XLOOKUP(CH72,ud_managed_by[lookupValue],ud_managed_by[lookupKey],"ERROR"),""), "")</f>
        <v/>
      </c>
      <c r="CJ72" s="9"/>
      <c r="CK72" s="2" t="str">
        <f t="shared" si="4"/>
        <v/>
      </c>
      <c r="CM72" s="3" t="str">
        <f t="shared" si="5"/>
        <v/>
      </c>
      <c r="CN72" s="3" t="str">
        <f>IF($A72="","",IF((AND($A72="ADD",OR(CM72="",CM72="Excellent"))),"1",(_xlfn.XLOOKUP(CM72,condition[lookupValue],condition[lookupKey],""))))</f>
        <v/>
      </c>
      <c r="CO72" s="8" t="str">
        <f t="shared" si="6"/>
        <v/>
      </c>
      <c r="CP72" s="7"/>
    </row>
    <row r="73" spans="2:9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U73" s="7"/>
      <c r="W73" s="3" t="str">
        <f>IF($A73="ADD",IF(NOT(ISBLANK(V73)),_xlfn.XLOOKUP(V73,ud_management_type[lookupValue],ud_management_type[lookupKey],"ERROR"),""), "")</f>
        <v/>
      </c>
      <c r="X73" s="7"/>
      <c r="Z73" s="3" t="str">
        <f>IF($A73="ADD",IF(NOT(ISBLANK(Y73)),_xlfn.XLOOKUP(Y73,ud_condition[lookupValue],ud_condition[lookupKey],"ERROR"),""), "")</f>
        <v/>
      </c>
      <c r="AB73" s="3" t="str">
        <f>IF($A73="ADD",IF(NOT(ISBLANK(AA73)),_xlfn.XLOOKUP(AA73,ud_condtion_target[lookupValue],ud_condtion_target[lookupKey],"ERROR"),""), "")</f>
        <v/>
      </c>
      <c r="AD73" s="3" t="str">
        <f>IF($A73="ADD",IF(NOT(ISBLANK(AC73)),_xlfn.XLOOKUP(AC73,ud_condition[lookupValue],ud_condition[lookupKey],"ERROR"),""), "")</f>
        <v/>
      </c>
      <c r="AF73" s="3" t="str">
        <f>IF($A73="ADD",IF(NOT(ISBLANK(AE73)),_xlfn.XLOOKUP(AE73,ud_monitoring_participant[lookupValue],ud_monitoring_participant[lookupKey],"ERROR"),""), "")</f>
        <v/>
      </c>
      <c r="AJ73" s="3" t="str">
        <f>IF($A73="ADD",IF(NOT(ISBLANK(AI73)),_xlfn.XLOOKUP(AI73,ud_biodiversity_risk_note[lookupValue],ud_biodiversity_risk_note[lookupKey],"ERROR"),""), "")</f>
        <v/>
      </c>
      <c r="AM73" s="3" t="str">
        <f>IF($A73="ADD",IF(NOT(ISBLANK(AL73)),_xlfn.XLOOKUP(AL73,ud_pest_animal_management[lookupValue],ud_pest_animal_management[lookupKey],"ERROR"),""), "")</f>
        <v/>
      </c>
      <c r="AO73" s="3" t="str">
        <f>IF($A73="ADD",IF(NOT(ISBLANK(AN73)),_xlfn.XLOOKUP(AN73,ud_identified_bio_site[lookupValue],ud_identified_bio_site[lookupKey],"ERROR"),""), "")</f>
        <v/>
      </c>
      <c r="AP73" s="7"/>
      <c r="AR73" s="3" t="str">
        <f>IF($A73="ADD",IF(NOT(ISBLANK(AQ73)),_xlfn.XLOOKUP(AQ73,ud_ibs_identifying_source[lookupValue],ud_ibs_identifying_source[lookupKey],"ERROR"),""), "")</f>
        <v/>
      </c>
      <c r="AT73" s="3" t="str">
        <f>IF($A73="ADD",IF(NOT(ISBLANK(AS73)),_xlfn.XLOOKUP(AS73,ud_ibs_evaluation_framework[lookupValue],ud_ibs_evaluation_framework[lookupKey],"ERROR"),""), "")</f>
        <v/>
      </c>
      <c r="AU73" s="7"/>
      <c r="AW73" s="3" t="str">
        <f>IF($A73="ADD",IF(NOT(ISBLANK(AV73)),_xlfn.XLOOKUP(AV73,ud_vegetation[lookupValue],ud_vegetation[lookupKey],"ERROR"),""), "")</f>
        <v/>
      </c>
      <c r="AY73" s="3" t="str">
        <f>IF($A73="ADD",IF(NOT(ISBLANK(AX73)),_xlfn.XLOOKUP(AX73,ud_natural_or_planted[lookupValue],ud_natural_or_planted[lookupKey],"ERROR"),""), "")</f>
        <v/>
      </c>
      <c r="BA73" s="3" t="str">
        <f>IF($A73="ADD",IF(NOT(ISBLANK(AZ73)),_xlfn.XLOOKUP(AZ73,ud_rbv_value[lookupValue],ud_rbv_value[lookupKey],"ERROR"),""), "")</f>
        <v/>
      </c>
      <c r="BC73" s="3" t="str">
        <f>IF($A73="ADD",IF(NOT(ISBLANK(BB73)),_xlfn.XLOOKUP(BB73,ud_rbv_reason[lookupValue],ud_rbv_reason[lookupKey],"ERROR"),""), "")</f>
        <v/>
      </c>
      <c r="BE73" s="3" t="str">
        <f>IF($A73="ADD",IF(NOT(ISBLANK(BD73)),_xlfn.XLOOKUP(BD73,ud_species_threat_status_[lookupValue],ud_species_threat_status_[lookupKey],"ERROR"),""), "")</f>
        <v/>
      </c>
      <c r="BG73" s="3" t="str">
        <f>IF($A73="ADD",IF(NOT(ISBLANK(BF73)),_xlfn.XLOOKUP(BF73,ud_species_threat_status_[lookupValue],ud_species_threat_status_[lookupKey],"ERROR"),""), "")</f>
        <v/>
      </c>
      <c r="BI73" s="3" t="str">
        <f>IF($A73="ADD",IF(NOT(ISBLANK(BH73)),_xlfn.XLOOKUP(BH73,ud_ecosystem_threat_status[lookupValue],ud_ecosystem_threat_status[lookupKey],"ERROR"),""), "")</f>
        <v/>
      </c>
      <c r="BK73" s="3" t="str">
        <f>IF($A73="ADD",IF(NOT(ISBLANK(BJ73)),_xlfn.XLOOKUP(BJ73,ud_adjoining_land_type[lookupValue],ud_adjoining_land_type[lookupKey],"ERROR"),""), "")</f>
        <v/>
      </c>
      <c r="BM73" s="3" t="str">
        <f>IF($A73="ADD",IF(NOT(ISBLANK(BL73)),_xlfn.XLOOKUP(BL73,ud_adjoining_bio_site[lookupValue],ud_adjoining_bio_site[lookupKey],"ERROR"),""), "")</f>
        <v/>
      </c>
      <c r="BP73" s="3" t="str">
        <f>IF($A73="ADD",IF(NOT(ISBLANK(BO73)),_xlfn.XLOOKUP(BO73,ud_adjoining_land_bv_grade[lookupValue],ud_adjoining_land_bv_grade[lookupKey],"ERROR"),""), "")</f>
        <v/>
      </c>
      <c r="BS73" s="3" t="str">
        <f>IF($A73="ADD",IF(NOT(ISBLANK(BR73)),_xlfn.XLOOKUP(BR73,ud_native_vegetation_width[lookupValue],ud_native_vegetation_width[lookupKey],"ERROR"),""), "")</f>
        <v/>
      </c>
      <c r="BU73" s="3" t="str">
        <f>IF($A73="ADD",IF(NOT(ISBLANK(BT73)),_xlfn.XLOOKUP(BT73,ud_native_vegetation_width[lookupValue],ud_native_vegetation_width[lookupKey],"ERROR"),""), "")</f>
        <v/>
      </c>
      <c r="BW73" s="3" t="str">
        <f>IF($A73="ADD",IF(NOT(ISBLANK(BV73)),_xlfn.XLOOKUP(BV73,ud_native_vegetation[lookupValue],ud_native_vegetation[lookupKey],"ERROR"),""), "")</f>
        <v/>
      </c>
      <c r="BY73" s="3" t="str">
        <f>IF($A73="ADD",IF(NOT(ISBLANK(BX73)),_xlfn.XLOOKUP(BX73,ud_cleared_landscape[lookupValue],ud_cleared_landscape[lookupKey],"ERROR"),""), "")</f>
        <v/>
      </c>
      <c r="CA73" s="3" t="str">
        <f>IF($A73="ADD",IF(NOT(ISBLANK(BZ73)),_xlfn.XLOOKUP(BZ73,ud_area_function[lookupValue],ud_area_function[lookupKey],"ERROR"),""), "")</f>
        <v/>
      </c>
      <c r="CC73" s="3" t="str">
        <f>IF($A73="ADD",IF(NOT(ISBLANK(CB73)),_xlfn.XLOOKUP(CB73,ud_area_function[lookupValue],ud_area_function[lookupKey],"ERROR"),""), "")</f>
        <v/>
      </c>
      <c r="CE73" s="3" t="str">
        <f>IF($A73="ADD",IF(NOT(ISBLANK(CD73)),_xlfn.XLOOKUP(CD73,ud_management_objective[lookupValue],ud_management_objective[lookupKey],"ERROR"),""), "")</f>
        <v/>
      </c>
      <c r="CF73" s="8"/>
      <c r="CG73" s="4" t="str">
        <f t="shared" ca="1" si="3"/>
        <v/>
      </c>
      <c r="CI73" s="3" t="str">
        <f>IF($A73="ADD",IF(NOT(ISBLANK(CH73)),_xlfn.XLOOKUP(CH73,ud_managed_by[lookupValue],ud_managed_by[lookupKey],"ERROR"),""), "")</f>
        <v/>
      </c>
      <c r="CJ73" s="9"/>
      <c r="CK73" s="2" t="str">
        <f t="shared" si="4"/>
        <v/>
      </c>
      <c r="CM73" s="3" t="str">
        <f t="shared" si="5"/>
        <v/>
      </c>
      <c r="CN73" s="3" t="str">
        <f>IF($A73="","",IF((AND($A73="ADD",OR(CM73="",CM73="Excellent"))),"1",(_xlfn.XLOOKUP(CM73,condition[lookupValue],condition[lookupKey],""))))</f>
        <v/>
      </c>
      <c r="CO73" s="8" t="str">
        <f t="shared" si="6"/>
        <v/>
      </c>
      <c r="CP73" s="7"/>
    </row>
    <row r="74" spans="2:9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U74" s="7"/>
      <c r="W74" s="3" t="str">
        <f>IF($A74="ADD",IF(NOT(ISBLANK(V74)),_xlfn.XLOOKUP(V74,ud_management_type[lookupValue],ud_management_type[lookupKey],"ERROR"),""), "")</f>
        <v/>
      </c>
      <c r="X74" s="7"/>
      <c r="Z74" s="3" t="str">
        <f>IF($A74="ADD",IF(NOT(ISBLANK(Y74)),_xlfn.XLOOKUP(Y74,ud_condition[lookupValue],ud_condition[lookupKey],"ERROR"),""), "")</f>
        <v/>
      </c>
      <c r="AB74" s="3" t="str">
        <f>IF($A74="ADD",IF(NOT(ISBLANK(AA74)),_xlfn.XLOOKUP(AA74,ud_condtion_target[lookupValue],ud_condtion_target[lookupKey],"ERROR"),""), "")</f>
        <v/>
      </c>
      <c r="AD74" s="3" t="str">
        <f>IF($A74="ADD",IF(NOT(ISBLANK(AC74)),_xlfn.XLOOKUP(AC74,ud_condition[lookupValue],ud_condition[lookupKey],"ERROR"),""), "")</f>
        <v/>
      </c>
      <c r="AF74" s="3" t="str">
        <f>IF($A74="ADD",IF(NOT(ISBLANK(AE74)),_xlfn.XLOOKUP(AE74,ud_monitoring_participant[lookupValue],ud_monitoring_participant[lookupKey],"ERROR"),""), "")</f>
        <v/>
      </c>
      <c r="AJ74" s="3" t="str">
        <f>IF($A74="ADD",IF(NOT(ISBLANK(AI74)),_xlfn.XLOOKUP(AI74,ud_biodiversity_risk_note[lookupValue],ud_biodiversity_risk_note[lookupKey],"ERROR"),""), "")</f>
        <v/>
      </c>
      <c r="AM74" s="3" t="str">
        <f>IF($A74="ADD",IF(NOT(ISBLANK(AL74)),_xlfn.XLOOKUP(AL74,ud_pest_animal_management[lookupValue],ud_pest_animal_management[lookupKey],"ERROR"),""), "")</f>
        <v/>
      </c>
      <c r="AO74" s="3" t="str">
        <f>IF($A74="ADD",IF(NOT(ISBLANK(AN74)),_xlfn.XLOOKUP(AN74,ud_identified_bio_site[lookupValue],ud_identified_bio_site[lookupKey],"ERROR"),""), "")</f>
        <v/>
      </c>
      <c r="AP74" s="7"/>
      <c r="AR74" s="3" t="str">
        <f>IF($A74="ADD",IF(NOT(ISBLANK(AQ74)),_xlfn.XLOOKUP(AQ74,ud_ibs_identifying_source[lookupValue],ud_ibs_identifying_source[lookupKey],"ERROR"),""), "")</f>
        <v/>
      </c>
      <c r="AT74" s="3" t="str">
        <f>IF($A74="ADD",IF(NOT(ISBLANK(AS74)),_xlfn.XLOOKUP(AS74,ud_ibs_evaluation_framework[lookupValue],ud_ibs_evaluation_framework[lookupKey],"ERROR"),""), "")</f>
        <v/>
      </c>
      <c r="AU74" s="7"/>
      <c r="AW74" s="3" t="str">
        <f>IF($A74="ADD",IF(NOT(ISBLANK(AV74)),_xlfn.XLOOKUP(AV74,ud_vegetation[lookupValue],ud_vegetation[lookupKey],"ERROR"),""), "")</f>
        <v/>
      </c>
      <c r="AY74" s="3" t="str">
        <f>IF($A74="ADD",IF(NOT(ISBLANK(AX74)),_xlfn.XLOOKUP(AX74,ud_natural_or_planted[lookupValue],ud_natural_or_planted[lookupKey],"ERROR"),""), "")</f>
        <v/>
      </c>
      <c r="BA74" s="3" t="str">
        <f>IF($A74="ADD",IF(NOT(ISBLANK(AZ74)),_xlfn.XLOOKUP(AZ74,ud_rbv_value[lookupValue],ud_rbv_value[lookupKey],"ERROR"),""), "")</f>
        <v/>
      </c>
      <c r="BC74" s="3" t="str">
        <f>IF($A74="ADD",IF(NOT(ISBLANK(BB74)),_xlfn.XLOOKUP(BB74,ud_rbv_reason[lookupValue],ud_rbv_reason[lookupKey],"ERROR"),""), "")</f>
        <v/>
      </c>
      <c r="BE74" s="3" t="str">
        <f>IF($A74="ADD",IF(NOT(ISBLANK(BD74)),_xlfn.XLOOKUP(BD74,ud_species_threat_status_[lookupValue],ud_species_threat_status_[lookupKey],"ERROR"),""), "")</f>
        <v/>
      </c>
      <c r="BG74" s="3" t="str">
        <f>IF($A74="ADD",IF(NOT(ISBLANK(BF74)),_xlfn.XLOOKUP(BF74,ud_species_threat_status_[lookupValue],ud_species_threat_status_[lookupKey],"ERROR"),""), "")</f>
        <v/>
      </c>
      <c r="BI74" s="3" t="str">
        <f>IF($A74="ADD",IF(NOT(ISBLANK(BH74)),_xlfn.XLOOKUP(BH74,ud_ecosystem_threat_status[lookupValue],ud_ecosystem_threat_status[lookupKey],"ERROR"),""), "")</f>
        <v/>
      </c>
      <c r="BK74" s="3" t="str">
        <f>IF($A74="ADD",IF(NOT(ISBLANK(BJ74)),_xlfn.XLOOKUP(BJ74,ud_adjoining_land_type[lookupValue],ud_adjoining_land_type[lookupKey],"ERROR"),""), "")</f>
        <v/>
      </c>
      <c r="BM74" s="3" t="str">
        <f>IF($A74="ADD",IF(NOT(ISBLANK(BL74)),_xlfn.XLOOKUP(BL74,ud_adjoining_bio_site[lookupValue],ud_adjoining_bio_site[lookupKey],"ERROR"),""), "")</f>
        <v/>
      </c>
      <c r="BP74" s="3" t="str">
        <f>IF($A74="ADD",IF(NOT(ISBLANK(BO74)),_xlfn.XLOOKUP(BO74,ud_adjoining_land_bv_grade[lookupValue],ud_adjoining_land_bv_grade[lookupKey],"ERROR"),""), "")</f>
        <v/>
      </c>
      <c r="BS74" s="3" t="str">
        <f>IF($A74="ADD",IF(NOT(ISBLANK(BR74)),_xlfn.XLOOKUP(BR74,ud_native_vegetation_width[lookupValue],ud_native_vegetation_width[lookupKey],"ERROR"),""), "")</f>
        <v/>
      </c>
      <c r="BU74" s="3" t="str">
        <f>IF($A74="ADD",IF(NOT(ISBLANK(BT74)),_xlfn.XLOOKUP(BT74,ud_native_vegetation_width[lookupValue],ud_native_vegetation_width[lookupKey],"ERROR"),""), "")</f>
        <v/>
      </c>
      <c r="BW74" s="3" t="str">
        <f>IF($A74="ADD",IF(NOT(ISBLANK(BV74)),_xlfn.XLOOKUP(BV74,ud_native_vegetation[lookupValue],ud_native_vegetation[lookupKey],"ERROR"),""), "")</f>
        <v/>
      </c>
      <c r="BY74" s="3" t="str">
        <f>IF($A74="ADD",IF(NOT(ISBLANK(BX74)),_xlfn.XLOOKUP(BX74,ud_cleared_landscape[lookupValue],ud_cleared_landscape[lookupKey],"ERROR"),""), "")</f>
        <v/>
      </c>
      <c r="CA74" s="3" t="str">
        <f>IF($A74="ADD",IF(NOT(ISBLANK(BZ74)),_xlfn.XLOOKUP(BZ74,ud_area_function[lookupValue],ud_area_function[lookupKey],"ERROR"),""), "")</f>
        <v/>
      </c>
      <c r="CC74" s="3" t="str">
        <f>IF($A74="ADD",IF(NOT(ISBLANK(CB74)),_xlfn.XLOOKUP(CB74,ud_area_function[lookupValue],ud_area_function[lookupKey],"ERROR"),""), "")</f>
        <v/>
      </c>
      <c r="CE74" s="3" t="str">
        <f>IF($A74="ADD",IF(NOT(ISBLANK(CD74)),_xlfn.XLOOKUP(CD74,ud_management_objective[lookupValue],ud_management_objective[lookupKey],"ERROR"),""), "")</f>
        <v/>
      </c>
      <c r="CF74" s="8"/>
      <c r="CG74" s="4" t="str">
        <f t="shared" ca="1" si="3"/>
        <v/>
      </c>
      <c r="CI74" s="3" t="str">
        <f>IF($A74="ADD",IF(NOT(ISBLANK(CH74)),_xlfn.XLOOKUP(CH74,ud_managed_by[lookupValue],ud_managed_by[lookupKey],"ERROR"),""), "")</f>
        <v/>
      </c>
      <c r="CJ74" s="9"/>
      <c r="CK74" s="2" t="str">
        <f t="shared" si="4"/>
        <v/>
      </c>
      <c r="CM74" s="3" t="str">
        <f t="shared" si="5"/>
        <v/>
      </c>
      <c r="CN74" s="3" t="str">
        <f>IF($A74="","",IF((AND($A74="ADD",OR(CM74="",CM74="Excellent"))),"1",(_xlfn.XLOOKUP(CM74,condition[lookupValue],condition[lookupKey],""))))</f>
        <v/>
      </c>
      <c r="CO74" s="8" t="str">
        <f t="shared" si="6"/>
        <v/>
      </c>
      <c r="CP74" s="7"/>
    </row>
    <row r="75" spans="2:9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7">IF(H75&lt;&gt;"",H75-G75,"")</f>
        <v/>
      </c>
      <c r="O75" s="4"/>
      <c r="Q75" s="3" t="str">
        <f>IF($A75="ADD",IF(NOT(ISBLANK(P75)),_xlfn.XLOOKUP(P75,len_adjust_rsn[lookupValue],len_adjust_rsn[lookupKey],"ERROR"),""), "")</f>
        <v/>
      </c>
      <c r="R75" s="6" t="str">
        <f t="shared" ref="R75:R138" si="8">IF(M75&lt;&gt;"",N75*M75,"")</f>
        <v/>
      </c>
      <c r="S75" s="6"/>
      <c r="T75" s="6" t="str">
        <f t="shared" ref="T75:T138" si="9">IF(S75&lt;&gt;"",R75+S75,R75)</f>
        <v/>
      </c>
      <c r="U75" s="7"/>
      <c r="W75" s="3" t="str">
        <f>IF($A75="ADD",IF(NOT(ISBLANK(V75)),_xlfn.XLOOKUP(V75,ud_management_type[lookupValue],ud_management_type[lookupKey],"ERROR"),""), "")</f>
        <v/>
      </c>
      <c r="X75" s="7"/>
      <c r="Z75" s="3" t="str">
        <f>IF($A75="ADD",IF(NOT(ISBLANK(Y75)),_xlfn.XLOOKUP(Y75,ud_condition[lookupValue],ud_condition[lookupKey],"ERROR"),""), "")</f>
        <v/>
      </c>
      <c r="AB75" s="3" t="str">
        <f>IF($A75="ADD",IF(NOT(ISBLANK(AA75)),_xlfn.XLOOKUP(AA75,ud_condtion_target[lookupValue],ud_condtion_target[lookupKey],"ERROR"),""), "")</f>
        <v/>
      </c>
      <c r="AD75" s="3" t="str">
        <f>IF($A75="ADD",IF(NOT(ISBLANK(AC75)),_xlfn.XLOOKUP(AC75,ud_condition[lookupValue],ud_condition[lookupKey],"ERROR"),""), "")</f>
        <v/>
      </c>
      <c r="AF75" s="3" t="str">
        <f>IF($A75="ADD",IF(NOT(ISBLANK(AE75)),_xlfn.XLOOKUP(AE75,ud_monitoring_participant[lookupValue],ud_monitoring_participant[lookupKey],"ERROR"),""), "")</f>
        <v/>
      </c>
      <c r="AJ75" s="3" t="str">
        <f>IF($A75="ADD",IF(NOT(ISBLANK(AI75)),_xlfn.XLOOKUP(AI75,ud_biodiversity_risk_note[lookupValue],ud_biodiversity_risk_note[lookupKey],"ERROR"),""), "")</f>
        <v/>
      </c>
      <c r="AM75" s="3" t="str">
        <f>IF($A75="ADD",IF(NOT(ISBLANK(AL75)),_xlfn.XLOOKUP(AL75,ud_pest_animal_management[lookupValue],ud_pest_animal_management[lookupKey],"ERROR"),""), "")</f>
        <v/>
      </c>
      <c r="AO75" s="3" t="str">
        <f>IF($A75="ADD",IF(NOT(ISBLANK(AN75)),_xlfn.XLOOKUP(AN75,ud_identified_bio_site[lookupValue],ud_identified_bio_site[lookupKey],"ERROR"),""), "")</f>
        <v/>
      </c>
      <c r="AP75" s="7"/>
      <c r="AR75" s="3" t="str">
        <f>IF($A75="ADD",IF(NOT(ISBLANK(AQ75)),_xlfn.XLOOKUP(AQ75,ud_ibs_identifying_source[lookupValue],ud_ibs_identifying_source[lookupKey],"ERROR"),""), "")</f>
        <v/>
      </c>
      <c r="AT75" s="3" t="str">
        <f>IF($A75="ADD",IF(NOT(ISBLANK(AS75)),_xlfn.XLOOKUP(AS75,ud_ibs_evaluation_framework[lookupValue],ud_ibs_evaluation_framework[lookupKey],"ERROR"),""), "")</f>
        <v/>
      </c>
      <c r="AU75" s="7"/>
      <c r="AW75" s="3" t="str">
        <f>IF($A75="ADD",IF(NOT(ISBLANK(AV75)),_xlfn.XLOOKUP(AV75,ud_vegetation[lookupValue],ud_vegetation[lookupKey],"ERROR"),""), "")</f>
        <v/>
      </c>
      <c r="AY75" s="3" t="str">
        <f>IF($A75="ADD",IF(NOT(ISBLANK(AX75)),_xlfn.XLOOKUP(AX75,ud_natural_or_planted[lookupValue],ud_natural_or_planted[lookupKey],"ERROR"),""), "")</f>
        <v/>
      </c>
      <c r="BA75" s="3" t="str">
        <f>IF($A75="ADD",IF(NOT(ISBLANK(AZ75)),_xlfn.XLOOKUP(AZ75,ud_rbv_value[lookupValue],ud_rbv_value[lookupKey],"ERROR"),""), "")</f>
        <v/>
      </c>
      <c r="BC75" s="3" t="str">
        <f>IF($A75="ADD",IF(NOT(ISBLANK(BB75)),_xlfn.XLOOKUP(BB75,ud_rbv_reason[lookupValue],ud_rbv_reason[lookupKey],"ERROR"),""), "")</f>
        <v/>
      </c>
      <c r="BE75" s="3" t="str">
        <f>IF($A75="ADD",IF(NOT(ISBLANK(BD75)),_xlfn.XLOOKUP(BD75,ud_species_threat_status_[lookupValue],ud_species_threat_status_[lookupKey],"ERROR"),""), "")</f>
        <v/>
      </c>
      <c r="BG75" s="3" t="str">
        <f>IF($A75="ADD",IF(NOT(ISBLANK(BF75)),_xlfn.XLOOKUP(BF75,ud_species_threat_status_[lookupValue],ud_species_threat_status_[lookupKey],"ERROR"),""), "")</f>
        <v/>
      </c>
      <c r="BI75" s="3" t="str">
        <f>IF($A75="ADD",IF(NOT(ISBLANK(BH75)),_xlfn.XLOOKUP(BH75,ud_ecosystem_threat_status[lookupValue],ud_ecosystem_threat_status[lookupKey],"ERROR"),""), "")</f>
        <v/>
      </c>
      <c r="BK75" s="3" t="str">
        <f>IF($A75="ADD",IF(NOT(ISBLANK(BJ75)),_xlfn.XLOOKUP(BJ75,ud_adjoining_land_type[lookupValue],ud_adjoining_land_type[lookupKey],"ERROR"),""), "")</f>
        <v/>
      </c>
      <c r="BM75" s="3" t="str">
        <f>IF($A75="ADD",IF(NOT(ISBLANK(BL75)),_xlfn.XLOOKUP(BL75,ud_adjoining_bio_site[lookupValue],ud_adjoining_bio_site[lookupKey],"ERROR"),""), "")</f>
        <v/>
      </c>
      <c r="BP75" s="3" t="str">
        <f>IF($A75="ADD",IF(NOT(ISBLANK(BO75)),_xlfn.XLOOKUP(BO75,ud_adjoining_land_bv_grade[lookupValue],ud_adjoining_land_bv_grade[lookupKey],"ERROR"),""), "")</f>
        <v/>
      </c>
      <c r="BS75" s="3" t="str">
        <f>IF($A75="ADD",IF(NOT(ISBLANK(BR75)),_xlfn.XLOOKUP(BR75,ud_native_vegetation_width[lookupValue],ud_native_vegetation_width[lookupKey],"ERROR"),""), "")</f>
        <v/>
      </c>
      <c r="BU75" s="3" t="str">
        <f>IF($A75="ADD",IF(NOT(ISBLANK(BT75)),_xlfn.XLOOKUP(BT75,ud_native_vegetation_width[lookupValue],ud_native_vegetation_width[lookupKey],"ERROR"),""), "")</f>
        <v/>
      </c>
      <c r="BW75" s="3" t="str">
        <f>IF($A75="ADD",IF(NOT(ISBLANK(BV75)),_xlfn.XLOOKUP(BV75,ud_native_vegetation[lookupValue],ud_native_vegetation[lookupKey],"ERROR"),""), "")</f>
        <v/>
      </c>
      <c r="BY75" s="3" t="str">
        <f>IF($A75="ADD",IF(NOT(ISBLANK(BX75)),_xlfn.XLOOKUP(BX75,ud_cleared_landscape[lookupValue],ud_cleared_landscape[lookupKey],"ERROR"),""), "")</f>
        <v/>
      </c>
      <c r="CA75" s="3" t="str">
        <f>IF($A75="ADD",IF(NOT(ISBLANK(BZ75)),_xlfn.XLOOKUP(BZ75,ud_area_function[lookupValue],ud_area_function[lookupKey],"ERROR"),""), "")</f>
        <v/>
      </c>
      <c r="CC75" s="3" t="str">
        <f>IF($A75="ADD",IF(NOT(ISBLANK(CB75)),_xlfn.XLOOKUP(CB75,ud_area_function[lookupValue],ud_area_function[lookupKey],"ERROR"),""), "")</f>
        <v/>
      </c>
      <c r="CE75" s="3" t="str">
        <f>IF($A75="ADD",IF(NOT(ISBLANK(CD75)),_xlfn.XLOOKUP(CD75,ud_management_objective[lookupValue],ud_management_objective[lookupKey],"ERROR"),""), "")</f>
        <v/>
      </c>
      <c r="CF75" s="8"/>
      <c r="CG75" s="4" t="str">
        <f t="shared" ref="CG75:CG138" ca="1" si="10">IF(CF75&lt;&gt;"", DATEDIF(CF75, TODAY(),"Y"),"")</f>
        <v/>
      </c>
      <c r="CI75" s="3" t="str">
        <f>IF($A75="ADD",IF(NOT(ISBLANK(CH75)),_xlfn.XLOOKUP(CH75,ud_managed_by[lookupValue],ud_managed_by[lookupKey],"ERROR"),""), "")</f>
        <v/>
      </c>
      <c r="CJ75" s="9"/>
      <c r="CK75" s="2" t="str">
        <f t="shared" ref="CK75:CK138" si="11">IF($A75="ADD","FALSE","")</f>
        <v/>
      </c>
      <c r="CM75" s="3" t="str">
        <f t="shared" ref="CM75:CM138" si="12">IF($A75="ADD","Excellent","")</f>
        <v/>
      </c>
      <c r="CN75" s="3" t="str">
        <f>IF($A75="","",IF((AND($A75="ADD",OR(CM75="",CM75="Excellent"))),"1",(_xlfn.XLOOKUP(CM75,condition[lookupValue],condition[lookupKey],""))))</f>
        <v/>
      </c>
      <c r="CO75" s="8" t="str">
        <f t="shared" ref="CO75:CO138" si="13">IF(CF75&lt;&gt;"",CF75,"")</f>
        <v/>
      </c>
      <c r="CP75" s="7"/>
    </row>
    <row r="76" spans="2:9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7"/>
        <v/>
      </c>
      <c r="O76" s="4"/>
      <c r="Q76" s="3" t="str">
        <f>IF($A76="ADD",IF(NOT(ISBLANK(P76)),_xlfn.XLOOKUP(P76,len_adjust_rsn[lookupValue],len_adjust_rsn[lookupKey],"ERROR"),""), "")</f>
        <v/>
      </c>
      <c r="R76" s="6" t="str">
        <f t="shared" si="8"/>
        <v/>
      </c>
      <c r="S76" s="6"/>
      <c r="T76" s="6" t="str">
        <f t="shared" si="9"/>
        <v/>
      </c>
      <c r="U76" s="7"/>
      <c r="W76" s="3" t="str">
        <f>IF($A76="ADD",IF(NOT(ISBLANK(V76)),_xlfn.XLOOKUP(V76,ud_management_type[lookupValue],ud_management_type[lookupKey],"ERROR"),""), "")</f>
        <v/>
      </c>
      <c r="X76" s="7"/>
      <c r="Z76" s="3" t="str">
        <f>IF($A76="ADD",IF(NOT(ISBLANK(Y76)),_xlfn.XLOOKUP(Y76,ud_condition[lookupValue],ud_condition[lookupKey],"ERROR"),""), "")</f>
        <v/>
      </c>
      <c r="AB76" s="3" t="str">
        <f>IF($A76="ADD",IF(NOT(ISBLANK(AA76)),_xlfn.XLOOKUP(AA76,ud_condtion_target[lookupValue],ud_condtion_target[lookupKey],"ERROR"),""), "")</f>
        <v/>
      </c>
      <c r="AD76" s="3" t="str">
        <f>IF($A76="ADD",IF(NOT(ISBLANK(AC76)),_xlfn.XLOOKUP(AC76,ud_condition[lookupValue],ud_condition[lookupKey],"ERROR"),""), "")</f>
        <v/>
      </c>
      <c r="AF76" s="3" t="str">
        <f>IF($A76="ADD",IF(NOT(ISBLANK(AE76)),_xlfn.XLOOKUP(AE76,ud_monitoring_participant[lookupValue],ud_monitoring_participant[lookupKey],"ERROR"),""), "")</f>
        <v/>
      </c>
      <c r="AJ76" s="3" t="str">
        <f>IF($A76="ADD",IF(NOT(ISBLANK(AI76)),_xlfn.XLOOKUP(AI76,ud_biodiversity_risk_note[lookupValue],ud_biodiversity_risk_note[lookupKey],"ERROR"),""), "")</f>
        <v/>
      </c>
      <c r="AM76" s="3" t="str">
        <f>IF($A76="ADD",IF(NOT(ISBLANK(AL76)),_xlfn.XLOOKUP(AL76,ud_pest_animal_management[lookupValue],ud_pest_animal_management[lookupKey],"ERROR"),""), "")</f>
        <v/>
      </c>
      <c r="AO76" s="3" t="str">
        <f>IF($A76="ADD",IF(NOT(ISBLANK(AN76)),_xlfn.XLOOKUP(AN76,ud_identified_bio_site[lookupValue],ud_identified_bio_site[lookupKey],"ERROR"),""), "")</f>
        <v/>
      </c>
      <c r="AP76" s="7"/>
      <c r="AR76" s="3" t="str">
        <f>IF($A76="ADD",IF(NOT(ISBLANK(AQ76)),_xlfn.XLOOKUP(AQ76,ud_ibs_identifying_source[lookupValue],ud_ibs_identifying_source[lookupKey],"ERROR"),""), "")</f>
        <v/>
      </c>
      <c r="AT76" s="3" t="str">
        <f>IF($A76="ADD",IF(NOT(ISBLANK(AS76)),_xlfn.XLOOKUP(AS76,ud_ibs_evaluation_framework[lookupValue],ud_ibs_evaluation_framework[lookupKey],"ERROR"),""), "")</f>
        <v/>
      </c>
      <c r="AU76" s="7"/>
      <c r="AW76" s="3" t="str">
        <f>IF($A76="ADD",IF(NOT(ISBLANK(AV76)),_xlfn.XLOOKUP(AV76,ud_vegetation[lookupValue],ud_vegetation[lookupKey],"ERROR"),""), "")</f>
        <v/>
      </c>
      <c r="AY76" s="3" t="str">
        <f>IF($A76="ADD",IF(NOT(ISBLANK(AX76)),_xlfn.XLOOKUP(AX76,ud_natural_or_planted[lookupValue],ud_natural_or_planted[lookupKey],"ERROR"),""), "")</f>
        <v/>
      </c>
      <c r="BA76" s="3" t="str">
        <f>IF($A76="ADD",IF(NOT(ISBLANK(AZ76)),_xlfn.XLOOKUP(AZ76,ud_rbv_value[lookupValue],ud_rbv_value[lookupKey],"ERROR"),""), "")</f>
        <v/>
      </c>
      <c r="BC76" s="3" t="str">
        <f>IF($A76="ADD",IF(NOT(ISBLANK(BB76)),_xlfn.XLOOKUP(BB76,ud_rbv_reason[lookupValue],ud_rbv_reason[lookupKey],"ERROR"),""), "")</f>
        <v/>
      </c>
      <c r="BE76" s="3" t="str">
        <f>IF($A76="ADD",IF(NOT(ISBLANK(BD76)),_xlfn.XLOOKUP(BD76,ud_species_threat_status_[lookupValue],ud_species_threat_status_[lookupKey],"ERROR"),""), "")</f>
        <v/>
      </c>
      <c r="BG76" s="3" t="str">
        <f>IF($A76="ADD",IF(NOT(ISBLANK(BF76)),_xlfn.XLOOKUP(BF76,ud_species_threat_status_[lookupValue],ud_species_threat_status_[lookupKey],"ERROR"),""), "")</f>
        <v/>
      </c>
      <c r="BI76" s="3" t="str">
        <f>IF($A76="ADD",IF(NOT(ISBLANK(BH76)),_xlfn.XLOOKUP(BH76,ud_ecosystem_threat_status[lookupValue],ud_ecosystem_threat_status[lookupKey],"ERROR"),""), "")</f>
        <v/>
      </c>
      <c r="BK76" s="3" t="str">
        <f>IF($A76="ADD",IF(NOT(ISBLANK(BJ76)),_xlfn.XLOOKUP(BJ76,ud_adjoining_land_type[lookupValue],ud_adjoining_land_type[lookupKey],"ERROR"),""), "")</f>
        <v/>
      </c>
      <c r="BM76" s="3" t="str">
        <f>IF($A76="ADD",IF(NOT(ISBLANK(BL76)),_xlfn.XLOOKUP(BL76,ud_adjoining_bio_site[lookupValue],ud_adjoining_bio_site[lookupKey],"ERROR"),""), "")</f>
        <v/>
      </c>
      <c r="BP76" s="3" t="str">
        <f>IF($A76="ADD",IF(NOT(ISBLANK(BO76)),_xlfn.XLOOKUP(BO76,ud_adjoining_land_bv_grade[lookupValue],ud_adjoining_land_bv_grade[lookupKey],"ERROR"),""), "")</f>
        <v/>
      </c>
      <c r="BS76" s="3" t="str">
        <f>IF($A76="ADD",IF(NOT(ISBLANK(BR76)),_xlfn.XLOOKUP(BR76,ud_native_vegetation_width[lookupValue],ud_native_vegetation_width[lookupKey],"ERROR"),""), "")</f>
        <v/>
      </c>
      <c r="BU76" s="3" t="str">
        <f>IF($A76="ADD",IF(NOT(ISBLANK(BT76)),_xlfn.XLOOKUP(BT76,ud_native_vegetation_width[lookupValue],ud_native_vegetation_width[lookupKey],"ERROR"),""), "")</f>
        <v/>
      </c>
      <c r="BW76" s="3" t="str">
        <f>IF($A76="ADD",IF(NOT(ISBLANK(BV76)),_xlfn.XLOOKUP(BV76,ud_native_vegetation[lookupValue],ud_native_vegetation[lookupKey],"ERROR"),""), "")</f>
        <v/>
      </c>
      <c r="BY76" s="3" t="str">
        <f>IF($A76="ADD",IF(NOT(ISBLANK(BX76)),_xlfn.XLOOKUP(BX76,ud_cleared_landscape[lookupValue],ud_cleared_landscape[lookupKey],"ERROR"),""), "")</f>
        <v/>
      </c>
      <c r="CA76" s="3" t="str">
        <f>IF($A76="ADD",IF(NOT(ISBLANK(BZ76)),_xlfn.XLOOKUP(BZ76,ud_area_function[lookupValue],ud_area_function[lookupKey],"ERROR"),""), "")</f>
        <v/>
      </c>
      <c r="CC76" s="3" t="str">
        <f>IF($A76="ADD",IF(NOT(ISBLANK(CB76)),_xlfn.XLOOKUP(CB76,ud_area_function[lookupValue],ud_area_function[lookupKey],"ERROR"),""), "")</f>
        <v/>
      </c>
      <c r="CE76" s="3" t="str">
        <f>IF($A76="ADD",IF(NOT(ISBLANK(CD76)),_xlfn.XLOOKUP(CD76,ud_management_objective[lookupValue],ud_management_objective[lookupKey],"ERROR"),""), "")</f>
        <v/>
      </c>
      <c r="CF76" s="8"/>
      <c r="CG76" s="4" t="str">
        <f t="shared" ca="1" si="10"/>
        <v/>
      </c>
      <c r="CI76" s="3" t="str">
        <f>IF($A76="ADD",IF(NOT(ISBLANK(CH76)),_xlfn.XLOOKUP(CH76,ud_managed_by[lookupValue],ud_managed_by[lookupKey],"ERROR"),""), "")</f>
        <v/>
      </c>
      <c r="CJ76" s="9"/>
      <c r="CK76" s="2" t="str">
        <f t="shared" si="11"/>
        <v/>
      </c>
      <c r="CM76" s="3" t="str">
        <f t="shared" si="12"/>
        <v/>
      </c>
      <c r="CN76" s="3" t="str">
        <f>IF($A76="","",IF((AND($A76="ADD",OR(CM76="",CM76="Excellent"))),"1",(_xlfn.XLOOKUP(CM76,condition[lookupValue],condition[lookupKey],""))))</f>
        <v/>
      </c>
      <c r="CO76" s="8" t="str">
        <f t="shared" si="13"/>
        <v/>
      </c>
      <c r="CP76" s="7"/>
    </row>
    <row r="77" spans="2:9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7"/>
        <v/>
      </c>
      <c r="O77" s="4"/>
      <c r="Q77" s="3" t="str">
        <f>IF($A77="ADD",IF(NOT(ISBLANK(P77)),_xlfn.XLOOKUP(P77,len_adjust_rsn[lookupValue],len_adjust_rsn[lookupKey],"ERROR"),""), "")</f>
        <v/>
      </c>
      <c r="R77" s="6" t="str">
        <f t="shared" si="8"/>
        <v/>
      </c>
      <c r="S77" s="6"/>
      <c r="T77" s="6" t="str">
        <f t="shared" si="9"/>
        <v/>
      </c>
      <c r="U77" s="7"/>
      <c r="W77" s="3" t="str">
        <f>IF($A77="ADD",IF(NOT(ISBLANK(V77)),_xlfn.XLOOKUP(V77,ud_management_type[lookupValue],ud_management_type[lookupKey],"ERROR"),""), "")</f>
        <v/>
      </c>
      <c r="X77" s="7"/>
      <c r="Z77" s="3" t="str">
        <f>IF($A77="ADD",IF(NOT(ISBLANK(Y77)),_xlfn.XLOOKUP(Y77,ud_condition[lookupValue],ud_condition[lookupKey],"ERROR"),""), "")</f>
        <v/>
      </c>
      <c r="AB77" s="3" t="str">
        <f>IF($A77="ADD",IF(NOT(ISBLANK(AA77)),_xlfn.XLOOKUP(AA77,ud_condtion_target[lookupValue],ud_condtion_target[lookupKey],"ERROR"),""), "")</f>
        <v/>
      </c>
      <c r="AD77" s="3" t="str">
        <f>IF($A77="ADD",IF(NOT(ISBLANK(AC77)),_xlfn.XLOOKUP(AC77,ud_condition[lookupValue],ud_condition[lookupKey],"ERROR"),""), "")</f>
        <v/>
      </c>
      <c r="AF77" s="3" t="str">
        <f>IF($A77="ADD",IF(NOT(ISBLANK(AE77)),_xlfn.XLOOKUP(AE77,ud_monitoring_participant[lookupValue],ud_monitoring_participant[lookupKey],"ERROR"),""), "")</f>
        <v/>
      </c>
      <c r="AJ77" s="3" t="str">
        <f>IF($A77="ADD",IF(NOT(ISBLANK(AI77)),_xlfn.XLOOKUP(AI77,ud_biodiversity_risk_note[lookupValue],ud_biodiversity_risk_note[lookupKey],"ERROR"),""), "")</f>
        <v/>
      </c>
      <c r="AM77" s="3" t="str">
        <f>IF($A77="ADD",IF(NOT(ISBLANK(AL77)),_xlfn.XLOOKUP(AL77,ud_pest_animal_management[lookupValue],ud_pest_animal_management[lookupKey],"ERROR"),""), "")</f>
        <v/>
      </c>
      <c r="AO77" s="3" t="str">
        <f>IF($A77="ADD",IF(NOT(ISBLANK(AN77)),_xlfn.XLOOKUP(AN77,ud_identified_bio_site[lookupValue],ud_identified_bio_site[lookupKey],"ERROR"),""), "")</f>
        <v/>
      </c>
      <c r="AP77" s="7"/>
      <c r="AR77" s="3" t="str">
        <f>IF($A77="ADD",IF(NOT(ISBLANK(AQ77)),_xlfn.XLOOKUP(AQ77,ud_ibs_identifying_source[lookupValue],ud_ibs_identifying_source[lookupKey],"ERROR"),""), "")</f>
        <v/>
      </c>
      <c r="AT77" s="3" t="str">
        <f>IF($A77="ADD",IF(NOT(ISBLANK(AS77)),_xlfn.XLOOKUP(AS77,ud_ibs_evaluation_framework[lookupValue],ud_ibs_evaluation_framework[lookupKey],"ERROR"),""), "")</f>
        <v/>
      </c>
      <c r="AU77" s="7"/>
      <c r="AW77" s="3" t="str">
        <f>IF($A77="ADD",IF(NOT(ISBLANK(AV77)),_xlfn.XLOOKUP(AV77,ud_vegetation[lookupValue],ud_vegetation[lookupKey],"ERROR"),""), "")</f>
        <v/>
      </c>
      <c r="AY77" s="3" t="str">
        <f>IF($A77="ADD",IF(NOT(ISBLANK(AX77)),_xlfn.XLOOKUP(AX77,ud_natural_or_planted[lookupValue],ud_natural_or_planted[lookupKey],"ERROR"),""), "")</f>
        <v/>
      </c>
      <c r="BA77" s="3" t="str">
        <f>IF($A77="ADD",IF(NOT(ISBLANK(AZ77)),_xlfn.XLOOKUP(AZ77,ud_rbv_value[lookupValue],ud_rbv_value[lookupKey],"ERROR"),""), "")</f>
        <v/>
      </c>
      <c r="BC77" s="3" t="str">
        <f>IF($A77="ADD",IF(NOT(ISBLANK(BB77)),_xlfn.XLOOKUP(BB77,ud_rbv_reason[lookupValue],ud_rbv_reason[lookupKey],"ERROR"),""), "")</f>
        <v/>
      </c>
      <c r="BE77" s="3" t="str">
        <f>IF($A77="ADD",IF(NOT(ISBLANK(BD77)),_xlfn.XLOOKUP(BD77,ud_species_threat_status_[lookupValue],ud_species_threat_status_[lookupKey],"ERROR"),""), "")</f>
        <v/>
      </c>
      <c r="BG77" s="3" t="str">
        <f>IF($A77="ADD",IF(NOT(ISBLANK(BF77)),_xlfn.XLOOKUP(BF77,ud_species_threat_status_[lookupValue],ud_species_threat_status_[lookupKey],"ERROR"),""), "")</f>
        <v/>
      </c>
      <c r="BI77" s="3" t="str">
        <f>IF($A77="ADD",IF(NOT(ISBLANK(BH77)),_xlfn.XLOOKUP(BH77,ud_ecosystem_threat_status[lookupValue],ud_ecosystem_threat_status[lookupKey],"ERROR"),""), "")</f>
        <v/>
      </c>
      <c r="BK77" s="3" t="str">
        <f>IF($A77="ADD",IF(NOT(ISBLANK(BJ77)),_xlfn.XLOOKUP(BJ77,ud_adjoining_land_type[lookupValue],ud_adjoining_land_type[lookupKey],"ERROR"),""), "")</f>
        <v/>
      </c>
      <c r="BM77" s="3" t="str">
        <f>IF($A77="ADD",IF(NOT(ISBLANK(BL77)),_xlfn.XLOOKUP(BL77,ud_adjoining_bio_site[lookupValue],ud_adjoining_bio_site[lookupKey],"ERROR"),""), "")</f>
        <v/>
      </c>
      <c r="BP77" s="3" t="str">
        <f>IF($A77="ADD",IF(NOT(ISBLANK(BO77)),_xlfn.XLOOKUP(BO77,ud_adjoining_land_bv_grade[lookupValue],ud_adjoining_land_bv_grade[lookupKey],"ERROR"),""), "")</f>
        <v/>
      </c>
      <c r="BS77" s="3" t="str">
        <f>IF($A77="ADD",IF(NOT(ISBLANK(BR77)),_xlfn.XLOOKUP(BR77,ud_native_vegetation_width[lookupValue],ud_native_vegetation_width[lookupKey],"ERROR"),""), "")</f>
        <v/>
      </c>
      <c r="BU77" s="3" t="str">
        <f>IF($A77="ADD",IF(NOT(ISBLANK(BT77)),_xlfn.XLOOKUP(BT77,ud_native_vegetation_width[lookupValue],ud_native_vegetation_width[lookupKey],"ERROR"),""), "")</f>
        <v/>
      </c>
      <c r="BW77" s="3" t="str">
        <f>IF($A77="ADD",IF(NOT(ISBLANK(BV77)),_xlfn.XLOOKUP(BV77,ud_native_vegetation[lookupValue],ud_native_vegetation[lookupKey],"ERROR"),""), "")</f>
        <v/>
      </c>
      <c r="BY77" s="3" t="str">
        <f>IF($A77="ADD",IF(NOT(ISBLANK(BX77)),_xlfn.XLOOKUP(BX77,ud_cleared_landscape[lookupValue],ud_cleared_landscape[lookupKey],"ERROR"),""), "")</f>
        <v/>
      </c>
      <c r="CA77" s="3" t="str">
        <f>IF($A77="ADD",IF(NOT(ISBLANK(BZ77)),_xlfn.XLOOKUP(BZ77,ud_area_function[lookupValue],ud_area_function[lookupKey],"ERROR"),""), "")</f>
        <v/>
      </c>
      <c r="CC77" s="3" t="str">
        <f>IF($A77="ADD",IF(NOT(ISBLANK(CB77)),_xlfn.XLOOKUP(CB77,ud_area_function[lookupValue],ud_area_function[lookupKey],"ERROR"),""), "")</f>
        <v/>
      </c>
      <c r="CE77" s="3" t="str">
        <f>IF($A77="ADD",IF(NOT(ISBLANK(CD77)),_xlfn.XLOOKUP(CD77,ud_management_objective[lookupValue],ud_management_objective[lookupKey],"ERROR"),""), "")</f>
        <v/>
      </c>
      <c r="CF77" s="8"/>
      <c r="CG77" s="4" t="str">
        <f t="shared" ca="1" si="10"/>
        <v/>
      </c>
      <c r="CI77" s="3" t="str">
        <f>IF($A77="ADD",IF(NOT(ISBLANK(CH77)),_xlfn.XLOOKUP(CH77,ud_managed_by[lookupValue],ud_managed_by[lookupKey],"ERROR"),""), "")</f>
        <v/>
      </c>
      <c r="CJ77" s="9"/>
      <c r="CK77" s="2" t="str">
        <f t="shared" si="11"/>
        <v/>
      </c>
      <c r="CM77" s="3" t="str">
        <f t="shared" si="12"/>
        <v/>
      </c>
      <c r="CN77" s="3" t="str">
        <f>IF($A77="","",IF((AND($A77="ADD",OR(CM77="",CM77="Excellent"))),"1",(_xlfn.XLOOKUP(CM77,condition[lookupValue],condition[lookupKey],""))))</f>
        <v/>
      </c>
      <c r="CO77" s="8" t="str">
        <f t="shared" si="13"/>
        <v/>
      </c>
      <c r="CP77" s="7"/>
    </row>
    <row r="78" spans="2:9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7"/>
        <v/>
      </c>
      <c r="O78" s="4"/>
      <c r="Q78" s="3" t="str">
        <f>IF($A78="ADD",IF(NOT(ISBLANK(P78)),_xlfn.XLOOKUP(P78,len_adjust_rsn[lookupValue],len_adjust_rsn[lookupKey],"ERROR"),""), "")</f>
        <v/>
      </c>
      <c r="R78" s="6" t="str">
        <f t="shared" si="8"/>
        <v/>
      </c>
      <c r="S78" s="6"/>
      <c r="T78" s="6" t="str">
        <f t="shared" si="9"/>
        <v/>
      </c>
      <c r="U78" s="7"/>
      <c r="W78" s="3" t="str">
        <f>IF($A78="ADD",IF(NOT(ISBLANK(V78)),_xlfn.XLOOKUP(V78,ud_management_type[lookupValue],ud_management_type[lookupKey],"ERROR"),""), "")</f>
        <v/>
      </c>
      <c r="X78" s="7"/>
      <c r="Z78" s="3" t="str">
        <f>IF($A78="ADD",IF(NOT(ISBLANK(Y78)),_xlfn.XLOOKUP(Y78,ud_condition[lookupValue],ud_condition[lookupKey],"ERROR"),""), "")</f>
        <v/>
      </c>
      <c r="AB78" s="3" t="str">
        <f>IF($A78="ADD",IF(NOT(ISBLANK(AA78)),_xlfn.XLOOKUP(AA78,ud_condtion_target[lookupValue],ud_condtion_target[lookupKey],"ERROR"),""), "")</f>
        <v/>
      </c>
      <c r="AD78" s="3" t="str">
        <f>IF($A78="ADD",IF(NOT(ISBLANK(AC78)),_xlfn.XLOOKUP(AC78,ud_condition[lookupValue],ud_condition[lookupKey],"ERROR"),""), "")</f>
        <v/>
      </c>
      <c r="AF78" s="3" t="str">
        <f>IF($A78="ADD",IF(NOT(ISBLANK(AE78)),_xlfn.XLOOKUP(AE78,ud_monitoring_participant[lookupValue],ud_monitoring_participant[lookupKey],"ERROR"),""), "")</f>
        <v/>
      </c>
      <c r="AJ78" s="3" t="str">
        <f>IF($A78="ADD",IF(NOT(ISBLANK(AI78)),_xlfn.XLOOKUP(AI78,ud_biodiversity_risk_note[lookupValue],ud_biodiversity_risk_note[lookupKey],"ERROR"),""), "")</f>
        <v/>
      </c>
      <c r="AM78" s="3" t="str">
        <f>IF($A78="ADD",IF(NOT(ISBLANK(AL78)),_xlfn.XLOOKUP(AL78,ud_pest_animal_management[lookupValue],ud_pest_animal_management[lookupKey],"ERROR"),""), "")</f>
        <v/>
      </c>
      <c r="AO78" s="3" t="str">
        <f>IF($A78="ADD",IF(NOT(ISBLANK(AN78)),_xlfn.XLOOKUP(AN78,ud_identified_bio_site[lookupValue],ud_identified_bio_site[lookupKey],"ERROR"),""), "")</f>
        <v/>
      </c>
      <c r="AP78" s="7"/>
      <c r="AR78" s="3" t="str">
        <f>IF($A78="ADD",IF(NOT(ISBLANK(AQ78)),_xlfn.XLOOKUP(AQ78,ud_ibs_identifying_source[lookupValue],ud_ibs_identifying_source[lookupKey],"ERROR"),""), "")</f>
        <v/>
      </c>
      <c r="AT78" s="3" t="str">
        <f>IF($A78="ADD",IF(NOT(ISBLANK(AS78)),_xlfn.XLOOKUP(AS78,ud_ibs_evaluation_framework[lookupValue],ud_ibs_evaluation_framework[lookupKey],"ERROR"),""), "")</f>
        <v/>
      </c>
      <c r="AU78" s="7"/>
      <c r="AW78" s="3" t="str">
        <f>IF($A78="ADD",IF(NOT(ISBLANK(AV78)),_xlfn.XLOOKUP(AV78,ud_vegetation[lookupValue],ud_vegetation[lookupKey],"ERROR"),""), "")</f>
        <v/>
      </c>
      <c r="AY78" s="3" t="str">
        <f>IF($A78="ADD",IF(NOT(ISBLANK(AX78)),_xlfn.XLOOKUP(AX78,ud_natural_or_planted[lookupValue],ud_natural_or_planted[lookupKey],"ERROR"),""), "")</f>
        <v/>
      </c>
      <c r="BA78" s="3" t="str">
        <f>IF($A78="ADD",IF(NOT(ISBLANK(AZ78)),_xlfn.XLOOKUP(AZ78,ud_rbv_value[lookupValue],ud_rbv_value[lookupKey],"ERROR"),""), "")</f>
        <v/>
      </c>
      <c r="BC78" s="3" t="str">
        <f>IF($A78="ADD",IF(NOT(ISBLANK(BB78)),_xlfn.XLOOKUP(BB78,ud_rbv_reason[lookupValue],ud_rbv_reason[lookupKey],"ERROR"),""), "")</f>
        <v/>
      </c>
      <c r="BE78" s="3" t="str">
        <f>IF($A78="ADD",IF(NOT(ISBLANK(BD78)),_xlfn.XLOOKUP(BD78,ud_species_threat_status_[lookupValue],ud_species_threat_status_[lookupKey],"ERROR"),""), "")</f>
        <v/>
      </c>
      <c r="BG78" s="3" t="str">
        <f>IF($A78="ADD",IF(NOT(ISBLANK(BF78)),_xlfn.XLOOKUP(BF78,ud_species_threat_status_[lookupValue],ud_species_threat_status_[lookupKey],"ERROR"),""), "")</f>
        <v/>
      </c>
      <c r="BI78" s="3" t="str">
        <f>IF($A78="ADD",IF(NOT(ISBLANK(BH78)),_xlfn.XLOOKUP(BH78,ud_ecosystem_threat_status[lookupValue],ud_ecosystem_threat_status[lookupKey],"ERROR"),""), "")</f>
        <v/>
      </c>
      <c r="BK78" s="3" t="str">
        <f>IF($A78="ADD",IF(NOT(ISBLANK(BJ78)),_xlfn.XLOOKUP(BJ78,ud_adjoining_land_type[lookupValue],ud_adjoining_land_type[lookupKey],"ERROR"),""), "")</f>
        <v/>
      </c>
      <c r="BM78" s="3" t="str">
        <f>IF($A78="ADD",IF(NOT(ISBLANK(BL78)),_xlfn.XLOOKUP(BL78,ud_adjoining_bio_site[lookupValue],ud_adjoining_bio_site[lookupKey],"ERROR"),""), "")</f>
        <v/>
      </c>
      <c r="BP78" s="3" t="str">
        <f>IF($A78="ADD",IF(NOT(ISBLANK(BO78)),_xlfn.XLOOKUP(BO78,ud_adjoining_land_bv_grade[lookupValue],ud_adjoining_land_bv_grade[lookupKey],"ERROR"),""), "")</f>
        <v/>
      </c>
      <c r="BS78" s="3" t="str">
        <f>IF($A78="ADD",IF(NOT(ISBLANK(BR78)),_xlfn.XLOOKUP(BR78,ud_native_vegetation_width[lookupValue],ud_native_vegetation_width[lookupKey],"ERROR"),""), "")</f>
        <v/>
      </c>
      <c r="BU78" s="3" t="str">
        <f>IF($A78="ADD",IF(NOT(ISBLANK(BT78)),_xlfn.XLOOKUP(BT78,ud_native_vegetation_width[lookupValue],ud_native_vegetation_width[lookupKey],"ERROR"),""), "")</f>
        <v/>
      </c>
      <c r="BW78" s="3" t="str">
        <f>IF($A78="ADD",IF(NOT(ISBLANK(BV78)),_xlfn.XLOOKUP(BV78,ud_native_vegetation[lookupValue],ud_native_vegetation[lookupKey],"ERROR"),""), "")</f>
        <v/>
      </c>
      <c r="BY78" s="3" t="str">
        <f>IF($A78="ADD",IF(NOT(ISBLANK(BX78)),_xlfn.XLOOKUP(BX78,ud_cleared_landscape[lookupValue],ud_cleared_landscape[lookupKey],"ERROR"),""), "")</f>
        <v/>
      </c>
      <c r="CA78" s="3" t="str">
        <f>IF($A78="ADD",IF(NOT(ISBLANK(BZ78)),_xlfn.XLOOKUP(BZ78,ud_area_function[lookupValue],ud_area_function[lookupKey],"ERROR"),""), "")</f>
        <v/>
      </c>
      <c r="CC78" s="3" t="str">
        <f>IF($A78="ADD",IF(NOT(ISBLANK(CB78)),_xlfn.XLOOKUP(CB78,ud_area_function[lookupValue],ud_area_function[lookupKey],"ERROR"),""), "")</f>
        <v/>
      </c>
      <c r="CE78" s="3" t="str">
        <f>IF($A78="ADD",IF(NOT(ISBLANK(CD78)),_xlfn.XLOOKUP(CD78,ud_management_objective[lookupValue],ud_management_objective[lookupKey],"ERROR"),""), "")</f>
        <v/>
      </c>
      <c r="CF78" s="8"/>
      <c r="CG78" s="4" t="str">
        <f t="shared" ca="1" si="10"/>
        <v/>
      </c>
      <c r="CI78" s="3" t="str">
        <f>IF($A78="ADD",IF(NOT(ISBLANK(CH78)),_xlfn.XLOOKUP(CH78,ud_managed_by[lookupValue],ud_managed_by[lookupKey],"ERROR"),""), "")</f>
        <v/>
      </c>
      <c r="CJ78" s="9"/>
      <c r="CK78" s="2" t="str">
        <f t="shared" si="11"/>
        <v/>
      </c>
      <c r="CM78" s="3" t="str">
        <f t="shared" si="12"/>
        <v/>
      </c>
      <c r="CN78" s="3" t="str">
        <f>IF($A78="","",IF((AND($A78="ADD",OR(CM78="",CM78="Excellent"))),"1",(_xlfn.XLOOKUP(CM78,condition[lookupValue],condition[lookupKey],""))))</f>
        <v/>
      </c>
      <c r="CO78" s="8" t="str">
        <f t="shared" si="13"/>
        <v/>
      </c>
      <c r="CP78" s="7"/>
    </row>
    <row r="79" spans="2:9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7"/>
        <v/>
      </c>
      <c r="O79" s="4"/>
      <c r="Q79" s="3" t="str">
        <f>IF($A79="ADD",IF(NOT(ISBLANK(P79)),_xlfn.XLOOKUP(P79,len_adjust_rsn[lookupValue],len_adjust_rsn[lookupKey],"ERROR"),""), "")</f>
        <v/>
      </c>
      <c r="R79" s="6" t="str">
        <f t="shared" si="8"/>
        <v/>
      </c>
      <c r="S79" s="6"/>
      <c r="T79" s="6" t="str">
        <f t="shared" si="9"/>
        <v/>
      </c>
      <c r="U79" s="7"/>
      <c r="W79" s="3" t="str">
        <f>IF($A79="ADD",IF(NOT(ISBLANK(V79)),_xlfn.XLOOKUP(V79,ud_management_type[lookupValue],ud_management_type[lookupKey],"ERROR"),""), "")</f>
        <v/>
      </c>
      <c r="X79" s="7"/>
      <c r="Z79" s="3" t="str">
        <f>IF($A79="ADD",IF(NOT(ISBLANK(Y79)),_xlfn.XLOOKUP(Y79,ud_condition[lookupValue],ud_condition[lookupKey],"ERROR"),""), "")</f>
        <v/>
      </c>
      <c r="AB79" s="3" t="str">
        <f>IF($A79="ADD",IF(NOT(ISBLANK(AA79)),_xlfn.XLOOKUP(AA79,ud_condtion_target[lookupValue],ud_condtion_target[lookupKey],"ERROR"),""), "")</f>
        <v/>
      </c>
      <c r="AD79" s="3" t="str">
        <f>IF($A79="ADD",IF(NOT(ISBLANK(AC79)),_xlfn.XLOOKUP(AC79,ud_condition[lookupValue],ud_condition[lookupKey],"ERROR"),""), "")</f>
        <v/>
      </c>
      <c r="AF79" s="3" t="str">
        <f>IF($A79="ADD",IF(NOT(ISBLANK(AE79)),_xlfn.XLOOKUP(AE79,ud_monitoring_participant[lookupValue],ud_monitoring_participant[lookupKey],"ERROR"),""), "")</f>
        <v/>
      </c>
      <c r="AJ79" s="3" t="str">
        <f>IF($A79="ADD",IF(NOT(ISBLANK(AI79)),_xlfn.XLOOKUP(AI79,ud_biodiversity_risk_note[lookupValue],ud_biodiversity_risk_note[lookupKey],"ERROR"),""), "")</f>
        <v/>
      </c>
      <c r="AM79" s="3" t="str">
        <f>IF($A79="ADD",IF(NOT(ISBLANK(AL79)),_xlfn.XLOOKUP(AL79,ud_pest_animal_management[lookupValue],ud_pest_animal_management[lookupKey],"ERROR"),""), "")</f>
        <v/>
      </c>
      <c r="AO79" s="3" t="str">
        <f>IF($A79="ADD",IF(NOT(ISBLANK(AN79)),_xlfn.XLOOKUP(AN79,ud_identified_bio_site[lookupValue],ud_identified_bio_site[lookupKey],"ERROR"),""), "")</f>
        <v/>
      </c>
      <c r="AP79" s="7"/>
      <c r="AR79" s="3" t="str">
        <f>IF($A79="ADD",IF(NOT(ISBLANK(AQ79)),_xlfn.XLOOKUP(AQ79,ud_ibs_identifying_source[lookupValue],ud_ibs_identifying_source[lookupKey],"ERROR"),""), "")</f>
        <v/>
      </c>
      <c r="AT79" s="3" t="str">
        <f>IF($A79="ADD",IF(NOT(ISBLANK(AS79)),_xlfn.XLOOKUP(AS79,ud_ibs_evaluation_framework[lookupValue],ud_ibs_evaluation_framework[lookupKey],"ERROR"),""), "")</f>
        <v/>
      </c>
      <c r="AU79" s="7"/>
      <c r="AW79" s="3" t="str">
        <f>IF($A79="ADD",IF(NOT(ISBLANK(AV79)),_xlfn.XLOOKUP(AV79,ud_vegetation[lookupValue],ud_vegetation[lookupKey],"ERROR"),""), "")</f>
        <v/>
      </c>
      <c r="AY79" s="3" t="str">
        <f>IF($A79="ADD",IF(NOT(ISBLANK(AX79)),_xlfn.XLOOKUP(AX79,ud_natural_or_planted[lookupValue],ud_natural_or_planted[lookupKey],"ERROR"),""), "")</f>
        <v/>
      </c>
      <c r="BA79" s="3" t="str">
        <f>IF($A79="ADD",IF(NOT(ISBLANK(AZ79)),_xlfn.XLOOKUP(AZ79,ud_rbv_value[lookupValue],ud_rbv_value[lookupKey],"ERROR"),""), "")</f>
        <v/>
      </c>
      <c r="BC79" s="3" t="str">
        <f>IF($A79="ADD",IF(NOT(ISBLANK(BB79)),_xlfn.XLOOKUP(BB79,ud_rbv_reason[lookupValue],ud_rbv_reason[lookupKey],"ERROR"),""), "")</f>
        <v/>
      </c>
      <c r="BE79" s="3" t="str">
        <f>IF($A79="ADD",IF(NOT(ISBLANK(BD79)),_xlfn.XLOOKUP(BD79,ud_species_threat_status_[lookupValue],ud_species_threat_status_[lookupKey],"ERROR"),""), "")</f>
        <v/>
      </c>
      <c r="BG79" s="3" t="str">
        <f>IF($A79="ADD",IF(NOT(ISBLANK(BF79)),_xlfn.XLOOKUP(BF79,ud_species_threat_status_[lookupValue],ud_species_threat_status_[lookupKey],"ERROR"),""), "")</f>
        <v/>
      </c>
      <c r="BI79" s="3" t="str">
        <f>IF($A79="ADD",IF(NOT(ISBLANK(BH79)),_xlfn.XLOOKUP(BH79,ud_ecosystem_threat_status[lookupValue],ud_ecosystem_threat_status[lookupKey],"ERROR"),""), "")</f>
        <v/>
      </c>
      <c r="BK79" s="3" t="str">
        <f>IF($A79="ADD",IF(NOT(ISBLANK(BJ79)),_xlfn.XLOOKUP(BJ79,ud_adjoining_land_type[lookupValue],ud_adjoining_land_type[lookupKey],"ERROR"),""), "")</f>
        <v/>
      </c>
      <c r="BM79" s="3" t="str">
        <f>IF($A79="ADD",IF(NOT(ISBLANK(BL79)),_xlfn.XLOOKUP(BL79,ud_adjoining_bio_site[lookupValue],ud_adjoining_bio_site[lookupKey],"ERROR"),""), "")</f>
        <v/>
      </c>
      <c r="BP79" s="3" t="str">
        <f>IF($A79="ADD",IF(NOT(ISBLANK(BO79)),_xlfn.XLOOKUP(BO79,ud_adjoining_land_bv_grade[lookupValue],ud_adjoining_land_bv_grade[lookupKey],"ERROR"),""), "")</f>
        <v/>
      </c>
      <c r="BS79" s="3" t="str">
        <f>IF($A79="ADD",IF(NOT(ISBLANK(BR79)),_xlfn.XLOOKUP(BR79,ud_native_vegetation_width[lookupValue],ud_native_vegetation_width[lookupKey],"ERROR"),""), "")</f>
        <v/>
      </c>
      <c r="BU79" s="3" t="str">
        <f>IF($A79="ADD",IF(NOT(ISBLANK(BT79)),_xlfn.XLOOKUP(BT79,ud_native_vegetation_width[lookupValue],ud_native_vegetation_width[lookupKey],"ERROR"),""), "")</f>
        <v/>
      </c>
      <c r="BW79" s="3" t="str">
        <f>IF($A79="ADD",IF(NOT(ISBLANK(BV79)),_xlfn.XLOOKUP(BV79,ud_native_vegetation[lookupValue],ud_native_vegetation[lookupKey],"ERROR"),""), "")</f>
        <v/>
      </c>
      <c r="BY79" s="3" t="str">
        <f>IF($A79="ADD",IF(NOT(ISBLANK(BX79)),_xlfn.XLOOKUP(BX79,ud_cleared_landscape[lookupValue],ud_cleared_landscape[lookupKey],"ERROR"),""), "")</f>
        <v/>
      </c>
      <c r="CA79" s="3" t="str">
        <f>IF($A79="ADD",IF(NOT(ISBLANK(BZ79)),_xlfn.XLOOKUP(BZ79,ud_area_function[lookupValue],ud_area_function[lookupKey],"ERROR"),""), "")</f>
        <v/>
      </c>
      <c r="CC79" s="3" t="str">
        <f>IF($A79="ADD",IF(NOT(ISBLANK(CB79)),_xlfn.XLOOKUP(CB79,ud_area_function[lookupValue],ud_area_function[lookupKey],"ERROR"),""), "")</f>
        <v/>
      </c>
      <c r="CE79" s="3" t="str">
        <f>IF($A79="ADD",IF(NOT(ISBLANK(CD79)),_xlfn.XLOOKUP(CD79,ud_management_objective[lookupValue],ud_management_objective[lookupKey],"ERROR"),""), "")</f>
        <v/>
      </c>
      <c r="CF79" s="8"/>
      <c r="CG79" s="4" t="str">
        <f t="shared" ca="1" si="10"/>
        <v/>
      </c>
      <c r="CI79" s="3" t="str">
        <f>IF($A79="ADD",IF(NOT(ISBLANK(CH79)),_xlfn.XLOOKUP(CH79,ud_managed_by[lookupValue],ud_managed_by[lookupKey],"ERROR"),""), "")</f>
        <v/>
      </c>
      <c r="CJ79" s="9"/>
      <c r="CK79" s="2" t="str">
        <f t="shared" si="11"/>
        <v/>
      </c>
      <c r="CM79" s="3" t="str">
        <f t="shared" si="12"/>
        <v/>
      </c>
      <c r="CN79" s="3" t="str">
        <f>IF($A79="","",IF((AND($A79="ADD",OR(CM79="",CM79="Excellent"))),"1",(_xlfn.XLOOKUP(CM79,condition[lookupValue],condition[lookupKey],""))))</f>
        <v/>
      </c>
      <c r="CO79" s="8" t="str">
        <f t="shared" si="13"/>
        <v/>
      </c>
      <c r="CP79" s="7"/>
    </row>
    <row r="80" spans="2:9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7"/>
        <v/>
      </c>
      <c r="O80" s="4"/>
      <c r="Q80" s="3" t="str">
        <f>IF($A80="ADD",IF(NOT(ISBLANK(P80)),_xlfn.XLOOKUP(P80,len_adjust_rsn[lookupValue],len_adjust_rsn[lookupKey],"ERROR"),""), "")</f>
        <v/>
      </c>
      <c r="R80" s="6" t="str">
        <f t="shared" si="8"/>
        <v/>
      </c>
      <c r="S80" s="6"/>
      <c r="T80" s="6" t="str">
        <f t="shared" si="9"/>
        <v/>
      </c>
      <c r="U80" s="7"/>
      <c r="W80" s="3" t="str">
        <f>IF($A80="ADD",IF(NOT(ISBLANK(V80)),_xlfn.XLOOKUP(V80,ud_management_type[lookupValue],ud_management_type[lookupKey],"ERROR"),""), "")</f>
        <v/>
      </c>
      <c r="X80" s="7"/>
      <c r="Z80" s="3" t="str">
        <f>IF($A80="ADD",IF(NOT(ISBLANK(Y80)),_xlfn.XLOOKUP(Y80,ud_condition[lookupValue],ud_condition[lookupKey],"ERROR"),""), "")</f>
        <v/>
      </c>
      <c r="AB80" s="3" t="str">
        <f>IF($A80="ADD",IF(NOT(ISBLANK(AA80)),_xlfn.XLOOKUP(AA80,ud_condtion_target[lookupValue],ud_condtion_target[lookupKey],"ERROR"),""), "")</f>
        <v/>
      </c>
      <c r="AD80" s="3" t="str">
        <f>IF($A80="ADD",IF(NOT(ISBLANK(AC80)),_xlfn.XLOOKUP(AC80,ud_condition[lookupValue],ud_condition[lookupKey],"ERROR"),""), "")</f>
        <v/>
      </c>
      <c r="AF80" s="3" t="str">
        <f>IF($A80="ADD",IF(NOT(ISBLANK(AE80)),_xlfn.XLOOKUP(AE80,ud_monitoring_participant[lookupValue],ud_monitoring_participant[lookupKey],"ERROR"),""), "")</f>
        <v/>
      </c>
      <c r="AJ80" s="3" t="str">
        <f>IF($A80="ADD",IF(NOT(ISBLANK(AI80)),_xlfn.XLOOKUP(AI80,ud_biodiversity_risk_note[lookupValue],ud_biodiversity_risk_note[lookupKey],"ERROR"),""), "")</f>
        <v/>
      </c>
      <c r="AM80" s="3" t="str">
        <f>IF($A80="ADD",IF(NOT(ISBLANK(AL80)),_xlfn.XLOOKUP(AL80,ud_pest_animal_management[lookupValue],ud_pest_animal_management[lookupKey],"ERROR"),""), "")</f>
        <v/>
      </c>
      <c r="AO80" s="3" t="str">
        <f>IF($A80="ADD",IF(NOT(ISBLANK(AN80)),_xlfn.XLOOKUP(AN80,ud_identified_bio_site[lookupValue],ud_identified_bio_site[lookupKey],"ERROR"),""), "")</f>
        <v/>
      </c>
      <c r="AP80" s="7"/>
      <c r="AR80" s="3" t="str">
        <f>IF($A80="ADD",IF(NOT(ISBLANK(AQ80)),_xlfn.XLOOKUP(AQ80,ud_ibs_identifying_source[lookupValue],ud_ibs_identifying_source[lookupKey],"ERROR"),""), "")</f>
        <v/>
      </c>
      <c r="AT80" s="3" t="str">
        <f>IF($A80="ADD",IF(NOT(ISBLANK(AS80)),_xlfn.XLOOKUP(AS80,ud_ibs_evaluation_framework[lookupValue],ud_ibs_evaluation_framework[lookupKey],"ERROR"),""), "")</f>
        <v/>
      </c>
      <c r="AU80" s="7"/>
      <c r="AW80" s="3" t="str">
        <f>IF($A80="ADD",IF(NOT(ISBLANK(AV80)),_xlfn.XLOOKUP(AV80,ud_vegetation[lookupValue],ud_vegetation[lookupKey],"ERROR"),""), "")</f>
        <v/>
      </c>
      <c r="AY80" s="3" t="str">
        <f>IF($A80="ADD",IF(NOT(ISBLANK(AX80)),_xlfn.XLOOKUP(AX80,ud_natural_or_planted[lookupValue],ud_natural_or_planted[lookupKey],"ERROR"),""), "")</f>
        <v/>
      </c>
      <c r="BA80" s="3" t="str">
        <f>IF($A80="ADD",IF(NOT(ISBLANK(AZ80)),_xlfn.XLOOKUP(AZ80,ud_rbv_value[lookupValue],ud_rbv_value[lookupKey],"ERROR"),""), "")</f>
        <v/>
      </c>
      <c r="BC80" s="3" t="str">
        <f>IF($A80="ADD",IF(NOT(ISBLANK(BB80)),_xlfn.XLOOKUP(BB80,ud_rbv_reason[lookupValue],ud_rbv_reason[lookupKey],"ERROR"),""), "")</f>
        <v/>
      </c>
      <c r="BE80" s="3" t="str">
        <f>IF($A80="ADD",IF(NOT(ISBLANK(BD80)),_xlfn.XLOOKUP(BD80,ud_species_threat_status_[lookupValue],ud_species_threat_status_[lookupKey],"ERROR"),""), "")</f>
        <v/>
      </c>
      <c r="BG80" s="3" t="str">
        <f>IF($A80="ADD",IF(NOT(ISBLANK(BF80)),_xlfn.XLOOKUP(BF80,ud_species_threat_status_[lookupValue],ud_species_threat_status_[lookupKey],"ERROR"),""), "")</f>
        <v/>
      </c>
      <c r="BI80" s="3" t="str">
        <f>IF($A80="ADD",IF(NOT(ISBLANK(BH80)),_xlfn.XLOOKUP(BH80,ud_ecosystem_threat_status[lookupValue],ud_ecosystem_threat_status[lookupKey],"ERROR"),""), "")</f>
        <v/>
      </c>
      <c r="BK80" s="3" t="str">
        <f>IF($A80="ADD",IF(NOT(ISBLANK(BJ80)),_xlfn.XLOOKUP(BJ80,ud_adjoining_land_type[lookupValue],ud_adjoining_land_type[lookupKey],"ERROR"),""), "")</f>
        <v/>
      </c>
      <c r="BM80" s="3" t="str">
        <f>IF($A80="ADD",IF(NOT(ISBLANK(BL80)),_xlfn.XLOOKUP(BL80,ud_adjoining_bio_site[lookupValue],ud_adjoining_bio_site[lookupKey],"ERROR"),""), "")</f>
        <v/>
      </c>
      <c r="BP80" s="3" t="str">
        <f>IF($A80="ADD",IF(NOT(ISBLANK(BO80)),_xlfn.XLOOKUP(BO80,ud_adjoining_land_bv_grade[lookupValue],ud_adjoining_land_bv_grade[lookupKey],"ERROR"),""), "")</f>
        <v/>
      </c>
      <c r="BS80" s="3" t="str">
        <f>IF($A80="ADD",IF(NOT(ISBLANK(BR80)),_xlfn.XLOOKUP(BR80,ud_native_vegetation_width[lookupValue],ud_native_vegetation_width[lookupKey],"ERROR"),""), "")</f>
        <v/>
      </c>
      <c r="BU80" s="3" t="str">
        <f>IF($A80="ADD",IF(NOT(ISBLANK(BT80)),_xlfn.XLOOKUP(BT80,ud_native_vegetation_width[lookupValue],ud_native_vegetation_width[lookupKey],"ERROR"),""), "")</f>
        <v/>
      </c>
      <c r="BW80" s="3" t="str">
        <f>IF($A80="ADD",IF(NOT(ISBLANK(BV80)),_xlfn.XLOOKUP(BV80,ud_native_vegetation[lookupValue],ud_native_vegetation[lookupKey],"ERROR"),""), "")</f>
        <v/>
      </c>
      <c r="BY80" s="3" t="str">
        <f>IF($A80="ADD",IF(NOT(ISBLANK(BX80)),_xlfn.XLOOKUP(BX80,ud_cleared_landscape[lookupValue],ud_cleared_landscape[lookupKey],"ERROR"),""), "")</f>
        <v/>
      </c>
      <c r="CA80" s="3" t="str">
        <f>IF($A80="ADD",IF(NOT(ISBLANK(BZ80)),_xlfn.XLOOKUP(BZ80,ud_area_function[lookupValue],ud_area_function[lookupKey],"ERROR"),""), "")</f>
        <v/>
      </c>
      <c r="CC80" s="3" t="str">
        <f>IF($A80="ADD",IF(NOT(ISBLANK(CB80)),_xlfn.XLOOKUP(CB80,ud_area_function[lookupValue],ud_area_function[lookupKey],"ERROR"),""), "")</f>
        <v/>
      </c>
      <c r="CE80" s="3" t="str">
        <f>IF($A80="ADD",IF(NOT(ISBLANK(CD80)),_xlfn.XLOOKUP(CD80,ud_management_objective[lookupValue],ud_management_objective[lookupKey],"ERROR"),""), "")</f>
        <v/>
      </c>
      <c r="CF80" s="8"/>
      <c r="CG80" s="4" t="str">
        <f t="shared" ca="1" si="10"/>
        <v/>
      </c>
      <c r="CI80" s="3" t="str">
        <f>IF($A80="ADD",IF(NOT(ISBLANK(CH80)),_xlfn.XLOOKUP(CH80,ud_managed_by[lookupValue],ud_managed_by[lookupKey],"ERROR"),""), "")</f>
        <v/>
      </c>
      <c r="CJ80" s="9"/>
      <c r="CK80" s="2" t="str">
        <f t="shared" si="11"/>
        <v/>
      </c>
      <c r="CM80" s="3" t="str">
        <f t="shared" si="12"/>
        <v/>
      </c>
      <c r="CN80" s="3" t="str">
        <f>IF($A80="","",IF((AND($A80="ADD",OR(CM80="",CM80="Excellent"))),"1",(_xlfn.XLOOKUP(CM80,condition[lookupValue],condition[lookupKey],""))))</f>
        <v/>
      </c>
      <c r="CO80" s="8" t="str">
        <f t="shared" si="13"/>
        <v/>
      </c>
      <c r="CP80" s="7"/>
    </row>
    <row r="81" spans="2:9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7"/>
        <v/>
      </c>
      <c r="O81" s="4"/>
      <c r="Q81" s="3" t="str">
        <f>IF($A81="ADD",IF(NOT(ISBLANK(P81)),_xlfn.XLOOKUP(P81,len_adjust_rsn[lookupValue],len_adjust_rsn[lookupKey],"ERROR"),""), "")</f>
        <v/>
      </c>
      <c r="R81" s="6" t="str">
        <f t="shared" si="8"/>
        <v/>
      </c>
      <c r="S81" s="6"/>
      <c r="T81" s="6" t="str">
        <f t="shared" si="9"/>
        <v/>
      </c>
      <c r="U81" s="7"/>
      <c r="W81" s="3" t="str">
        <f>IF($A81="ADD",IF(NOT(ISBLANK(V81)),_xlfn.XLOOKUP(V81,ud_management_type[lookupValue],ud_management_type[lookupKey],"ERROR"),""), "")</f>
        <v/>
      </c>
      <c r="X81" s="7"/>
      <c r="Z81" s="3" t="str">
        <f>IF($A81="ADD",IF(NOT(ISBLANK(Y81)),_xlfn.XLOOKUP(Y81,ud_condition[lookupValue],ud_condition[lookupKey],"ERROR"),""), "")</f>
        <v/>
      </c>
      <c r="AB81" s="3" t="str">
        <f>IF($A81="ADD",IF(NOT(ISBLANK(AA81)),_xlfn.XLOOKUP(AA81,ud_condtion_target[lookupValue],ud_condtion_target[lookupKey],"ERROR"),""), "")</f>
        <v/>
      </c>
      <c r="AD81" s="3" t="str">
        <f>IF($A81="ADD",IF(NOT(ISBLANK(AC81)),_xlfn.XLOOKUP(AC81,ud_condition[lookupValue],ud_condition[lookupKey],"ERROR"),""), "")</f>
        <v/>
      </c>
      <c r="AF81" s="3" t="str">
        <f>IF($A81="ADD",IF(NOT(ISBLANK(AE81)),_xlfn.XLOOKUP(AE81,ud_monitoring_participant[lookupValue],ud_monitoring_participant[lookupKey],"ERROR"),""), "")</f>
        <v/>
      </c>
      <c r="AJ81" s="3" t="str">
        <f>IF($A81="ADD",IF(NOT(ISBLANK(AI81)),_xlfn.XLOOKUP(AI81,ud_biodiversity_risk_note[lookupValue],ud_biodiversity_risk_note[lookupKey],"ERROR"),""), "")</f>
        <v/>
      </c>
      <c r="AM81" s="3" t="str">
        <f>IF($A81="ADD",IF(NOT(ISBLANK(AL81)),_xlfn.XLOOKUP(AL81,ud_pest_animal_management[lookupValue],ud_pest_animal_management[lookupKey],"ERROR"),""), "")</f>
        <v/>
      </c>
      <c r="AO81" s="3" t="str">
        <f>IF($A81="ADD",IF(NOT(ISBLANK(AN81)),_xlfn.XLOOKUP(AN81,ud_identified_bio_site[lookupValue],ud_identified_bio_site[lookupKey],"ERROR"),""), "")</f>
        <v/>
      </c>
      <c r="AP81" s="7"/>
      <c r="AR81" s="3" t="str">
        <f>IF($A81="ADD",IF(NOT(ISBLANK(AQ81)),_xlfn.XLOOKUP(AQ81,ud_ibs_identifying_source[lookupValue],ud_ibs_identifying_source[lookupKey],"ERROR"),""), "")</f>
        <v/>
      </c>
      <c r="AT81" s="3" t="str">
        <f>IF($A81="ADD",IF(NOT(ISBLANK(AS81)),_xlfn.XLOOKUP(AS81,ud_ibs_evaluation_framework[lookupValue],ud_ibs_evaluation_framework[lookupKey],"ERROR"),""), "")</f>
        <v/>
      </c>
      <c r="AU81" s="7"/>
      <c r="AW81" s="3" t="str">
        <f>IF($A81="ADD",IF(NOT(ISBLANK(AV81)),_xlfn.XLOOKUP(AV81,ud_vegetation[lookupValue],ud_vegetation[lookupKey],"ERROR"),""), "")</f>
        <v/>
      </c>
      <c r="AY81" s="3" t="str">
        <f>IF($A81="ADD",IF(NOT(ISBLANK(AX81)),_xlfn.XLOOKUP(AX81,ud_natural_or_planted[lookupValue],ud_natural_or_planted[lookupKey],"ERROR"),""), "")</f>
        <v/>
      </c>
      <c r="BA81" s="3" t="str">
        <f>IF($A81="ADD",IF(NOT(ISBLANK(AZ81)),_xlfn.XLOOKUP(AZ81,ud_rbv_value[lookupValue],ud_rbv_value[lookupKey],"ERROR"),""), "")</f>
        <v/>
      </c>
      <c r="BC81" s="3" t="str">
        <f>IF($A81="ADD",IF(NOT(ISBLANK(BB81)),_xlfn.XLOOKUP(BB81,ud_rbv_reason[lookupValue],ud_rbv_reason[lookupKey],"ERROR"),""), "")</f>
        <v/>
      </c>
      <c r="BE81" s="3" t="str">
        <f>IF($A81="ADD",IF(NOT(ISBLANK(BD81)),_xlfn.XLOOKUP(BD81,ud_species_threat_status_[lookupValue],ud_species_threat_status_[lookupKey],"ERROR"),""), "")</f>
        <v/>
      </c>
      <c r="BG81" s="3" t="str">
        <f>IF($A81="ADD",IF(NOT(ISBLANK(BF81)),_xlfn.XLOOKUP(BF81,ud_species_threat_status_[lookupValue],ud_species_threat_status_[lookupKey],"ERROR"),""), "")</f>
        <v/>
      </c>
      <c r="BI81" s="3" t="str">
        <f>IF($A81="ADD",IF(NOT(ISBLANK(BH81)),_xlfn.XLOOKUP(BH81,ud_ecosystem_threat_status[lookupValue],ud_ecosystem_threat_status[lookupKey],"ERROR"),""), "")</f>
        <v/>
      </c>
      <c r="BK81" s="3" t="str">
        <f>IF($A81="ADD",IF(NOT(ISBLANK(BJ81)),_xlfn.XLOOKUP(BJ81,ud_adjoining_land_type[lookupValue],ud_adjoining_land_type[lookupKey],"ERROR"),""), "")</f>
        <v/>
      </c>
      <c r="BM81" s="3" t="str">
        <f>IF($A81="ADD",IF(NOT(ISBLANK(BL81)),_xlfn.XLOOKUP(BL81,ud_adjoining_bio_site[lookupValue],ud_adjoining_bio_site[lookupKey],"ERROR"),""), "")</f>
        <v/>
      </c>
      <c r="BP81" s="3" t="str">
        <f>IF($A81="ADD",IF(NOT(ISBLANK(BO81)),_xlfn.XLOOKUP(BO81,ud_adjoining_land_bv_grade[lookupValue],ud_adjoining_land_bv_grade[lookupKey],"ERROR"),""), "")</f>
        <v/>
      </c>
      <c r="BS81" s="3" t="str">
        <f>IF($A81="ADD",IF(NOT(ISBLANK(BR81)),_xlfn.XLOOKUP(BR81,ud_native_vegetation_width[lookupValue],ud_native_vegetation_width[lookupKey],"ERROR"),""), "")</f>
        <v/>
      </c>
      <c r="BU81" s="3" t="str">
        <f>IF($A81="ADD",IF(NOT(ISBLANK(BT81)),_xlfn.XLOOKUP(BT81,ud_native_vegetation_width[lookupValue],ud_native_vegetation_width[lookupKey],"ERROR"),""), "")</f>
        <v/>
      </c>
      <c r="BW81" s="3" t="str">
        <f>IF($A81="ADD",IF(NOT(ISBLANK(BV81)),_xlfn.XLOOKUP(BV81,ud_native_vegetation[lookupValue],ud_native_vegetation[lookupKey],"ERROR"),""), "")</f>
        <v/>
      </c>
      <c r="BY81" s="3" t="str">
        <f>IF($A81="ADD",IF(NOT(ISBLANK(BX81)),_xlfn.XLOOKUP(BX81,ud_cleared_landscape[lookupValue],ud_cleared_landscape[lookupKey],"ERROR"),""), "")</f>
        <v/>
      </c>
      <c r="CA81" s="3" t="str">
        <f>IF($A81="ADD",IF(NOT(ISBLANK(BZ81)),_xlfn.XLOOKUP(BZ81,ud_area_function[lookupValue],ud_area_function[lookupKey],"ERROR"),""), "")</f>
        <v/>
      </c>
      <c r="CC81" s="3" t="str">
        <f>IF($A81="ADD",IF(NOT(ISBLANK(CB81)),_xlfn.XLOOKUP(CB81,ud_area_function[lookupValue],ud_area_function[lookupKey],"ERROR"),""), "")</f>
        <v/>
      </c>
      <c r="CE81" s="3" t="str">
        <f>IF($A81="ADD",IF(NOT(ISBLANK(CD81)),_xlfn.XLOOKUP(CD81,ud_management_objective[lookupValue],ud_management_objective[lookupKey],"ERROR"),""), "")</f>
        <v/>
      </c>
      <c r="CF81" s="8"/>
      <c r="CG81" s="4" t="str">
        <f t="shared" ca="1" si="10"/>
        <v/>
      </c>
      <c r="CI81" s="3" t="str">
        <f>IF($A81="ADD",IF(NOT(ISBLANK(CH81)),_xlfn.XLOOKUP(CH81,ud_managed_by[lookupValue],ud_managed_by[lookupKey],"ERROR"),""), "")</f>
        <v/>
      </c>
      <c r="CJ81" s="9"/>
      <c r="CK81" s="2" t="str">
        <f t="shared" si="11"/>
        <v/>
      </c>
      <c r="CM81" s="3" t="str">
        <f t="shared" si="12"/>
        <v/>
      </c>
      <c r="CN81" s="3" t="str">
        <f>IF($A81="","",IF((AND($A81="ADD",OR(CM81="",CM81="Excellent"))),"1",(_xlfn.XLOOKUP(CM81,condition[lookupValue],condition[lookupKey],""))))</f>
        <v/>
      </c>
      <c r="CO81" s="8" t="str">
        <f t="shared" si="13"/>
        <v/>
      </c>
      <c r="CP81" s="7"/>
    </row>
    <row r="82" spans="2:9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7"/>
        <v/>
      </c>
      <c r="O82" s="4"/>
      <c r="Q82" s="3" t="str">
        <f>IF($A82="ADD",IF(NOT(ISBLANK(P82)),_xlfn.XLOOKUP(P82,len_adjust_rsn[lookupValue],len_adjust_rsn[lookupKey],"ERROR"),""), "")</f>
        <v/>
      </c>
      <c r="R82" s="6" t="str">
        <f t="shared" si="8"/>
        <v/>
      </c>
      <c r="S82" s="6"/>
      <c r="T82" s="6" t="str">
        <f t="shared" si="9"/>
        <v/>
      </c>
      <c r="U82" s="7"/>
      <c r="W82" s="3" t="str">
        <f>IF($A82="ADD",IF(NOT(ISBLANK(V82)),_xlfn.XLOOKUP(V82,ud_management_type[lookupValue],ud_management_type[lookupKey],"ERROR"),""), "")</f>
        <v/>
      </c>
      <c r="X82" s="7"/>
      <c r="Z82" s="3" t="str">
        <f>IF($A82="ADD",IF(NOT(ISBLANK(Y82)),_xlfn.XLOOKUP(Y82,ud_condition[lookupValue],ud_condition[lookupKey],"ERROR"),""), "")</f>
        <v/>
      </c>
      <c r="AB82" s="3" t="str">
        <f>IF($A82="ADD",IF(NOT(ISBLANK(AA82)),_xlfn.XLOOKUP(AA82,ud_condtion_target[lookupValue],ud_condtion_target[lookupKey],"ERROR"),""), "")</f>
        <v/>
      </c>
      <c r="AD82" s="3" t="str">
        <f>IF($A82="ADD",IF(NOT(ISBLANK(AC82)),_xlfn.XLOOKUP(AC82,ud_condition[lookupValue],ud_condition[lookupKey],"ERROR"),""), "")</f>
        <v/>
      </c>
      <c r="AF82" s="3" t="str">
        <f>IF($A82="ADD",IF(NOT(ISBLANK(AE82)),_xlfn.XLOOKUP(AE82,ud_monitoring_participant[lookupValue],ud_monitoring_participant[lookupKey],"ERROR"),""), "")</f>
        <v/>
      </c>
      <c r="AJ82" s="3" t="str">
        <f>IF($A82="ADD",IF(NOT(ISBLANK(AI82)),_xlfn.XLOOKUP(AI82,ud_biodiversity_risk_note[lookupValue],ud_biodiversity_risk_note[lookupKey],"ERROR"),""), "")</f>
        <v/>
      </c>
      <c r="AM82" s="3" t="str">
        <f>IF($A82="ADD",IF(NOT(ISBLANK(AL82)),_xlfn.XLOOKUP(AL82,ud_pest_animal_management[lookupValue],ud_pest_animal_management[lookupKey],"ERROR"),""), "")</f>
        <v/>
      </c>
      <c r="AO82" s="3" t="str">
        <f>IF($A82="ADD",IF(NOT(ISBLANK(AN82)),_xlfn.XLOOKUP(AN82,ud_identified_bio_site[lookupValue],ud_identified_bio_site[lookupKey],"ERROR"),""), "")</f>
        <v/>
      </c>
      <c r="AP82" s="7"/>
      <c r="AR82" s="3" t="str">
        <f>IF($A82="ADD",IF(NOT(ISBLANK(AQ82)),_xlfn.XLOOKUP(AQ82,ud_ibs_identifying_source[lookupValue],ud_ibs_identifying_source[lookupKey],"ERROR"),""), "")</f>
        <v/>
      </c>
      <c r="AT82" s="3" t="str">
        <f>IF($A82="ADD",IF(NOT(ISBLANK(AS82)),_xlfn.XLOOKUP(AS82,ud_ibs_evaluation_framework[lookupValue],ud_ibs_evaluation_framework[lookupKey],"ERROR"),""), "")</f>
        <v/>
      </c>
      <c r="AU82" s="7"/>
      <c r="AW82" s="3" t="str">
        <f>IF($A82="ADD",IF(NOT(ISBLANK(AV82)),_xlfn.XLOOKUP(AV82,ud_vegetation[lookupValue],ud_vegetation[lookupKey],"ERROR"),""), "")</f>
        <v/>
      </c>
      <c r="AY82" s="3" t="str">
        <f>IF($A82="ADD",IF(NOT(ISBLANK(AX82)),_xlfn.XLOOKUP(AX82,ud_natural_or_planted[lookupValue],ud_natural_or_planted[lookupKey],"ERROR"),""), "")</f>
        <v/>
      </c>
      <c r="BA82" s="3" t="str">
        <f>IF($A82="ADD",IF(NOT(ISBLANK(AZ82)),_xlfn.XLOOKUP(AZ82,ud_rbv_value[lookupValue],ud_rbv_value[lookupKey],"ERROR"),""), "")</f>
        <v/>
      </c>
      <c r="BC82" s="3" t="str">
        <f>IF($A82="ADD",IF(NOT(ISBLANK(BB82)),_xlfn.XLOOKUP(BB82,ud_rbv_reason[lookupValue],ud_rbv_reason[lookupKey],"ERROR"),""), "")</f>
        <v/>
      </c>
      <c r="BE82" s="3" t="str">
        <f>IF($A82="ADD",IF(NOT(ISBLANK(BD82)),_xlfn.XLOOKUP(BD82,ud_species_threat_status_[lookupValue],ud_species_threat_status_[lookupKey],"ERROR"),""), "")</f>
        <v/>
      </c>
      <c r="BG82" s="3" t="str">
        <f>IF($A82="ADD",IF(NOT(ISBLANK(BF82)),_xlfn.XLOOKUP(BF82,ud_species_threat_status_[lookupValue],ud_species_threat_status_[lookupKey],"ERROR"),""), "")</f>
        <v/>
      </c>
      <c r="BI82" s="3" t="str">
        <f>IF($A82="ADD",IF(NOT(ISBLANK(BH82)),_xlfn.XLOOKUP(BH82,ud_ecosystem_threat_status[lookupValue],ud_ecosystem_threat_status[lookupKey],"ERROR"),""), "")</f>
        <v/>
      </c>
      <c r="BK82" s="3" t="str">
        <f>IF($A82="ADD",IF(NOT(ISBLANK(BJ82)),_xlfn.XLOOKUP(BJ82,ud_adjoining_land_type[lookupValue],ud_adjoining_land_type[lookupKey],"ERROR"),""), "")</f>
        <v/>
      </c>
      <c r="BM82" s="3" t="str">
        <f>IF($A82="ADD",IF(NOT(ISBLANK(BL82)),_xlfn.XLOOKUP(BL82,ud_adjoining_bio_site[lookupValue],ud_adjoining_bio_site[lookupKey],"ERROR"),""), "")</f>
        <v/>
      </c>
      <c r="BP82" s="3" t="str">
        <f>IF($A82="ADD",IF(NOT(ISBLANK(BO82)),_xlfn.XLOOKUP(BO82,ud_adjoining_land_bv_grade[lookupValue],ud_adjoining_land_bv_grade[lookupKey],"ERROR"),""), "")</f>
        <v/>
      </c>
      <c r="BS82" s="3" t="str">
        <f>IF($A82="ADD",IF(NOT(ISBLANK(BR82)),_xlfn.XLOOKUP(BR82,ud_native_vegetation_width[lookupValue],ud_native_vegetation_width[lookupKey],"ERROR"),""), "")</f>
        <v/>
      </c>
      <c r="BU82" s="3" t="str">
        <f>IF($A82="ADD",IF(NOT(ISBLANK(BT82)),_xlfn.XLOOKUP(BT82,ud_native_vegetation_width[lookupValue],ud_native_vegetation_width[lookupKey],"ERROR"),""), "")</f>
        <v/>
      </c>
      <c r="BW82" s="3" t="str">
        <f>IF($A82="ADD",IF(NOT(ISBLANK(BV82)),_xlfn.XLOOKUP(BV82,ud_native_vegetation[lookupValue],ud_native_vegetation[lookupKey],"ERROR"),""), "")</f>
        <v/>
      </c>
      <c r="BY82" s="3" t="str">
        <f>IF($A82="ADD",IF(NOT(ISBLANK(BX82)),_xlfn.XLOOKUP(BX82,ud_cleared_landscape[lookupValue],ud_cleared_landscape[lookupKey],"ERROR"),""), "")</f>
        <v/>
      </c>
      <c r="CA82" s="3" t="str">
        <f>IF($A82="ADD",IF(NOT(ISBLANK(BZ82)),_xlfn.XLOOKUP(BZ82,ud_area_function[lookupValue],ud_area_function[lookupKey],"ERROR"),""), "")</f>
        <v/>
      </c>
      <c r="CC82" s="3" t="str">
        <f>IF($A82="ADD",IF(NOT(ISBLANK(CB82)),_xlfn.XLOOKUP(CB82,ud_area_function[lookupValue],ud_area_function[lookupKey],"ERROR"),""), "")</f>
        <v/>
      </c>
      <c r="CE82" s="3" t="str">
        <f>IF($A82="ADD",IF(NOT(ISBLANK(CD82)),_xlfn.XLOOKUP(CD82,ud_management_objective[lookupValue],ud_management_objective[lookupKey],"ERROR"),""), "")</f>
        <v/>
      </c>
      <c r="CF82" s="8"/>
      <c r="CG82" s="4" t="str">
        <f t="shared" ca="1" si="10"/>
        <v/>
      </c>
      <c r="CI82" s="3" t="str">
        <f>IF($A82="ADD",IF(NOT(ISBLANK(CH82)),_xlfn.XLOOKUP(CH82,ud_managed_by[lookupValue],ud_managed_by[lookupKey],"ERROR"),""), "")</f>
        <v/>
      </c>
      <c r="CJ82" s="9"/>
      <c r="CK82" s="2" t="str">
        <f t="shared" si="11"/>
        <v/>
      </c>
      <c r="CM82" s="3" t="str">
        <f t="shared" si="12"/>
        <v/>
      </c>
      <c r="CN82" s="3" t="str">
        <f>IF($A82="","",IF((AND($A82="ADD",OR(CM82="",CM82="Excellent"))),"1",(_xlfn.XLOOKUP(CM82,condition[lookupValue],condition[lookupKey],""))))</f>
        <v/>
      </c>
      <c r="CO82" s="8" t="str">
        <f t="shared" si="13"/>
        <v/>
      </c>
      <c r="CP82" s="7"/>
    </row>
    <row r="83" spans="2:9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7"/>
        <v/>
      </c>
      <c r="O83" s="4"/>
      <c r="Q83" s="3" t="str">
        <f>IF($A83="ADD",IF(NOT(ISBLANK(P83)),_xlfn.XLOOKUP(P83,len_adjust_rsn[lookupValue],len_adjust_rsn[lookupKey],"ERROR"),""), "")</f>
        <v/>
      </c>
      <c r="R83" s="6" t="str">
        <f t="shared" si="8"/>
        <v/>
      </c>
      <c r="S83" s="6"/>
      <c r="T83" s="6" t="str">
        <f t="shared" si="9"/>
        <v/>
      </c>
      <c r="U83" s="7"/>
      <c r="W83" s="3" t="str">
        <f>IF($A83="ADD",IF(NOT(ISBLANK(V83)),_xlfn.XLOOKUP(V83,ud_management_type[lookupValue],ud_management_type[lookupKey],"ERROR"),""), "")</f>
        <v/>
      </c>
      <c r="X83" s="7"/>
      <c r="Z83" s="3" t="str">
        <f>IF($A83="ADD",IF(NOT(ISBLANK(Y83)),_xlfn.XLOOKUP(Y83,ud_condition[lookupValue],ud_condition[lookupKey],"ERROR"),""), "")</f>
        <v/>
      </c>
      <c r="AB83" s="3" t="str">
        <f>IF($A83="ADD",IF(NOT(ISBLANK(AA83)),_xlfn.XLOOKUP(AA83,ud_condtion_target[lookupValue],ud_condtion_target[lookupKey],"ERROR"),""), "")</f>
        <v/>
      </c>
      <c r="AD83" s="3" t="str">
        <f>IF($A83="ADD",IF(NOT(ISBLANK(AC83)),_xlfn.XLOOKUP(AC83,ud_condition[lookupValue],ud_condition[lookupKey],"ERROR"),""), "")</f>
        <v/>
      </c>
      <c r="AF83" s="3" t="str">
        <f>IF($A83="ADD",IF(NOT(ISBLANK(AE83)),_xlfn.XLOOKUP(AE83,ud_monitoring_participant[lookupValue],ud_monitoring_participant[lookupKey],"ERROR"),""), "")</f>
        <v/>
      </c>
      <c r="AJ83" s="3" t="str">
        <f>IF($A83="ADD",IF(NOT(ISBLANK(AI83)),_xlfn.XLOOKUP(AI83,ud_biodiversity_risk_note[lookupValue],ud_biodiversity_risk_note[lookupKey],"ERROR"),""), "")</f>
        <v/>
      </c>
      <c r="AM83" s="3" t="str">
        <f>IF($A83="ADD",IF(NOT(ISBLANK(AL83)),_xlfn.XLOOKUP(AL83,ud_pest_animal_management[lookupValue],ud_pest_animal_management[lookupKey],"ERROR"),""), "")</f>
        <v/>
      </c>
      <c r="AO83" s="3" t="str">
        <f>IF($A83="ADD",IF(NOT(ISBLANK(AN83)),_xlfn.XLOOKUP(AN83,ud_identified_bio_site[lookupValue],ud_identified_bio_site[lookupKey],"ERROR"),""), "")</f>
        <v/>
      </c>
      <c r="AP83" s="7"/>
      <c r="AR83" s="3" t="str">
        <f>IF($A83="ADD",IF(NOT(ISBLANK(AQ83)),_xlfn.XLOOKUP(AQ83,ud_ibs_identifying_source[lookupValue],ud_ibs_identifying_source[lookupKey],"ERROR"),""), "")</f>
        <v/>
      </c>
      <c r="AT83" s="3" t="str">
        <f>IF($A83="ADD",IF(NOT(ISBLANK(AS83)),_xlfn.XLOOKUP(AS83,ud_ibs_evaluation_framework[lookupValue],ud_ibs_evaluation_framework[lookupKey],"ERROR"),""), "")</f>
        <v/>
      </c>
      <c r="AU83" s="7"/>
      <c r="AW83" s="3" t="str">
        <f>IF($A83="ADD",IF(NOT(ISBLANK(AV83)),_xlfn.XLOOKUP(AV83,ud_vegetation[lookupValue],ud_vegetation[lookupKey],"ERROR"),""), "")</f>
        <v/>
      </c>
      <c r="AY83" s="3" t="str">
        <f>IF($A83="ADD",IF(NOT(ISBLANK(AX83)),_xlfn.XLOOKUP(AX83,ud_natural_or_planted[lookupValue],ud_natural_or_planted[lookupKey],"ERROR"),""), "")</f>
        <v/>
      </c>
      <c r="BA83" s="3" t="str">
        <f>IF($A83="ADD",IF(NOT(ISBLANK(AZ83)),_xlfn.XLOOKUP(AZ83,ud_rbv_value[lookupValue],ud_rbv_value[lookupKey],"ERROR"),""), "")</f>
        <v/>
      </c>
      <c r="BC83" s="3" t="str">
        <f>IF($A83="ADD",IF(NOT(ISBLANK(BB83)),_xlfn.XLOOKUP(BB83,ud_rbv_reason[lookupValue],ud_rbv_reason[lookupKey],"ERROR"),""), "")</f>
        <v/>
      </c>
      <c r="BE83" s="3" t="str">
        <f>IF($A83="ADD",IF(NOT(ISBLANK(BD83)),_xlfn.XLOOKUP(BD83,ud_species_threat_status_[lookupValue],ud_species_threat_status_[lookupKey],"ERROR"),""), "")</f>
        <v/>
      </c>
      <c r="BG83" s="3" t="str">
        <f>IF($A83="ADD",IF(NOT(ISBLANK(BF83)),_xlfn.XLOOKUP(BF83,ud_species_threat_status_[lookupValue],ud_species_threat_status_[lookupKey],"ERROR"),""), "")</f>
        <v/>
      </c>
      <c r="BI83" s="3" t="str">
        <f>IF($A83="ADD",IF(NOT(ISBLANK(BH83)),_xlfn.XLOOKUP(BH83,ud_ecosystem_threat_status[lookupValue],ud_ecosystem_threat_status[lookupKey],"ERROR"),""), "")</f>
        <v/>
      </c>
      <c r="BK83" s="3" t="str">
        <f>IF($A83="ADD",IF(NOT(ISBLANK(BJ83)),_xlfn.XLOOKUP(BJ83,ud_adjoining_land_type[lookupValue],ud_adjoining_land_type[lookupKey],"ERROR"),""), "")</f>
        <v/>
      </c>
      <c r="BM83" s="3" t="str">
        <f>IF($A83="ADD",IF(NOT(ISBLANK(BL83)),_xlfn.XLOOKUP(BL83,ud_adjoining_bio_site[lookupValue],ud_adjoining_bio_site[lookupKey],"ERROR"),""), "")</f>
        <v/>
      </c>
      <c r="BP83" s="3" t="str">
        <f>IF($A83="ADD",IF(NOT(ISBLANK(BO83)),_xlfn.XLOOKUP(BO83,ud_adjoining_land_bv_grade[lookupValue],ud_adjoining_land_bv_grade[lookupKey],"ERROR"),""), "")</f>
        <v/>
      </c>
      <c r="BS83" s="3" t="str">
        <f>IF($A83="ADD",IF(NOT(ISBLANK(BR83)),_xlfn.XLOOKUP(BR83,ud_native_vegetation_width[lookupValue],ud_native_vegetation_width[lookupKey],"ERROR"),""), "")</f>
        <v/>
      </c>
      <c r="BU83" s="3" t="str">
        <f>IF($A83="ADD",IF(NOT(ISBLANK(BT83)),_xlfn.XLOOKUP(BT83,ud_native_vegetation_width[lookupValue],ud_native_vegetation_width[lookupKey],"ERROR"),""), "")</f>
        <v/>
      </c>
      <c r="BW83" s="3" t="str">
        <f>IF($A83="ADD",IF(NOT(ISBLANK(BV83)),_xlfn.XLOOKUP(BV83,ud_native_vegetation[lookupValue],ud_native_vegetation[lookupKey],"ERROR"),""), "")</f>
        <v/>
      </c>
      <c r="BY83" s="3" t="str">
        <f>IF($A83="ADD",IF(NOT(ISBLANK(BX83)),_xlfn.XLOOKUP(BX83,ud_cleared_landscape[lookupValue],ud_cleared_landscape[lookupKey],"ERROR"),""), "")</f>
        <v/>
      </c>
      <c r="CA83" s="3" t="str">
        <f>IF($A83="ADD",IF(NOT(ISBLANK(BZ83)),_xlfn.XLOOKUP(BZ83,ud_area_function[lookupValue],ud_area_function[lookupKey],"ERROR"),""), "")</f>
        <v/>
      </c>
      <c r="CC83" s="3" t="str">
        <f>IF($A83="ADD",IF(NOT(ISBLANK(CB83)),_xlfn.XLOOKUP(CB83,ud_area_function[lookupValue],ud_area_function[lookupKey],"ERROR"),""), "")</f>
        <v/>
      </c>
      <c r="CE83" s="3" t="str">
        <f>IF($A83="ADD",IF(NOT(ISBLANK(CD83)),_xlfn.XLOOKUP(CD83,ud_management_objective[lookupValue],ud_management_objective[lookupKey],"ERROR"),""), "")</f>
        <v/>
      </c>
      <c r="CF83" s="8"/>
      <c r="CG83" s="4" t="str">
        <f t="shared" ca="1" si="10"/>
        <v/>
      </c>
      <c r="CI83" s="3" t="str">
        <f>IF($A83="ADD",IF(NOT(ISBLANK(CH83)),_xlfn.XLOOKUP(CH83,ud_managed_by[lookupValue],ud_managed_by[lookupKey],"ERROR"),""), "")</f>
        <v/>
      </c>
      <c r="CJ83" s="9"/>
      <c r="CK83" s="2" t="str">
        <f t="shared" si="11"/>
        <v/>
      </c>
      <c r="CM83" s="3" t="str">
        <f t="shared" si="12"/>
        <v/>
      </c>
      <c r="CN83" s="3" t="str">
        <f>IF($A83="","",IF((AND($A83="ADD",OR(CM83="",CM83="Excellent"))),"1",(_xlfn.XLOOKUP(CM83,condition[lookupValue],condition[lookupKey],""))))</f>
        <v/>
      </c>
      <c r="CO83" s="8" t="str">
        <f t="shared" si="13"/>
        <v/>
      </c>
      <c r="CP83" s="7"/>
    </row>
    <row r="84" spans="2:9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7"/>
        <v/>
      </c>
      <c r="O84" s="4"/>
      <c r="Q84" s="3" t="str">
        <f>IF($A84="ADD",IF(NOT(ISBLANK(P84)),_xlfn.XLOOKUP(P84,len_adjust_rsn[lookupValue],len_adjust_rsn[lookupKey],"ERROR"),""), "")</f>
        <v/>
      </c>
      <c r="R84" s="6" t="str">
        <f t="shared" si="8"/>
        <v/>
      </c>
      <c r="S84" s="6"/>
      <c r="T84" s="6" t="str">
        <f t="shared" si="9"/>
        <v/>
      </c>
      <c r="U84" s="7"/>
      <c r="W84" s="3" t="str">
        <f>IF($A84="ADD",IF(NOT(ISBLANK(V84)),_xlfn.XLOOKUP(V84,ud_management_type[lookupValue],ud_management_type[lookupKey],"ERROR"),""), "")</f>
        <v/>
      </c>
      <c r="X84" s="7"/>
      <c r="Z84" s="3" t="str">
        <f>IF($A84="ADD",IF(NOT(ISBLANK(Y84)),_xlfn.XLOOKUP(Y84,ud_condition[lookupValue],ud_condition[lookupKey],"ERROR"),""), "")</f>
        <v/>
      </c>
      <c r="AB84" s="3" t="str">
        <f>IF($A84="ADD",IF(NOT(ISBLANK(AA84)),_xlfn.XLOOKUP(AA84,ud_condtion_target[lookupValue],ud_condtion_target[lookupKey],"ERROR"),""), "")</f>
        <v/>
      </c>
      <c r="AD84" s="3" t="str">
        <f>IF($A84="ADD",IF(NOT(ISBLANK(AC84)),_xlfn.XLOOKUP(AC84,ud_condition[lookupValue],ud_condition[lookupKey],"ERROR"),""), "")</f>
        <v/>
      </c>
      <c r="AF84" s="3" t="str">
        <f>IF($A84="ADD",IF(NOT(ISBLANK(AE84)),_xlfn.XLOOKUP(AE84,ud_monitoring_participant[lookupValue],ud_monitoring_participant[lookupKey],"ERROR"),""), "")</f>
        <v/>
      </c>
      <c r="AJ84" s="3" t="str">
        <f>IF($A84="ADD",IF(NOT(ISBLANK(AI84)),_xlfn.XLOOKUP(AI84,ud_biodiversity_risk_note[lookupValue],ud_biodiversity_risk_note[lookupKey],"ERROR"),""), "")</f>
        <v/>
      </c>
      <c r="AM84" s="3" t="str">
        <f>IF($A84="ADD",IF(NOT(ISBLANK(AL84)),_xlfn.XLOOKUP(AL84,ud_pest_animal_management[lookupValue],ud_pest_animal_management[lookupKey],"ERROR"),""), "")</f>
        <v/>
      </c>
      <c r="AO84" s="3" t="str">
        <f>IF($A84="ADD",IF(NOT(ISBLANK(AN84)),_xlfn.XLOOKUP(AN84,ud_identified_bio_site[lookupValue],ud_identified_bio_site[lookupKey],"ERROR"),""), "")</f>
        <v/>
      </c>
      <c r="AP84" s="7"/>
      <c r="AR84" s="3" t="str">
        <f>IF($A84="ADD",IF(NOT(ISBLANK(AQ84)),_xlfn.XLOOKUP(AQ84,ud_ibs_identifying_source[lookupValue],ud_ibs_identifying_source[lookupKey],"ERROR"),""), "")</f>
        <v/>
      </c>
      <c r="AT84" s="3" t="str">
        <f>IF($A84="ADD",IF(NOT(ISBLANK(AS84)),_xlfn.XLOOKUP(AS84,ud_ibs_evaluation_framework[lookupValue],ud_ibs_evaluation_framework[lookupKey],"ERROR"),""), "")</f>
        <v/>
      </c>
      <c r="AU84" s="7"/>
      <c r="AW84" s="3" t="str">
        <f>IF($A84="ADD",IF(NOT(ISBLANK(AV84)),_xlfn.XLOOKUP(AV84,ud_vegetation[lookupValue],ud_vegetation[lookupKey],"ERROR"),""), "")</f>
        <v/>
      </c>
      <c r="AY84" s="3" t="str">
        <f>IF($A84="ADD",IF(NOT(ISBLANK(AX84)),_xlfn.XLOOKUP(AX84,ud_natural_or_planted[lookupValue],ud_natural_or_planted[lookupKey],"ERROR"),""), "")</f>
        <v/>
      </c>
      <c r="BA84" s="3" t="str">
        <f>IF($A84="ADD",IF(NOT(ISBLANK(AZ84)),_xlfn.XLOOKUP(AZ84,ud_rbv_value[lookupValue],ud_rbv_value[lookupKey],"ERROR"),""), "")</f>
        <v/>
      </c>
      <c r="BC84" s="3" t="str">
        <f>IF($A84="ADD",IF(NOT(ISBLANK(BB84)),_xlfn.XLOOKUP(BB84,ud_rbv_reason[lookupValue],ud_rbv_reason[lookupKey],"ERROR"),""), "")</f>
        <v/>
      </c>
      <c r="BE84" s="3" t="str">
        <f>IF($A84="ADD",IF(NOT(ISBLANK(BD84)),_xlfn.XLOOKUP(BD84,ud_species_threat_status_[lookupValue],ud_species_threat_status_[lookupKey],"ERROR"),""), "")</f>
        <v/>
      </c>
      <c r="BG84" s="3" t="str">
        <f>IF($A84="ADD",IF(NOT(ISBLANK(BF84)),_xlfn.XLOOKUP(BF84,ud_species_threat_status_[lookupValue],ud_species_threat_status_[lookupKey],"ERROR"),""), "")</f>
        <v/>
      </c>
      <c r="BI84" s="3" t="str">
        <f>IF($A84="ADD",IF(NOT(ISBLANK(BH84)),_xlfn.XLOOKUP(BH84,ud_ecosystem_threat_status[lookupValue],ud_ecosystem_threat_status[lookupKey],"ERROR"),""), "")</f>
        <v/>
      </c>
      <c r="BK84" s="3" t="str">
        <f>IF($A84="ADD",IF(NOT(ISBLANK(BJ84)),_xlfn.XLOOKUP(BJ84,ud_adjoining_land_type[lookupValue],ud_adjoining_land_type[lookupKey],"ERROR"),""), "")</f>
        <v/>
      </c>
      <c r="BM84" s="3" t="str">
        <f>IF($A84="ADD",IF(NOT(ISBLANK(BL84)),_xlfn.XLOOKUP(BL84,ud_adjoining_bio_site[lookupValue],ud_adjoining_bio_site[lookupKey],"ERROR"),""), "")</f>
        <v/>
      </c>
      <c r="BP84" s="3" t="str">
        <f>IF($A84="ADD",IF(NOT(ISBLANK(BO84)),_xlfn.XLOOKUP(BO84,ud_adjoining_land_bv_grade[lookupValue],ud_adjoining_land_bv_grade[lookupKey],"ERROR"),""), "")</f>
        <v/>
      </c>
      <c r="BS84" s="3" t="str">
        <f>IF($A84="ADD",IF(NOT(ISBLANK(BR84)),_xlfn.XLOOKUP(BR84,ud_native_vegetation_width[lookupValue],ud_native_vegetation_width[lookupKey],"ERROR"),""), "")</f>
        <v/>
      </c>
      <c r="BU84" s="3" t="str">
        <f>IF($A84="ADD",IF(NOT(ISBLANK(BT84)),_xlfn.XLOOKUP(BT84,ud_native_vegetation_width[lookupValue],ud_native_vegetation_width[lookupKey],"ERROR"),""), "")</f>
        <v/>
      </c>
      <c r="BW84" s="3" t="str">
        <f>IF($A84="ADD",IF(NOT(ISBLANK(BV84)),_xlfn.XLOOKUP(BV84,ud_native_vegetation[lookupValue],ud_native_vegetation[lookupKey],"ERROR"),""), "")</f>
        <v/>
      </c>
      <c r="BY84" s="3" t="str">
        <f>IF($A84="ADD",IF(NOT(ISBLANK(BX84)),_xlfn.XLOOKUP(BX84,ud_cleared_landscape[lookupValue],ud_cleared_landscape[lookupKey],"ERROR"),""), "")</f>
        <v/>
      </c>
      <c r="CA84" s="3" t="str">
        <f>IF($A84="ADD",IF(NOT(ISBLANK(BZ84)),_xlfn.XLOOKUP(BZ84,ud_area_function[lookupValue],ud_area_function[lookupKey],"ERROR"),""), "")</f>
        <v/>
      </c>
      <c r="CC84" s="3" t="str">
        <f>IF($A84="ADD",IF(NOT(ISBLANK(CB84)),_xlfn.XLOOKUP(CB84,ud_area_function[lookupValue],ud_area_function[lookupKey],"ERROR"),""), "")</f>
        <v/>
      </c>
      <c r="CE84" s="3" t="str">
        <f>IF($A84="ADD",IF(NOT(ISBLANK(CD84)),_xlfn.XLOOKUP(CD84,ud_management_objective[lookupValue],ud_management_objective[lookupKey],"ERROR"),""), "")</f>
        <v/>
      </c>
      <c r="CF84" s="8"/>
      <c r="CG84" s="4" t="str">
        <f t="shared" ca="1" si="10"/>
        <v/>
      </c>
      <c r="CI84" s="3" t="str">
        <f>IF($A84="ADD",IF(NOT(ISBLANK(CH84)),_xlfn.XLOOKUP(CH84,ud_managed_by[lookupValue],ud_managed_by[lookupKey],"ERROR"),""), "")</f>
        <v/>
      </c>
      <c r="CJ84" s="9"/>
      <c r="CK84" s="2" t="str">
        <f t="shared" si="11"/>
        <v/>
      </c>
      <c r="CM84" s="3" t="str">
        <f t="shared" si="12"/>
        <v/>
      </c>
      <c r="CN84" s="3" t="str">
        <f>IF($A84="","",IF((AND($A84="ADD",OR(CM84="",CM84="Excellent"))),"1",(_xlfn.XLOOKUP(CM84,condition[lookupValue],condition[lookupKey],""))))</f>
        <v/>
      </c>
      <c r="CO84" s="8" t="str">
        <f t="shared" si="13"/>
        <v/>
      </c>
      <c r="CP84" s="7"/>
    </row>
    <row r="85" spans="2:9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7"/>
        <v/>
      </c>
      <c r="O85" s="4"/>
      <c r="Q85" s="3" t="str">
        <f>IF($A85="ADD",IF(NOT(ISBLANK(P85)),_xlfn.XLOOKUP(P85,len_adjust_rsn[lookupValue],len_adjust_rsn[lookupKey],"ERROR"),""), "")</f>
        <v/>
      </c>
      <c r="R85" s="6" t="str">
        <f t="shared" si="8"/>
        <v/>
      </c>
      <c r="S85" s="6"/>
      <c r="T85" s="6" t="str">
        <f t="shared" si="9"/>
        <v/>
      </c>
      <c r="U85" s="7"/>
      <c r="W85" s="3" t="str">
        <f>IF($A85="ADD",IF(NOT(ISBLANK(V85)),_xlfn.XLOOKUP(V85,ud_management_type[lookupValue],ud_management_type[lookupKey],"ERROR"),""), "")</f>
        <v/>
      </c>
      <c r="X85" s="7"/>
      <c r="Z85" s="3" t="str">
        <f>IF($A85="ADD",IF(NOT(ISBLANK(Y85)),_xlfn.XLOOKUP(Y85,ud_condition[lookupValue],ud_condition[lookupKey],"ERROR"),""), "")</f>
        <v/>
      </c>
      <c r="AB85" s="3" t="str">
        <f>IF($A85="ADD",IF(NOT(ISBLANK(AA85)),_xlfn.XLOOKUP(AA85,ud_condtion_target[lookupValue],ud_condtion_target[lookupKey],"ERROR"),""), "")</f>
        <v/>
      </c>
      <c r="AD85" s="3" t="str">
        <f>IF($A85="ADD",IF(NOT(ISBLANK(AC85)),_xlfn.XLOOKUP(AC85,ud_condition[lookupValue],ud_condition[lookupKey],"ERROR"),""), "")</f>
        <v/>
      </c>
      <c r="AF85" s="3" t="str">
        <f>IF($A85="ADD",IF(NOT(ISBLANK(AE85)),_xlfn.XLOOKUP(AE85,ud_monitoring_participant[lookupValue],ud_monitoring_participant[lookupKey],"ERROR"),""), "")</f>
        <v/>
      </c>
      <c r="AJ85" s="3" t="str">
        <f>IF($A85="ADD",IF(NOT(ISBLANK(AI85)),_xlfn.XLOOKUP(AI85,ud_biodiversity_risk_note[lookupValue],ud_biodiversity_risk_note[lookupKey],"ERROR"),""), "")</f>
        <v/>
      </c>
      <c r="AM85" s="3" t="str">
        <f>IF($A85="ADD",IF(NOT(ISBLANK(AL85)),_xlfn.XLOOKUP(AL85,ud_pest_animal_management[lookupValue],ud_pest_animal_management[lookupKey],"ERROR"),""), "")</f>
        <v/>
      </c>
      <c r="AO85" s="3" t="str">
        <f>IF($A85="ADD",IF(NOT(ISBLANK(AN85)),_xlfn.XLOOKUP(AN85,ud_identified_bio_site[lookupValue],ud_identified_bio_site[lookupKey],"ERROR"),""), "")</f>
        <v/>
      </c>
      <c r="AP85" s="7"/>
      <c r="AR85" s="3" t="str">
        <f>IF($A85="ADD",IF(NOT(ISBLANK(AQ85)),_xlfn.XLOOKUP(AQ85,ud_ibs_identifying_source[lookupValue],ud_ibs_identifying_source[lookupKey],"ERROR"),""), "")</f>
        <v/>
      </c>
      <c r="AT85" s="3" t="str">
        <f>IF($A85="ADD",IF(NOT(ISBLANK(AS85)),_xlfn.XLOOKUP(AS85,ud_ibs_evaluation_framework[lookupValue],ud_ibs_evaluation_framework[lookupKey],"ERROR"),""), "")</f>
        <v/>
      </c>
      <c r="AU85" s="7"/>
      <c r="AW85" s="3" t="str">
        <f>IF($A85="ADD",IF(NOT(ISBLANK(AV85)),_xlfn.XLOOKUP(AV85,ud_vegetation[lookupValue],ud_vegetation[lookupKey],"ERROR"),""), "")</f>
        <v/>
      </c>
      <c r="AY85" s="3" t="str">
        <f>IF($A85="ADD",IF(NOT(ISBLANK(AX85)),_xlfn.XLOOKUP(AX85,ud_natural_or_planted[lookupValue],ud_natural_or_planted[lookupKey],"ERROR"),""), "")</f>
        <v/>
      </c>
      <c r="BA85" s="3" t="str">
        <f>IF($A85="ADD",IF(NOT(ISBLANK(AZ85)),_xlfn.XLOOKUP(AZ85,ud_rbv_value[lookupValue],ud_rbv_value[lookupKey],"ERROR"),""), "")</f>
        <v/>
      </c>
      <c r="BC85" s="3" t="str">
        <f>IF($A85="ADD",IF(NOT(ISBLANK(BB85)),_xlfn.XLOOKUP(BB85,ud_rbv_reason[lookupValue],ud_rbv_reason[lookupKey],"ERROR"),""), "")</f>
        <v/>
      </c>
      <c r="BE85" s="3" t="str">
        <f>IF($A85="ADD",IF(NOT(ISBLANK(BD85)),_xlfn.XLOOKUP(BD85,ud_species_threat_status_[lookupValue],ud_species_threat_status_[lookupKey],"ERROR"),""), "")</f>
        <v/>
      </c>
      <c r="BG85" s="3" t="str">
        <f>IF($A85="ADD",IF(NOT(ISBLANK(BF85)),_xlfn.XLOOKUP(BF85,ud_species_threat_status_[lookupValue],ud_species_threat_status_[lookupKey],"ERROR"),""), "")</f>
        <v/>
      </c>
      <c r="BI85" s="3" t="str">
        <f>IF($A85="ADD",IF(NOT(ISBLANK(BH85)),_xlfn.XLOOKUP(BH85,ud_ecosystem_threat_status[lookupValue],ud_ecosystem_threat_status[lookupKey],"ERROR"),""), "")</f>
        <v/>
      </c>
      <c r="BK85" s="3" t="str">
        <f>IF($A85="ADD",IF(NOT(ISBLANK(BJ85)),_xlfn.XLOOKUP(BJ85,ud_adjoining_land_type[lookupValue],ud_adjoining_land_type[lookupKey],"ERROR"),""), "")</f>
        <v/>
      </c>
      <c r="BM85" s="3" t="str">
        <f>IF($A85="ADD",IF(NOT(ISBLANK(BL85)),_xlfn.XLOOKUP(BL85,ud_adjoining_bio_site[lookupValue],ud_adjoining_bio_site[lookupKey],"ERROR"),""), "")</f>
        <v/>
      </c>
      <c r="BP85" s="3" t="str">
        <f>IF($A85="ADD",IF(NOT(ISBLANK(BO85)),_xlfn.XLOOKUP(BO85,ud_adjoining_land_bv_grade[lookupValue],ud_adjoining_land_bv_grade[lookupKey],"ERROR"),""), "")</f>
        <v/>
      </c>
      <c r="BS85" s="3" t="str">
        <f>IF($A85="ADD",IF(NOT(ISBLANK(BR85)),_xlfn.XLOOKUP(BR85,ud_native_vegetation_width[lookupValue],ud_native_vegetation_width[lookupKey],"ERROR"),""), "")</f>
        <v/>
      </c>
      <c r="BU85" s="3" t="str">
        <f>IF($A85="ADD",IF(NOT(ISBLANK(BT85)),_xlfn.XLOOKUP(BT85,ud_native_vegetation_width[lookupValue],ud_native_vegetation_width[lookupKey],"ERROR"),""), "")</f>
        <v/>
      </c>
      <c r="BW85" s="3" t="str">
        <f>IF($A85="ADD",IF(NOT(ISBLANK(BV85)),_xlfn.XLOOKUP(BV85,ud_native_vegetation[lookupValue],ud_native_vegetation[lookupKey],"ERROR"),""), "")</f>
        <v/>
      </c>
      <c r="BY85" s="3" t="str">
        <f>IF($A85="ADD",IF(NOT(ISBLANK(BX85)),_xlfn.XLOOKUP(BX85,ud_cleared_landscape[lookupValue],ud_cleared_landscape[lookupKey],"ERROR"),""), "")</f>
        <v/>
      </c>
      <c r="CA85" s="3" t="str">
        <f>IF($A85="ADD",IF(NOT(ISBLANK(BZ85)),_xlfn.XLOOKUP(BZ85,ud_area_function[lookupValue],ud_area_function[lookupKey],"ERROR"),""), "")</f>
        <v/>
      </c>
      <c r="CC85" s="3" t="str">
        <f>IF($A85="ADD",IF(NOT(ISBLANK(CB85)),_xlfn.XLOOKUP(CB85,ud_area_function[lookupValue],ud_area_function[lookupKey],"ERROR"),""), "")</f>
        <v/>
      </c>
      <c r="CE85" s="3" t="str">
        <f>IF($A85="ADD",IF(NOT(ISBLANK(CD85)),_xlfn.XLOOKUP(CD85,ud_management_objective[lookupValue],ud_management_objective[lookupKey],"ERROR"),""), "")</f>
        <v/>
      </c>
      <c r="CF85" s="8"/>
      <c r="CG85" s="4" t="str">
        <f t="shared" ca="1" si="10"/>
        <v/>
      </c>
      <c r="CI85" s="3" t="str">
        <f>IF($A85="ADD",IF(NOT(ISBLANK(CH85)),_xlfn.XLOOKUP(CH85,ud_managed_by[lookupValue],ud_managed_by[lookupKey],"ERROR"),""), "")</f>
        <v/>
      </c>
      <c r="CJ85" s="9"/>
      <c r="CK85" s="2" t="str">
        <f t="shared" si="11"/>
        <v/>
      </c>
      <c r="CM85" s="3" t="str">
        <f t="shared" si="12"/>
        <v/>
      </c>
      <c r="CN85" s="3" t="str">
        <f>IF($A85="","",IF((AND($A85="ADD",OR(CM85="",CM85="Excellent"))),"1",(_xlfn.XLOOKUP(CM85,condition[lookupValue],condition[lookupKey],""))))</f>
        <v/>
      </c>
      <c r="CO85" s="8" t="str">
        <f t="shared" si="13"/>
        <v/>
      </c>
      <c r="CP85" s="7"/>
    </row>
    <row r="86" spans="2:9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7"/>
        <v/>
      </c>
      <c r="O86" s="4"/>
      <c r="Q86" s="3" t="str">
        <f>IF($A86="ADD",IF(NOT(ISBLANK(P86)),_xlfn.XLOOKUP(P86,len_adjust_rsn[lookupValue],len_adjust_rsn[lookupKey],"ERROR"),""), "")</f>
        <v/>
      </c>
      <c r="R86" s="6" t="str">
        <f t="shared" si="8"/>
        <v/>
      </c>
      <c r="S86" s="6"/>
      <c r="T86" s="6" t="str">
        <f t="shared" si="9"/>
        <v/>
      </c>
      <c r="U86" s="7"/>
      <c r="W86" s="3" t="str">
        <f>IF($A86="ADD",IF(NOT(ISBLANK(V86)),_xlfn.XLOOKUP(V86,ud_management_type[lookupValue],ud_management_type[lookupKey],"ERROR"),""), "")</f>
        <v/>
      </c>
      <c r="X86" s="7"/>
      <c r="Z86" s="3" t="str">
        <f>IF($A86="ADD",IF(NOT(ISBLANK(Y86)),_xlfn.XLOOKUP(Y86,ud_condition[lookupValue],ud_condition[lookupKey],"ERROR"),""), "")</f>
        <v/>
      </c>
      <c r="AB86" s="3" t="str">
        <f>IF($A86="ADD",IF(NOT(ISBLANK(AA86)),_xlfn.XLOOKUP(AA86,ud_condtion_target[lookupValue],ud_condtion_target[lookupKey],"ERROR"),""), "")</f>
        <v/>
      </c>
      <c r="AD86" s="3" t="str">
        <f>IF($A86="ADD",IF(NOT(ISBLANK(AC86)),_xlfn.XLOOKUP(AC86,ud_condition[lookupValue],ud_condition[lookupKey],"ERROR"),""), "")</f>
        <v/>
      </c>
      <c r="AF86" s="3" t="str">
        <f>IF($A86="ADD",IF(NOT(ISBLANK(AE86)),_xlfn.XLOOKUP(AE86,ud_monitoring_participant[lookupValue],ud_monitoring_participant[lookupKey],"ERROR"),""), "")</f>
        <v/>
      </c>
      <c r="AJ86" s="3" t="str">
        <f>IF($A86="ADD",IF(NOT(ISBLANK(AI86)),_xlfn.XLOOKUP(AI86,ud_biodiversity_risk_note[lookupValue],ud_biodiversity_risk_note[lookupKey],"ERROR"),""), "")</f>
        <v/>
      </c>
      <c r="AM86" s="3" t="str">
        <f>IF($A86="ADD",IF(NOT(ISBLANK(AL86)),_xlfn.XLOOKUP(AL86,ud_pest_animal_management[lookupValue],ud_pest_animal_management[lookupKey],"ERROR"),""), "")</f>
        <v/>
      </c>
      <c r="AO86" s="3" t="str">
        <f>IF($A86="ADD",IF(NOT(ISBLANK(AN86)),_xlfn.XLOOKUP(AN86,ud_identified_bio_site[lookupValue],ud_identified_bio_site[lookupKey],"ERROR"),""), "")</f>
        <v/>
      </c>
      <c r="AP86" s="7"/>
      <c r="AR86" s="3" t="str">
        <f>IF($A86="ADD",IF(NOT(ISBLANK(AQ86)),_xlfn.XLOOKUP(AQ86,ud_ibs_identifying_source[lookupValue],ud_ibs_identifying_source[lookupKey],"ERROR"),""), "")</f>
        <v/>
      </c>
      <c r="AT86" s="3" t="str">
        <f>IF($A86="ADD",IF(NOT(ISBLANK(AS86)),_xlfn.XLOOKUP(AS86,ud_ibs_evaluation_framework[lookupValue],ud_ibs_evaluation_framework[lookupKey],"ERROR"),""), "")</f>
        <v/>
      </c>
      <c r="AU86" s="7"/>
      <c r="AW86" s="3" t="str">
        <f>IF($A86="ADD",IF(NOT(ISBLANK(AV86)),_xlfn.XLOOKUP(AV86,ud_vegetation[lookupValue],ud_vegetation[lookupKey],"ERROR"),""), "")</f>
        <v/>
      </c>
      <c r="AY86" s="3" t="str">
        <f>IF($A86="ADD",IF(NOT(ISBLANK(AX86)),_xlfn.XLOOKUP(AX86,ud_natural_or_planted[lookupValue],ud_natural_or_planted[lookupKey],"ERROR"),""), "")</f>
        <v/>
      </c>
      <c r="BA86" s="3" t="str">
        <f>IF($A86="ADD",IF(NOT(ISBLANK(AZ86)),_xlfn.XLOOKUP(AZ86,ud_rbv_value[lookupValue],ud_rbv_value[lookupKey],"ERROR"),""), "")</f>
        <v/>
      </c>
      <c r="BC86" s="3" t="str">
        <f>IF($A86="ADD",IF(NOT(ISBLANK(BB86)),_xlfn.XLOOKUP(BB86,ud_rbv_reason[lookupValue],ud_rbv_reason[lookupKey],"ERROR"),""), "")</f>
        <v/>
      </c>
      <c r="BE86" s="3" t="str">
        <f>IF($A86="ADD",IF(NOT(ISBLANK(BD86)),_xlfn.XLOOKUP(BD86,ud_species_threat_status_[lookupValue],ud_species_threat_status_[lookupKey],"ERROR"),""), "")</f>
        <v/>
      </c>
      <c r="BG86" s="3" t="str">
        <f>IF($A86="ADD",IF(NOT(ISBLANK(BF86)),_xlfn.XLOOKUP(BF86,ud_species_threat_status_[lookupValue],ud_species_threat_status_[lookupKey],"ERROR"),""), "")</f>
        <v/>
      </c>
      <c r="BI86" s="3" t="str">
        <f>IF($A86="ADD",IF(NOT(ISBLANK(BH86)),_xlfn.XLOOKUP(BH86,ud_ecosystem_threat_status[lookupValue],ud_ecosystem_threat_status[lookupKey],"ERROR"),""), "")</f>
        <v/>
      </c>
      <c r="BK86" s="3" t="str">
        <f>IF($A86="ADD",IF(NOT(ISBLANK(BJ86)),_xlfn.XLOOKUP(BJ86,ud_adjoining_land_type[lookupValue],ud_adjoining_land_type[lookupKey],"ERROR"),""), "")</f>
        <v/>
      </c>
      <c r="BM86" s="3" t="str">
        <f>IF($A86="ADD",IF(NOT(ISBLANK(BL86)),_xlfn.XLOOKUP(BL86,ud_adjoining_bio_site[lookupValue],ud_adjoining_bio_site[lookupKey],"ERROR"),""), "")</f>
        <v/>
      </c>
      <c r="BP86" s="3" t="str">
        <f>IF($A86="ADD",IF(NOT(ISBLANK(BO86)),_xlfn.XLOOKUP(BO86,ud_adjoining_land_bv_grade[lookupValue],ud_adjoining_land_bv_grade[lookupKey],"ERROR"),""), "")</f>
        <v/>
      </c>
      <c r="BS86" s="3" t="str">
        <f>IF($A86="ADD",IF(NOT(ISBLANK(BR86)),_xlfn.XLOOKUP(BR86,ud_native_vegetation_width[lookupValue],ud_native_vegetation_width[lookupKey],"ERROR"),""), "")</f>
        <v/>
      </c>
      <c r="BU86" s="3" t="str">
        <f>IF($A86="ADD",IF(NOT(ISBLANK(BT86)),_xlfn.XLOOKUP(BT86,ud_native_vegetation_width[lookupValue],ud_native_vegetation_width[lookupKey],"ERROR"),""), "")</f>
        <v/>
      </c>
      <c r="BW86" s="3" t="str">
        <f>IF($A86="ADD",IF(NOT(ISBLANK(BV86)),_xlfn.XLOOKUP(BV86,ud_native_vegetation[lookupValue],ud_native_vegetation[lookupKey],"ERROR"),""), "")</f>
        <v/>
      </c>
      <c r="BY86" s="3" t="str">
        <f>IF($A86="ADD",IF(NOT(ISBLANK(BX86)),_xlfn.XLOOKUP(BX86,ud_cleared_landscape[lookupValue],ud_cleared_landscape[lookupKey],"ERROR"),""), "")</f>
        <v/>
      </c>
      <c r="CA86" s="3" t="str">
        <f>IF($A86="ADD",IF(NOT(ISBLANK(BZ86)),_xlfn.XLOOKUP(BZ86,ud_area_function[lookupValue],ud_area_function[lookupKey],"ERROR"),""), "")</f>
        <v/>
      </c>
      <c r="CC86" s="3" t="str">
        <f>IF($A86="ADD",IF(NOT(ISBLANK(CB86)),_xlfn.XLOOKUP(CB86,ud_area_function[lookupValue],ud_area_function[lookupKey],"ERROR"),""), "")</f>
        <v/>
      </c>
      <c r="CE86" s="3" t="str">
        <f>IF($A86="ADD",IF(NOT(ISBLANK(CD86)),_xlfn.XLOOKUP(CD86,ud_management_objective[lookupValue],ud_management_objective[lookupKey],"ERROR"),""), "")</f>
        <v/>
      </c>
      <c r="CF86" s="8"/>
      <c r="CG86" s="4" t="str">
        <f t="shared" ca="1" si="10"/>
        <v/>
      </c>
      <c r="CI86" s="3" t="str">
        <f>IF($A86="ADD",IF(NOT(ISBLANK(CH86)),_xlfn.XLOOKUP(CH86,ud_managed_by[lookupValue],ud_managed_by[lookupKey],"ERROR"),""), "")</f>
        <v/>
      </c>
      <c r="CJ86" s="9"/>
      <c r="CK86" s="2" t="str">
        <f t="shared" si="11"/>
        <v/>
      </c>
      <c r="CM86" s="3" t="str">
        <f t="shared" si="12"/>
        <v/>
      </c>
      <c r="CN86" s="3" t="str">
        <f>IF($A86="","",IF((AND($A86="ADD",OR(CM86="",CM86="Excellent"))),"1",(_xlfn.XLOOKUP(CM86,condition[lookupValue],condition[lookupKey],""))))</f>
        <v/>
      </c>
      <c r="CO86" s="8" t="str">
        <f t="shared" si="13"/>
        <v/>
      </c>
      <c r="CP86" s="7"/>
    </row>
    <row r="87" spans="2:9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7"/>
        <v/>
      </c>
      <c r="O87" s="4"/>
      <c r="Q87" s="3" t="str">
        <f>IF($A87="ADD",IF(NOT(ISBLANK(P87)),_xlfn.XLOOKUP(P87,len_adjust_rsn[lookupValue],len_adjust_rsn[lookupKey],"ERROR"),""), "")</f>
        <v/>
      </c>
      <c r="R87" s="6" t="str">
        <f t="shared" si="8"/>
        <v/>
      </c>
      <c r="S87" s="6"/>
      <c r="T87" s="6" t="str">
        <f t="shared" si="9"/>
        <v/>
      </c>
      <c r="U87" s="7"/>
      <c r="W87" s="3" t="str">
        <f>IF($A87="ADD",IF(NOT(ISBLANK(V87)),_xlfn.XLOOKUP(V87,ud_management_type[lookupValue],ud_management_type[lookupKey],"ERROR"),""), "")</f>
        <v/>
      </c>
      <c r="X87" s="7"/>
      <c r="Z87" s="3" t="str">
        <f>IF($A87="ADD",IF(NOT(ISBLANK(Y87)),_xlfn.XLOOKUP(Y87,ud_condition[lookupValue],ud_condition[lookupKey],"ERROR"),""), "")</f>
        <v/>
      </c>
      <c r="AB87" s="3" t="str">
        <f>IF($A87="ADD",IF(NOT(ISBLANK(AA87)),_xlfn.XLOOKUP(AA87,ud_condtion_target[lookupValue],ud_condtion_target[lookupKey],"ERROR"),""), "")</f>
        <v/>
      </c>
      <c r="AD87" s="3" t="str">
        <f>IF($A87="ADD",IF(NOT(ISBLANK(AC87)),_xlfn.XLOOKUP(AC87,ud_condition[lookupValue],ud_condition[lookupKey],"ERROR"),""), "")</f>
        <v/>
      </c>
      <c r="AF87" s="3" t="str">
        <f>IF($A87="ADD",IF(NOT(ISBLANK(AE87)),_xlfn.XLOOKUP(AE87,ud_monitoring_participant[lookupValue],ud_monitoring_participant[lookupKey],"ERROR"),""), "")</f>
        <v/>
      </c>
      <c r="AJ87" s="3" t="str">
        <f>IF($A87="ADD",IF(NOT(ISBLANK(AI87)),_xlfn.XLOOKUP(AI87,ud_biodiversity_risk_note[lookupValue],ud_biodiversity_risk_note[lookupKey],"ERROR"),""), "")</f>
        <v/>
      </c>
      <c r="AM87" s="3" t="str">
        <f>IF($A87="ADD",IF(NOT(ISBLANK(AL87)),_xlfn.XLOOKUP(AL87,ud_pest_animal_management[lookupValue],ud_pest_animal_management[lookupKey],"ERROR"),""), "")</f>
        <v/>
      </c>
      <c r="AO87" s="3" t="str">
        <f>IF($A87="ADD",IF(NOT(ISBLANK(AN87)),_xlfn.XLOOKUP(AN87,ud_identified_bio_site[lookupValue],ud_identified_bio_site[lookupKey],"ERROR"),""), "")</f>
        <v/>
      </c>
      <c r="AP87" s="7"/>
      <c r="AR87" s="3" t="str">
        <f>IF($A87="ADD",IF(NOT(ISBLANK(AQ87)),_xlfn.XLOOKUP(AQ87,ud_ibs_identifying_source[lookupValue],ud_ibs_identifying_source[lookupKey],"ERROR"),""), "")</f>
        <v/>
      </c>
      <c r="AT87" s="3" t="str">
        <f>IF($A87="ADD",IF(NOT(ISBLANK(AS87)),_xlfn.XLOOKUP(AS87,ud_ibs_evaluation_framework[lookupValue],ud_ibs_evaluation_framework[lookupKey],"ERROR"),""), "")</f>
        <v/>
      </c>
      <c r="AU87" s="7"/>
      <c r="AW87" s="3" t="str">
        <f>IF($A87="ADD",IF(NOT(ISBLANK(AV87)),_xlfn.XLOOKUP(AV87,ud_vegetation[lookupValue],ud_vegetation[lookupKey],"ERROR"),""), "")</f>
        <v/>
      </c>
      <c r="AY87" s="3" t="str">
        <f>IF($A87="ADD",IF(NOT(ISBLANK(AX87)),_xlfn.XLOOKUP(AX87,ud_natural_or_planted[lookupValue],ud_natural_or_planted[lookupKey],"ERROR"),""), "")</f>
        <v/>
      </c>
      <c r="BA87" s="3" t="str">
        <f>IF($A87="ADD",IF(NOT(ISBLANK(AZ87)),_xlfn.XLOOKUP(AZ87,ud_rbv_value[lookupValue],ud_rbv_value[lookupKey],"ERROR"),""), "")</f>
        <v/>
      </c>
      <c r="BC87" s="3" t="str">
        <f>IF($A87="ADD",IF(NOT(ISBLANK(BB87)),_xlfn.XLOOKUP(BB87,ud_rbv_reason[lookupValue],ud_rbv_reason[lookupKey],"ERROR"),""), "")</f>
        <v/>
      </c>
      <c r="BE87" s="3" t="str">
        <f>IF($A87="ADD",IF(NOT(ISBLANK(BD87)),_xlfn.XLOOKUP(BD87,ud_species_threat_status_[lookupValue],ud_species_threat_status_[lookupKey],"ERROR"),""), "")</f>
        <v/>
      </c>
      <c r="BG87" s="3" t="str">
        <f>IF($A87="ADD",IF(NOT(ISBLANK(BF87)),_xlfn.XLOOKUP(BF87,ud_species_threat_status_[lookupValue],ud_species_threat_status_[lookupKey],"ERROR"),""), "")</f>
        <v/>
      </c>
      <c r="BI87" s="3" t="str">
        <f>IF($A87="ADD",IF(NOT(ISBLANK(BH87)),_xlfn.XLOOKUP(BH87,ud_ecosystem_threat_status[lookupValue],ud_ecosystem_threat_status[lookupKey],"ERROR"),""), "")</f>
        <v/>
      </c>
      <c r="BK87" s="3" t="str">
        <f>IF($A87="ADD",IF(NOT(ISBLANK(BJ87)),_xlfn.XLOOKUP(BJ87,ud_adjoining_land_type[lookupValue],ud_adjoining_land_type[lookupKey],"ERROR"),""), "")</f>
        <v/>
      </c>
      <c r="BM87" s="3" t="str">
        <f>IF($A87="ADD",IF(NOT(ISBLANK(BL87)),_xlfn.XLOOKUP(BL87,ud_adjoining_bio_site[lookupValue],ud_adjoining_bio_site[lookupKey],"ERROR"),""), "")</f>
        <v/>
      </c>
      <c r="BP87" s="3" t="str">
        <f>IF($A87="ADD",IF(NOT(ISBLANK(BO87)),_xlfn.XLOOKUP(BO87,ud_adjoining_land_bv_grade[lookupValue],ud_adjoining_land_bv_grade[lookupKey],"ERROR"),""), "")</f>
        <v/>
      </c>
      <c r="BS87" s="3" t="str">
        <f>IF($A87="ADD",IF(NOT(ISBLANK(BR87)),_xlfn.XLOOKUP(BR87,ud_native_vegetation_width[lookupValue],ud_native_vegetation_width[lookupKey],"ERROR"),""), "")</f>
        <v/>
      </c>
      <c r="BU87" s="3" t="str">
        <f>IF($A87="ADD",IF(NOT(ISBLANK(BT87)),_xlfn.XLOOKUP(BT87,ud_native_vegetation_width[lookupValue],ud_native_vegetation_width[lookupKey],"ERROR"),""), "")</f>
        <v/>
      </c>
      <c r="BW87" s="3" t="str">
        <f>IF($A87="ADD",IF(NOT(ISBLANK(BV87)),_xlfn.XLOOKUP(BV87,ud_native_vegetation[lookupValue],ud_native_vegetation[lookupKey],"ERROR"),""), "")</f>
        <v/>
      </c>
      <c r="BY87" s="3" t="str">
        <f>IF($A87="ADD",IF(NOT(ISBLANK(BX87)),_xlfn.XLOOKUP(BX87,ud_cleared_landscape[lookupValue],ud_cleared_landscape[lookupKey],"ERROR"),""), "")</f>
        <v/>
      </c>
      <c r="CA87" s="3" t="str">
        <f>IF($A87="ADD",IF(NOT(ISBLANK(BZ87)),_xlfn.XLOOKUP(BZ87,ud_area_function[lookupValue],ud_area_function[lookupKey],"ERROR"),""), "")</f>
        <v/>
      </c>
      <c r="CC87" s="3" t="str">
        <f>IF($A87="ADD",IF(NOT(ISBLANK(CB87)),_xlfn.XLOOKUP(CB87,ud_area_function[lookupValue],ud_area_function[lookupKey],"ERROR"),""), "")</f>
        <v/>
      </c>
      <c r="CE87" s="3" t="str">
        <f>IF($A87="ADD",IF(NOT(ISBLANK(CD87)),_xlfn.XLOOKUP(CD87,ud_management_objective[lookupValue],ud_management_objective[lookupKey],"ERROR"),""), "")</f>
        <v/>
      </c>
      <c r="CF87" s="8"/>
      <c r="CG87" s="4" t="str">
        <f t="shared" ca="1" si="10"/>
        <v/>
      </c>
      <c r="CI87" s="3" t="str">
        <f>IF($A87="ADD",IF(NOT(ISBLANK(CH87)),_xlfn.XLOOKUP(CH87,ud_managed_by[lookupValue],ud_managed_by[lookupKey],"ERROR"),""), "")</f>
        <v/>
      </c>
      <c r="CJ87" s="9"/>
      <c r="CK87" s="2" t="str">
        <f t="shared" si="11"/>
        <v/>
      </c>
      <c r="CM87" s="3" t="str">
        <f t="shared" si="12"/>
        <v/>
      </c>
      <c r="CN87" s="3" t="str">
        <f>IF($A87="","",IF((AND($A87="ADD",OR(CM87="",CM87="Excellent"))),"1",(_xlfn.XLOOKUP(CM87,condition[lookupValue],condition[lookupKey],""))))</f>
        <v/>
      </c>
      <c r="CO87" s="8" t="str">
        <f t="shared" si="13"/>
        <v/>
      </c>
      <c r="CP87" s="7"/>
    </row>
    <row r="88" spans="2:9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7"/>
        <v/>
      </c>
      <c r="O88" s="4"/>
      <c r="Q88" s="3" t="str">
        <f>IF($A88="ADD",IF(NOT(ISBLANK(P88)),_xlfn.XLOOKUP(P88,len_adjust_rsn[lookupValue],len_adjust_rsn[lookupKey],"ERROR"),""), "")</f>
        <v/>
      </c>
      <c r="R88" s="6" t="str">
        <f t="shared" si="8"/>
        <v/>
      </c>
      <c r="S88" s="6"/>
      <c r="T88" s="6" t="str">
        <f t="shared" si="9"/>
        <v/>
      </c>
      <c r="U88" s="7"/>
      <c r="W88" s="3" t="str">
        <f>IF($A88="ADD",IF(NOT(ISBLANK(V88)),_xlfn.XLOOKUP(V88,ud_management_type[lookupValue],ud_management_type[lookupKey],"ERROR"),""), "")</f>
        <v/>
      </c>
      <c r="X88" s="7"/>
      <c r="Z88" s="3" t="str">
        <f>IF($A88="ADD",IF(NOT(ISBLANK(Y88)),_xlfn.XLOOKUP(Y88,ud_condition[lookupValue],ud_condition[lookupKey],"ERROR"),""), "")</f>
        <v/>
      </c>
      <c r="AB88" s="3" t="str">
        <f>IF($A88="ADD",IF(NOT(ISBLANK(AA88)),_xlfn.XLOOKUP(AA88,ud_condtion_target[lookupValue],ud_condtion_target[lookupKey],"ERROR"),""), "")</f>
        <v/>
      </c>
      <c r="AD88" s="3" t="str">
        <f>IF($A88="ADD",IF(NOT(ISBLANK(AC88)),_xlfn.XLOOKUP(AC88,ud_condition[lookupValue],ud_condition[lookupKey],"ERROR"),""), "")</f>
        <v/>
      </c>
      <c r="AF88" s="3" t="str">
        <f>IF($A88="ADD",IF(NOT(ISBLANK(AE88)),_xlfn.XLOOKUP(AE88,ud_monitoring_participant[lookupValue],ud_monitoring_participant[lookupKey],"ERROR"),""), "")</f>
        <v/>
      </c>
      <c r="AJ88" s="3" t="str">
        <f>IF($A88="ADD",IF(NOT(ISBLANK(AI88)),_xlfn.XLOOKUP(AI88,ud_biodiversity_risk_note[lookupValue],ud_biodiversity_risk_note[lookupKey],"ERROR"),""), "")</f>
        <v/>
      </c>
      <c r="AM88" s="3" t="str">
        <f>IF($A88="ADD",IF(NOT(ISBLANK(AL88)),_xlfn.XLOOKUP(AL88,ud_pest_animal_management[lookupValue],ud_pest_animal_management[lookupKey],"ERROR"),""), "")</f>
        <v/>
      </c>
      <c r="AO88" s="3" t="str">
        <f>IF($A88="ADD",IF(NOT(ISBLANK(AN88)),_xlfn.XLOOKUP(AN88,ud_identified_bio_site[lookupValue],ud_identified_bio_site[lookupKey],"ERROR"),""), "")</f>
        <v/>
      </c>
      <c r="AP88" s="7"/>
      <c r="AR88" s="3" t="str">
        <f>IF($A88="ADD",IF(NOT(ISBLANK(AQ88)),_xlfn.XLOOKUP(AQ88,ud_ibs_identifying_source[lookupValue],ud_ibs_identifying_source[lookupKey],"ERROR"),""), "")</f>
        <v/>
      </c>
      <c r="AT88" s="3" t="str">
        <f>IF($A88="ADD",IF(NOT(ISBLANK(AS88)),_xlfn.XLOOKUP(AS88,ud_ibs_evaluation_framework[lookupValue],ud_ibs_evaluation_framework[lookupKey],"ERROR"),""), "")</f>
        <v/>
      </c>
      <c r="AU88" s="7"/>
      <c r="AW88" s="3" t="str">
        <f>IF($A88="ADD",IF(NOT(ISBLANK(AV88)),_xlfn.XLOOKUP(AV88,ud_vegetation[lookupValue],ud_vegetation[lookupKey],"ERROR"),""), "")</f>
        <v/>
      </c>
      <c r="AY88" s="3" t="str">
        <f>IF($A88="ADD",IF(NOT(ISBLANK(AX88)),_xlfn.XLOOKUP(AX88,ud_natural_or_planted[lookupValue],ud_natural_or_planted[lookupKey],"ERROR"),""), "")</f>
        <v/>
      </c>
      <c r="BA88" s="3" t="str">
        <f>IF($A88="ADD",IF(NOT(ISBLANK(AZ88)),_xlfn.XLOOKUP(AZ88,ud_rbv_value[lookupValue],ud_rbv_value[lookupKey],"ERROR"),""), "")</f>
        <v/>
      </c>
      <c r="BC88" s="3" t="str">
        <f>IF($A88="ADD",IF(NOT(ISBLANK(BB88)),_xlfn.XLOOKUP(BB88,ud_rbv_reason[lookupValue],ud_rbv_reason[lookupKey],"ERROR"),""), "")</f>
        <v/>
      </c>
      <c r="BE88" s="3" t="str">
        <f>IF($A88="ADD",IF(NOT(ISBLANK(BD88)),_xlfn.XLOOKUP(BD88,ud_species_threat_status_[lookupValue],ud_species_threat_status_[lookupKey],"ERROR"),""), "")</f>
        <v/>
      </c>
      <c r="BG88" s="3" t="str">
        <f>IF($A88="ADD",IF(NOT(ISBLANK(BF88)),_xlfn.XLOOKUP(BF88,ud_species_threat_status_[lookupValue],ud_species_threat_status_[lookupKey],"ERROR"),""), "")</f>
        <v/>
      </c>
      <c r="BI88" s="3" t="str">
        <f>IF($A88="ADD",IF(NOT(ISBLANK(BH88)),_xlfn.XLOOKUP(BH88,ud_ecosystem_threat_status[lookupValue],ud_ecosystem_threat_status[lookupKey],"ERROR"),""), "")</f>
        <v/>
      </c>
      <c r="BK88" s="3" t="str">
        <f>IF($A88="ADD",IF(NOT(ISBLANK(BJ88)),_xlfn.XLOOKUP(BJ88,ud_adjoining_land_type[lookupValue],ud_adjoining_land_type[lookupKey],"ERROR"),""), "")</f>
        <v/>
      </c>
      <c r="BM88" s="3" t="str">
        <f>IF($A88="ADD",IF(NOT(ISBLANK(BL88)),_xlfn.XLOOKUP(BL88,ud_adjoining_bio_site[lookupValue],ud_adjoining_bio_site[lookupKey],"ERROR"),""), "")</f>
        <v/>
      </c>
      <c r="BP88" s="3" t="str">
        <f>IF($A88="ADD",IF(NOT(ISBLANK(BO88)),_xlfn.XLOOKUP(BO88,ud_adjoining_land_bv_grade[lookupValue],ud_adjoining_land_bv_grade[lookupKey],"ERROR"),""), "")</f>
        <v/>
      </c>
      <c r="BS88" s="3" t="str">
        <f>IF($A88="ADD",IF(NOT(ISBLANK(BR88)),_xlfn.XLOOKUP(BR88,ud_native_vegetation_width[lookupValue],ud_native_vegetation_width[lookupKey],"ERROR"),""), "")</f>
        <v/>
      </c>
      <c r="BU88" s="3" t="str">
        <f>IF($A88="ADD",IF(NOT(ISBLANK(BT88)),_xlfn.XLOOKUP(BT88,ud_native_vegetation_width[lookupValue],ud_native_vegetation_width[lookupKey],"ERROR"),""), "")</f>
        <v/>
      </c>
      <c r="BW88" s="3" t="str">
        <f>IF($A88="ADD",IF(NOT(ISBLANK(BV88)),_xlfn.XLOOKUP(BV88,ud_native_vegetation[lookupValue],ud_native_vegetation[lookupKey],"ERROR"),""), "")</f>
        <v/>
      </c>
      <c r="BY88" s="3" t="str">
        <f>IF($A88="ADD",IF(NOT(ISBLANK(BX88)),_xlfn.XLOOKUP(BX88,ud_cleared_landscape[lookupValue],ud_cleared_landscape[lookupKey],"ERROR"),""), "")</f>
        <v/>
      </c>
      <c r="CA88" s="3" t="str">
        <f>IF($A88="ADD",IF(NOT(ISBLANK(BZ88)),_xlfn.XLOOKUP(BZ88,ud_area_function[lookupValue],ud_area_function[lookupKey],"ERROR"),""), "")</f>
        <v/>
      </c>
      <c r="CC88" s="3" t="str">
        <f>IF($A88="ADD",IF(NOT(ISBLANK(CB88)),_xlfn.XLOOKUP(CB88,ud_area_function[lookupValue],ud_area_function[lookupKey],"ERROR"),""), "")</f>
        <v/>
      </c>
      <c r="CE88" s="3" t="str">
        <f>IF($A88="ADD",IF(NOT(ISBLANK(CD88)),_xlfn.XLOOKUP(CD88,ud_management_objective[lookupValue],ud_management_objective[lookupKey],"ERROR"),""), "")</f>
        <v/>
      </c>
      <c r="CF88" s="8"/>
      <c r="CG88" s="4" t="str">
        <f t="shared" ca="1" si="10"/>
        <v/>
      </c>
      <c r="CI88" s="3" t="str">
        <f>IF($A88="ADD",IF(NOT(ISBLANK(CH88)),_xlfn.XLOOKUP(CH88,ud_managed_by[lookupValue],ud_managed_by[lookupKey],"ERROR"),""), "")</f>
        <v/>
      </c>
      <c r="CJ88" s="9"/>
      <c r="CK88" s="2" t="str">
        <f t="shared" si="11"/>
        <v/>
      </c>
      <c r="CM88" s="3" t="str">
        <f t="shared" si="12"/>
        <v/>
      </c>
      <c r="CN88" s="3" t="str">
        <f>IF($A88="","",IF((AND($A88="ADD",OR(CM88="",CM88="Excellent"))),"1",(_xlfn.XLOOKUP(CM88,condition[lookupValue],condition[lookupKey],""))))</f>
        <v/>
      </c>
      <c r="CO88" s="8" t="str">
        <f t="shared" si="13"/>
        <v/>
      </c>
      <c r="CP88" s="7"/>
    </row>
    <row r="89" spans="2:9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7"/>
        <v/>
      </c>
      <c r="O89" s="4"/>
      <c r="Q89" s="3" t="str">
        <f>IF($A89="ADD",IF(NOT(ISBLANK(P89)),_xlfn.XLOOKUP(P89,len_adjust_rsn[lookupValue],len_adjust_rsn[lookupKey],"ERROR"),""), "")</f>
        <v/>
      </c>
      <c r="R89" s="6" t="str">
        <f t="shared" si="8"/>
        <v/>
      </c>
      <c r="S89" s="6"/>
      <c r="T89" s="6" t="str">
        <f t="shared" si="9"/>
        <v/>
      </c>
      <c r="U89" s="7"/>
      <c r="W89" s="3" t="str">
        <f>IF($A89="ADD",IF(NOT(ISBLANK(V89)),_xlfn.XLOOKUP(V89,ud_management_type[lookupValue],ud_management_type[lookupKey],"ERROR"),""), "")</f>
        <v/>
      </c>
      <c r="X89" s="7"/>
      <c r="Z89" s="3" t="str">
        <f>IF($A89="ADD",IF(NOT(ISBLANK(Y89)),_xlfn.XLOOKUP(Y89,ud_condition[lookupValue],ud_condition[lookupKey],"ERROR"),""), "")</f>
        <v/>
      </c>
      <c r="AB89" s="3" t="str">
        <f>IF($A89="ADD",IF(NOT(ISBLANK(AA89)),_xlfn.XLOOKUP(AA89,ud_condtion_target[lookupValue],ud_condtion_target[lookupKey],"ERROR"),""), "")</f>
        <v/>
      </c>
      <c r="AD89" s="3" t="str">
        <f>IF($A89="ADD",IF(NOT(ISBLANK(AC89)),_xlfn.XLOOKUP(AC89,ud_condition[lookupValue],ud_condition[lookupKey],"ERROR"),""), "")</f>
        <v/>
      </c>
      <c r="AF89" s="3" t="str">
        <f>IF($A89="ADD",IF(NOT(ISBLANK(AE89)),_xlfn.XLOOKUP(AE89,ud_monitoring_participant[lookupValue],ud_monitoring_participant[lookupKey],"ERROR"),""), "")</f>
        <v/>
      </c>
      <c r="AJ89" s="3" t="str">
        <f>IF($A89="ADD",IF(NOT(ISBLANK(AI89)),_xlfn.XLOOKUP(AI89,ud_biodiversity_risk_note[lookupValue],ud_biodiversity_risk_note[lookupKey],"ERROR"),""), "")</f>
        <v/>
      </c>
      <c r="AM89" s="3" t="str">
        <f>IF($A89="ADD",IF(NOT(ISBLANK(AL89)),_xlfn.XLOOKUP(AL89,ud_pest_animal_management[lookupValue],ud_pest_animal_management[lookupKey],"ERROR"),""), "")</f>
        <v/>
      </c>
      <c r="AO89" s="3" t="str">
        <f>IF($A89="ADD",IF(NOT(ISBLANK(AN89)),_xlfn.XLOOKUP(AN89,ud_identified_bio_site[lookupValue],ud_identified_bio_site[lookupKey],"ERROR"),""), "")</f>
        <v/>
      </c>
      <c r="AP89" s="7"/>
      <c r="AR89" s="3" t="str">
        <f>IF($A89="ADD",IF(NOT(ISBLANK(AQ89)),_xlfn.XLOOKUP(AQ89,ud_ibs_identifying_source[lookupValue],ud_ibs_identifying_source[lookupKey],"ERROR"),""), "")</f>
        <v/>
      </c>
      <c r="AT89" s="3" t="str">
        <f>IF($A89="ADD",IF(NOT(ISBLANK(AS89)),_xlfn.XLOOKUP(AS89,ud_ibs_evaluation_framework[lookupValue],ud_ibs_evaluation_framework[lookupKey],"ERROR"),""), "")</f>
        <v/>
      </c>
      <c r="AU89" s="7"/>
      <c r="AW89" s="3" t="str">
        <f>IF($A89="ADD",IF(NOT(ISBLANK(AV89)),_xlfn.XLOOKUP(AV89,ud_vegetation[lookupValue],ud_vegetation[lookupKey],"ERROR"),""), "")</f>
        <v/>
      </c>
      <c r="AY89" s="3" t="str">
        <f>IF($A89="ADD",IF(NOT(ISBLANK(AX89)),_xlfn.XLOOKUP(AX89,ud_natural_or_planted[lookupValue],ud_natural_or_planted[lookupKey],"ERROR"),""), "")</f>
        <v/>
      </c>
      <c r="BA89" s="3" t="str">
        <f>IF($A89="ADD",IF(NOT(ISBLANK(AZ89)),_xlfn.XLOOKUP(AZ89,ud_rbv_value[lookupValue],ud_rbv_value[lookupKey],"ERROR"),""), "")</f>
        <v/>
      </c>
      <c r="BC89" s="3" t="str">
        <f>IF($A89="ADD",IF(NOT(ISBLANK(BB89)),_xlfn.XLOOKUP(BB89,ud_rbv_reason[lookupValue],ud_rbv_reason[lookupKey],"ERROR"),""), "")</f>
        <v/>
      </c>
      <c r="BE89" s="3" t="str">
        <f>IF($A89="ADD",IF(NOT(ISBLANK(BD89)),_xlfn.XLOOKUP(BD89,ud_species_threat_status_[lookupValue],ud_species_threat_status_[lookupKey],"ERROR"),""), "")</f>
        <v/>
      </c>
      <c r="BG89" s="3" t="str">
        <f>IF($A89="ADD",IF(NOT(ISBLANK(BF89)),_xlfn.XLOOKUP(BF89,ud_species_threat_status_[lookupValue],ud_species_threat_status_[lookupKey],"ERROR"),""), "")</f>
        <v/>
      </c>
      <c r="BI89" s="3" t="str">
        <f>IF($A89="ADD",IF(NOT(ISBLANK(BH89)),_xlfn.XLOOKUP(BH89,ud_ecosystem_threat_status[lookupValue],ud_ecosystem_threat_status[lookupKey],"ERROR"),""), "")</f>
        <v/>
      </c>
      <c r="BK89" s="3" t="str">
        <f>IF($A89="ADD",IF(NOT(ISBLANK(BJ89)),_xlfn.XLOOKUP(BJ89,ud_adjoining_land_type[lookupValue],ud_adjoining_land_type[lookupKey],"ERROR"),""), "")</f>
        <v/>
      </c>
      <c r="BM89" s="3" t="str">
        <f>IF($A89="ADD",IF(NOT(ISBLANK(BL89)),_xlfn.XLOOKUP(BL89,ud_adjoining_bio_site[lookupValue],ud_adjoining_bio_site[lookupKey],"ERROR"),""), "")</f>
        <v/>
      </c>
      <c r="BP89" s="3" t="str">
        <f>IF($A89="ADD",IF(NOT(ISBLANK(BO89)),_xlfn.XLOOKUP(BO89,ud_adjoining_land_bv_grade[lookupValue],ud_adjoining_land_bv_grade[lookupKey],"ERROR"),""), "")</f>
        <v/>
      </c>
      <c r="BS89" s="3" t="str">
        <f>IF($A89="ADD",IF(NOT(ISBLANK(BR89)),_xlfn.XLOOKUP(BR89,ud_native_vegetation_width[lookupValue],ud_native_vegetation_width[lookupKey],"ERROR"),""), "")</f>
        <v/>
      </c>
      <c r="BU89" s="3" t="str">
        <f>IF($A89="ADD",IF(NOT(ISBLANK(BT89)),_xlfn.XLOOKUP(BT89,ud_native_vegetation_width[lookupValue],ud_native_vegetation_width[lookupKey],"ERROR"),""), "")</f>
        <v/>
      </c>
      <c r="BW89" s="3" t="str">
        <f>IF($A89="ADD",IF(NOT(ISBLANK(BV89)),_xlfn.XLOOKUP(BV89,ud_native_vegetation[lookupValue],ud_native_vegetation[lookupKey],"ERROR"),""), "")</f>
        <v/>
      </c>
      <c r="BY89" s="3" t="str">
        <f>IF($A89="ADD",IF(NOT(ISBLANK(BX89)),_xlfn.XLOOKUP(BX89,ud_cleared_landscape[lookupValue],ud_cleared_landscape[lookupKey],"ERROR"),""), "")</f>
        <v/>
      </c>
      <c r="CA89" s="3" t="str">
        <f>IF($A89="ADD",IF(NOT(ISBLANK(BZ89)),_xlfn.XLOOKUP(BZ89,ud_area_function[lookupValue],ud_area_function[lookupKey],"ERROR"),""), "")</f>
        <v/>
      </c>
      <c r="CC89" s="3" t="str">
        <f>IF($A89="ADD",IF(NOT(ISBLANK(CB89)),_xlfn.XLOOKUP(CB89,ud_area_function[lookupValue],ud_area_function[lookupKey],"ERROR"),""), "")</f>
        <v/>
      </c>
      <c r="CE89" s="3" t="str">
        <f>IF($A89="ADD",IF(NOT(ISBLANK(CD89)),_xlfn.XLOOKUP(CD89,ud_management_objective[lookupValue],ud_management_objective[lookupKey],"ERROR"),""), "")</f>
        <v/>
      </c>
      <c r="CF89" s="8"/>
      <c r="CG89" s="4" t="str">
        <f t="shared" ca="1" si="10"/>
        <v/>
      </c>
      <c r="CI89" s="3" t="str">
        <f>IF($A89="ADD",IF(NOT(ISBLANK(CH89)),_xlfn.XLOOKUP(CH89,ud_managed_by[lookupValue],ud_managed_by[lookupKey],"ERROR"),""), "")</f>
        <v/>
      </c>
      <c r="CJ89" s="9"/>
      <c r="CK89" s="2" t="str">
        <f t="shared" si="11"/>
        <v/>
      </c>
      <c r="CM89" s="3" t="str">
        <f t="shared" si="12"/>
        <v/>
      </c>
      <c r="CN89" s="3" t="str">
        <f>IF($A89="","",IF((AND($A89="ADD",OR(CM89="",CM89="Excellent"))),"1",(_xlfn.XLOOKUP(CM89,condition[lookupValue],condition[lookupKey],""))))</f>
        <v/>
      </c>
      <c r="CO89" s="8" t="str">
        <f t="shared" si="13"/>
        <v/>
      </c>
      <c r="CP89" s="7"/>
    </row>
    <row r="90" spans="2:9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7"/>
        <v/>
      </c>
      <c r="O90" s="4"/>
      <c r="Q90" s="3" t="str">
        <f>IF($A90="ADD",IF(NOT(ISBLANK(P90)),_xlfn.XLOOKUP(P90,len_adjust_rsn[lookupValue],len_adjust_rsn[lookupKey],"ERROR"),""), "")</f>
        <v/>
      </c>
      <c r="R90" s="6" t="str">
        <f t="shared" si="8"/>
        <v/>
      </c>
      <c r="S90" s="6"/>
      <c r="T90" s="6" t="str">
        <f t="shared" si="9"/>
        <v/>
      </c>
      <c r="U90" s="7"/>
      <c r="W90" s="3" t="str">
        <f>IF($A90="ADD",IF(NOT(ISBLANK(V90)),_xlfn.XLOOKUP(V90,ud_management_type[lookupValue],ud_management_type[lookupKey],"ERROR"),""), "")</f>
        <v/>
      </c>
      <c r="X90" s="7"/>
      <c r="Z90" s="3" t="str">
        <f>IF($A90="ADD",IF(NOT(ISBLANK(Y90)),_xlfn.XLOOKUP(Y90,ud_condition[lookupValue],ud_condition[lookupKey],"ERROR"),""), "")</f>
        <v/>
      </c>
      <c r="AB90" s="3" t="str">
        <f>IF($A90="ADD",IF(NOT(ISBLANK(AA90)),_xlfn.XLOOKUP(AA90,ud_condtion_target[lookupValue],ud_condtion_target[lookupKey],"ERROR"),""), "")</f>
        <v/>
      </c>
      <c r="AD90" s="3" t="str">
        <f>IF($A90="ADD",IF(NOT(ISBLANK(AC90)),_xlfn.XLOOKUP(AC90,ud_condition[lookupValue],ud_condition[lookupKey],"ERROR"),""), "")</f>
        <v/>
      </c>
      <c r="AF90" s="3" t="str">
        <f>IF($A90="ADD",IF(NOT(ISBLANK(AE90)),_xlfn.XLOOKUP(AE90,ud_monitoring_participant[lookupValue],ud_monitoring_participant[lookupKey],"ERROR"),""), "")</f>
        <v/>
      </c>
      <c r="AJ90" s="3" t="str">
        <f>IF($A90="ADD",IF(NOT(ISBLANK(AI90)),_xlfn.XLOOKUP(AI90,ud_biodiversity_risk_note[lookupValue],ud_biodiversity_risk_note[lookupKey],"ERROR"),""), "")</f>
        <v/>
      </c>
      <c r="AM90" s="3" t="str">
        <f>IF($A90="ADD",IF(NOT(ISBLANK(AL90)),_xlfn.XLOOKUP(AL90,ud_pest_animal_management[lookupValue],ud_pest_animal_management[lookupKey],"ERROR"),""), "")</f>
        <v/>
      </c>
      <c r="AO90" s="3" t="str">
        <f>IF($A90="ADD",IF(NOT(ISBLANK(AN90)),_xlfn.XLOOKUP(AN90,ud_identified_bio_site[lookupValue],ud_identified_bio_site[lookupKey],"ERROR"),""), "")</f>
        <v/>
      </c>
      <c r="AP90" s="7"/>
      <c r="AR90" s="3" t="str">
        <f>IF($A90="ADD",IF(NOT(ISBLANK(AQ90)),_xlfn.XLOOKUP(AQ90,ud_ibs_identifying_source[lookupValue],ud_ibs_identifying_source[lookupKey],"ERROR"),""), "")</f>
        <v/>
      </c>
      <c r="AT90" s="3" t="str">
        <f>IF($A90="ADD",IF(NOT(ISBLANK(AS90)),_xlfn.XLOOKUP(AS90,ud_ibs_evaluation_framework[lookupValue],ud_ibs_evaluation_framework[lookupKey],"ERROR"),""), "")</f>
        <v/>
      </c>
      <c r="AU90" s="7"/>
      <c r="AW90" s="3" t="str">
        <f>IF($A90="ADD",IF(NOT(ISBLANK(AV90)),_xlfn.XLOOKUP(AV90,ud_vegetation[lookupValue],ud_vegetation[lookupKey],"ERROR"),""), "")</f>
        <v/>
      </c>
      <c r="AY90" s="3" t="str">
        <f>IF($A90="ADD",IF(NOT(ISBLANK(AX90)),_xlfn.XLOOKUP(AX90,ud_natural_or_planted[lookupValue],ud_natural_or_planted[lookupKey],"ERROR"),""), "")</f>
        <v/>
      </c>
      <c r="BA90" s="3" t="str">
        <f>IF($A90="ADD",IF(NOT(ISBLANK(AZ90)),_xlfn.XLOOKUP(AZ90,ud_rbv_value[lookupValue],ud_rbv_value[lookupKey],"ERROR"),""), "")</f>
        <v/>
      </c>
      <c r="BC90" s="3" t="str">
        <f>IF($A90="ADD",IF(NOT(ISBLANK(BB90)),_xlfn.XLOOKUP(BB90,ud_rbv_reason[lookupValue],ud_rbv_reason[lookupKey],"ERROR"),""), "")</f>
        <v/>
      </c>
      <c r="BE90" s="3" t="str">
        <f>IF($A90="ADD",IF(NOT(ISBLANK(BD90)),_xlfn.XLOOKUP(BD90,ud_species_threat_status_[lookupValue],ud_species_threat_status_[lookupKey],"ERROR"),""), "")</f>
        <v/>
      </c>
      <c r="BG90" s="3" t="str">
        <f>IF($A90="ADD",IF(NOT(ISBLANK(BF90)),_xlfn.XLOOKUP(BF90,ud_species_threat_status_[lookupValue],ud_species_threat_status_[lookupKey],"ERROR"),""), "")</f>
        <v/>
      </c>
      <c r="BI90" s="3" t="str">
        <f>IF($A90="ADD",IF(NOT(ISBLANK(BH90)),_xlfn.XLOOKUP(BH90,ud_ecosystem_threat_status[lookupValue],ud_ecosystem_threat_status[lookupKey],"ERROR"),""), "")</f>
        <v/>
      </c>
      <c r="BK90" s="3" t="str">
        <f>IF($A90="ADD",IF(NOT(ISBLANK(BJ90)),_xlfn.XLOOKUP(BJ90,ud_adjoining_land_type[lookupValue],ud_adjoining_land_type[lookupKey],"ERROR"),""), "")</f>
        <v/>
      </c>
      <c r="BM90" s="3" t="str">
        <f>IF($A90="ADD",IF(NOT(ISBLANK(BL90)),_xlfn.XLOOKUP(BL90,ud_adjoining_bio_site[lookupValue],ud_adjoining_bio_site[lookupKey],"ERROR"),""), "")</f>
        <v/>
      </c>
      <c r="BP90" s="3" t="str">
        <f>IF($A90="ADD",IF(NOT(ISBLANK(BO90)),_xlfn.XLOOKUP(BO90,ud_adjoining_land_bv_grade[lookupValue],ud_adjoining_land_bv_grade[lookupKey],"ERROR"),""), "")</f>
        <v/>
      </c>
      <c r="BS90" s="3" t="str">
        <f>IF($A90="ADD",IF(NOT(ISBLANK(BR90)),_xlfn.XLOOKUP(BR90,ud_native_vegetation_width[lookupValue],ud_native_vegetation_width[lookupKey],"ERROR"),""), "")</f>
        <v/>
      </c>
      <c r="BU90" s="3" t="str">
        <f>IF($A90="ADD",IF(NOT(ISBLANK(BT90)),_xlfn.XLOOKUP(BT90,ud_native_vegetation_width[lookupValue],ud_native_vegetation_width[lookupKey],"ERROR"),""), "")</f>
        <v/>
      </c>
      <c r="BW90" s="3" t="str">
        <f>IF($A90="ADD",IF(NOT(ISBLANK(BV90)),_xlfn.XLOOKUP(BV90,ud_native_vegetation[lookupValue],ud_native_vegetation[lookupKey],"ERROR"),""), "")</f>
        <v/>
      </c>
      <c r="BY90" s="3" t="str">
        <f>IF($A90="ADD",IF(NOT(ISBLANK(BX90)),_xlfn.XLOOKUP(BX90,ud_cleared_landscape[lookupValue],ud_cleared_landscape[lookupKey],"ERROR"),""), "")</f>
        <v/>
      </c>
      <c r="CA90" s="3" t="str">
        <f>IF($A90="ADD",IF(NOT(ISBLANK(BZ90)),_xlfn.XLOOKUP(BZ90,ud_area_function[lookupValue],ud_area_function[lookupKey],"ERROR"),""), "")</f>
        <v/>
      </c>
      <c r="CC90" s="3" t="str">
        <f>IF($A90="ADD",IF(NOT(ISBLANK(CB90)),_xlfn.XLOOKUP(CB90,ud_area_function[lookupValue],ud_area_function[lookupKey],"ERROR"),""), "")</f>
        <v/>
      </c>
      <c r="CE90" s="3" t="str">
        <f>IF($A90="ADD",IF(NOT(ISBLANK(CD90)),_xlfn.XLOOKUP(CD90,ud_management_objective[lookupValue],ud_management_objective[lookupKey],"ERROR"),""), "")</f>
        <v/>
      </c>
      <c r="CF90" s="8"/>
      <c r="CG90" s="4" t="str">
        <f t="shared" ca="1" si="10"/>
        <v/>
      </c>
      <c r="CI90" s="3" t="str">
        <f>IF($A90="ADD",IF(NOT(ISBLANK(CH90)),_xlfn.XLOOKUP(CH90,ud_managed_by[lookupValue],ud_managed_by[lookupKey],"ERROR"),""), "")</f>
        <v/>
      </c>
      <c r="CJ90" s="9"/>
      <c r="CK90" s="2" t="str">
        <f t="shared" si="11"/>
        <v/>
      </c>
      <c r="CM90" s="3" t="str">
        <f t="shared" si="12"/>
        <v/>
      </c>
      <c r="CN90" s="3" t="str">
        <f>IF($A90="","",IF((AND($A90="ADD",OR(CM90="",CM90="Excellent"))),"1",(_xlfn.XLOOKUP(CM90,condition[lookupValue],condition[lookupKey],""))))</f>
        <v/>
      </c>
      <c r="CO90" s="8" t="str">
        <f t="shared" si="13"/>
        <v/>
      </c>
      <c r="CP90" s="7"/>
    </row>
    <row r="91" spans="2:9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7"/>
        <v/>
      </c>
      <c r="O91" s="4"/>
      <c r="Q91" s="3" t="str">
        <f>IF($A91="ADD",IF(NOT(ISBLANK(P91)),_xlfn.XLOOKUP(P91,len_adjust_rsn[lookupValue],len_adjust_rsn[lookupKey],"ERROR"),""), "")</f>
        <v/>
      </c>
      <c r="R91" s="6" t="str">
        <f t="shared" si="8"/>
        <v/>
      </c>
      <c r="S91" s="6"/>
      <c r="T91" s="6" t="str">
        <f t="shared" si="9"/>
        <v/>
      </c>
      <c r="U91" s="7"/>
      <c r="W91" s="3" t="str">
        <f>IF($A91="ADD",IF(NOT(ISBLANK(V91)),_xlfn.XLOOKUP(V91,ud_management_type[lookupValue],ud_management_type[lookupKey],"ERROR"),""), "")</f>
        <v/>
      </c>
      <c r="X91" s="7"/>
      <c r="Z91" s="3" t="str">
        <f>IF($A91="ADD",IF(NOT(ISBLANK(Y91)),_xlfn.XLOOKUP(Y91,ud_condition[lookupValue],ud_condition[lookupKey],"ERROR"),""), "")</f>
        <v/>
      </c>
      <c r="AB91" s="3" t="str">
        <f>IF($A91="ADD",IF(NOT(ISBLANK(AA91)),_xlfn.XLOOKUP(AA91,ud_condtion_target[lookupValue],ud_condtion_target[lookupKey],"ERROR"),""), "")</f>
        <v/>
      </c>
      <c r="AD91" s="3" t="str">
        <f>IF($A91="ADD",IF(NOT(ISBLANK(AC91)),_xlfn.XLOOKUP(AC91,ud_condition[lookupValue],ud_condition[lookupKey],"ERROR"),""), "")</f>
        <v/>
      </c>
      <c r="AF91" s="3" t="str">
        <f>IF($A91="ADD",IF(NOT(ISBLANK(AE91)),_xlfn.XLOOKUP(AE91,ud_monitoring_participant[lookupValue],ud_monitoring_participant[lookupKey],"ERROR"),""), "")</f>
        <v/>
      </c>
      <c r="AJ91" s="3" t="str">
        <f>IF($A91="ADD",IF(NOT(ISBLANK(AI91)),_xlfn.XLOOKUP(AI91,ud_biodiversity_risk_note[lookupValue],ud_biodiversity_risk_note[lookupKey],"ERROR"),""), "")</f>
        <v/>
      </c>
      <c r="AM91" s="3" t="str">
        <f>IF($A91="ADD",IF(NOT(ISBLANK(AL91)),_xlfn.XLOOKUP(AL91,ud_pest_animal_management[lookupValue],ud_pest_animal_management[lookupKey],"ERROR"),""), "")</f>
        <v/>
      </c>
      <c r="AO91" s="3" t="str">
        <f>IF($A91="ADD",IF(NOT(ISBLANK(AN91)),_xlfn.XLOOKUP(AN91,ud_identified_bio_site[lookupValue],ud_identified_bio_site[lookupKey],"ERROR"),""), "")</f>
        <v/>
      </c>
      <c r="AP91" s="7"/>
      <c r="AR91" s="3" t="str">
        <f>IF($A91="ADD",IF(NOT(ISBLANK(AQ91)),_xlfn.XLOOKUP(AQ91,ud_ibs_identifying_source[lookupValue],ud_ibs_identifying_source[lookupKey],"ERROR"),""), "")</f>
        <v/>
      </c>
      <c r="AT91" s="3" t="str">
        <f>IF($A91="ADD",IF(NOT(ISBLANK(AS91)),_xlfn.XLOOKUP(AS91,ud_ibs_evaluation_framework[lookupValue],ud_ibs_evaluation_framework[lookupKey],"ERROR"),""), "")</f>
        <v/>
      </c>
      <c r="AU91" s="7"/>
      <c r="AW91" s="3" t="str">
        <f>IF($A91="ADD",IF(NOT(ISBLANK(AV91)),_xlfn.XLOOKUP(AV91,ud_vegetation[lookupValue],ud_vegetation[lookupKey],"ERROR"),""), "")</f>
        <v/>
      </c>
      <c r="AY91" s="3" t="str">
        <f>IF($A91="ADD",IF(NOT(ISBLANK(AX91)),_xlfn.XLOOKUP(AX91,ud_natural_or_planted[lookupValue],ud_natural_or_planted[lookupKey],"ERROR"),""), "")</f>
        <v/>
      </c>
      <c r="BA91" s="3" t="str">
        <f>IF($A91="ADD",IF(NOT(ISBLANK(AZ91)),_xlfn.XLOOKUP(AZ91,ud_rbv_value[lookupValue],ud_rbv_value[lookupKey],"ERROR"),""), "")</f>
        <v/>
      </c>
      <c r="BC91" s="3" t="str">
        <f>IF($A91="ADD",IF(NOT(ISBLANK(BB91)),_xlfn.XLOOKUP(BB91,ud_rbv_reason[lookupValue],ud_rbv_reason[lookupKey],"ERROR"),""), "")</f>
        <v/>
      </c>
      <c r="BE91" s="3" t="str">
        <f>IF($A91="ADD",IF(NOT(ISBLANK(BD91)),_xlfn.XLOOKUP(BD91,ud_species_threat_status_[lookupValue],ud_species_threat_status_[lookupKey],"ERROR"),""), "")</f>
        <v/>
      </c>
      <c r="BG91" s="3" t="str">
        <f>IF($A91="ADD",IF(NOT(ISBLANK(BF91)),_xlfn.XLOOKUP(BF91,ud_species_threat_status_[lookupValue],ud_species_threat_status_[lookupKey],"ERROR"),""), "")</f>
        <v/>
      </c>
      <c r="BI91" s="3" t="str">
        <f>IF($A91="ADD",IF(NOT(ISBLANK(BH91)),_xlfn.XLOOKUP(BH91,ud_ecosystem_threat_status[lookupValue],ud_ecosystem_threat_status[lookupKey],"ERROR"),""), "")</f>
        <v/>
      </c>
      <c r="BK91" s="3" t="str">
        <f>IF($A91="ADD",IF(NOT(ISBLANK(BJ91)),_xlfn.XLOOKUP(BJ91,ud_adjoining_land_type[lookupValue],ud_adjoining_land_type[lookupKey],"ERROR"),""), "")</f>
        <v/>
      </c>
      <c r="BM91" s="3" t="str">
        <f>IF($A91="ADD",IF(NOT(ISBLANK(BL91)),_xlfn.XLOOKUP(BL91,ud_adjoining_bio_site[lookupValue],ud_adjoining_bio_site[lookupKey],"ERROR"),""), "")</f>
        <v/>
      </c>
      <c r="BP91" s="3" t="str">
        <f>IF($A91="ADD",IF(NOT(ISBLANK(BO91)),_xlfn.XLOOKUP(BO91,ud_adjoining_land_bv_grade[lookupValue],ud_adjoining_land_bv_grade[lookupKey],"ERROR"),""), "")</f>
        <v/>
      </c>
      <c r="BS91" s="3" t="str">
        <f>IF($A91="ADD",IF(NOT(ISBLANK(BR91)),_xlfn.XLOOKUP(BR91,ud_native_vegetation_width[lookupValue],ud_native_vegetation_width[lookupKey],"ERROR"),""), "")</f>
        <v/>
      </c>
      <c r="BU91" s="3" t="str">
        <f>IF($A91="ADD",IF(NOT(ISBLANK(BT91)),_xlfn.XLOOKUP(BT91,ud_native_vegetation_width[lookupValue],ud_native_vegetation_width[lookupKey],"ERROR"),""), "")</f>
        <v/>
      </c>
      <c r="BW91" s="3" t="str">
        <f>IF($A91="ADD",IF(NOT(ISBLANK(BV91)),_xlfn.XLOOKUP(BV91,ud_native_vegetation[lookupValue],ud_native_vegetation[lookupKey],"ERROR"),""), "")</f>
        <v/>
      </c>
      <c r="BY91" s="3" t="str">
        <f>IF($A91="ADD",IF(NOT(ISBLANK(BX91)),_xlfn.XLOOKUP(BX91,ud_cleared_landscape[lookupValue],ud_cleared_landscape[lookupKey],"ERROR"),""), "")</f>
        <v/>
      </c>
      <c r="CA91" s="3" t="str">
        <f>IF($A91="ADD",IF(NOT(ISBLANK(BZ91)),_xlfn.XLOOKUP(BZ91,ud_area_function[lookupValue],ud_area_function[lookupKey],"ERROR"),""), "")</f>
        <v/>
      </c>
      <c r="CC91" s="3" t="str">
        <f>IF($A91="ADD",IF(NOT(ISBLANK(CB91)),_xlfn.XLOOKUP(CB91,ud_area_function[lookupValue],ud_area_function[lookupKey],"ERROR"),""), "")</f>
        <v/>
      </c>
      <c r="CE91" s="3" t="str">
        <f>IF($A91="ADD",IF(NOT(ISBLANK(CD91)),_xlfn.XLOOKUP(CD91,ud_management_objective[lookupValue],ud_management_objective[lookupKey],"ERROR"),""), "")</f>
        <v/>
      </c>
      <c r="CF91" s="8"/>
      <c r="CG91" s="4" t="str">
        <f t="shared" ca="1" si="10"/>
        <v/>
      </c>
      <c r="CI91" s="3" t="str">
        <f>IF($A91="ADD",IF(NOT(ISBLANK(CH91)),_xlfn.XLOOKUP(CH91,ud_managed_by[lookupValue],ud_managed_by[lookupKey],"ERROR"),""), "")</f>
        <v/>
      </c>
      <c r="CJ91" s="9"/>
      <c r="CK91" s="2" t="str">
        <f t="shared" si="11"/>
        <v/>
      </c>
      <c r="CM91" s="3" t="str">
        <f t="shared" si="12"/>
        <v/>
      </c>
      <c r="CN91" s="3" t="str">
        <f>IF($A91="","",IF((AND($A91="ADD",OR(CM91="",CM91="Excellent"))),"1",(_xlfn.XLOOKUP(CM91,condition[lookupValue],condition[lookupKey],""))))</f>
        <v/>
      </c>
      <c r="CO91" s="8" t="str">
        <f t="shared" si="13"/>
        <v/>
      </c>
      <c r="CP91" s="7"/>
    </row>
    <row r="92" spans="2:9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7"/>
        <v/>
      </c>
      <c r="O92" s="4"/>
      <c r="Q92" s="3" t="str">
        <f>IF($A92="ADD",IF(NOT(ISBLANK(P92)),_xlfn.XLOOKUP(P92,len_adjust_rsn[lookupValue],len_adjust_rsn[lookupKey],"ERROR"),""), "")</f>
        <v/>
      </c>
      <c r="R92" s="6" t="str">
        <f t="shared" si="8"/>
        <v/>
      </c>
      <c r="S92" s="6"/>
      <c r="T92" s="6" t="str">
        <f t="shared" si="9"/>
        <v/>
      </c>
      <c r="U92" s="7"/>
      <c r="W92" s="3" t="str">
        <f>IF($A92="ADD",IF(NOT(ISBLANK(V92)),_xlfn.XLOOKUP(V92,ud_management_type[lookupValue],ud_management_type[lookupKey],"ERROR"),""), "")</f>
        <v/>
      </c>
      <c r="X92" s="7"/>
      <c r="Z92" s="3" t="str">
        <f>IF($A92="ADD",IF(NOT(ISBLANK(Y92)),_xlfn.XLOOKUP(Y92,ud_condition[lookupValue],ud_condition[lookupKey],"ERROR"),""), "")</f>
        <v/>
      </c>
      <c r="AB92" s="3" t="str">
        <f>IF($A92="ADD",IF(NOT(ISBLANK(AA92)),_xlfn.XLOOKUP(AA92,ud_condtion_target[lookupValue],ud_condtion_target[lookupKey],"ERROR"),""), "")</f>
        <v/>
      </c>
      <c r="AD92" s="3" t="str">
        <f>IF($A92="ADD",IF(NOT(ISBLANK(AC92)),_xlfn.XLOOKUP(AC92,ud_condition[lookupValue],ud_condition[lookupKey],"ERROR"),""), "")</f>
        <v/>
      </c>
      <c r="AF92" s="3" t="str">
        <f>IF($A92="ADD",IF(NOT(ISBLANK(AE92)),_xlfn.XLOOKUP(AE92,ud_monitoring_participant[lookupValue],ud_monitoring_participant[lookupKey],"ERROR"),""), "")</f>
        <v/>
      </c>
      <c r="AJ92" s="3" t="str">
        <f>IF($A92="ADD",IF(NOT(ISBLANK(AI92)),_xlfn.XLOOKUP(AI92,ud_biodiversity_risk_note[lookupValue],ud_biodiversity_risk_note[lookupKey],"ERROR"),""), "")</f>
        <v/>
      </c>
      <c r="AM92" s="3" t="str">
        <f>IF($A92="ADD",IF(NOT(ISBLANK(AL92)),_xlfn.XLOOKUP(AL92,ud_pest_animal_management[lookupValue],ud_pest_animal_management[lookupKey],"ERROR"),""), "")</f>
        <v/>
      </c>
      <c r="AO92" s="3" t="str">
        <f>IF($A92="ADD",IF(NOT(ISBLANK(AN92)),_xlfn.XLOOKUP(AN92,ud_identified_bio_site[lookupValue],ud_identified_bio_site[lookupKey],"ERROR"),""), "")</f>
        <v/>
      </c>
      <c r="AP92" s="7"/>
      <c r="AR92" s="3" t="str">
        <f>IF($A92="ADD",IF(NOT(ISBLANK(AQ92)),_xlfn.XLOOKUP(AQ92,ud_ibs_identifying_source[lookupValue],ud_ibs_identifying_source[lookupKey],"ERROR"),""), "")</f>
        <v/>
      </c>
      <c r="AT92" s="3" t="str">
        <f>IF($A92="ADD",IF(NOT(ISBLANK(AS92)),_xlfn.XLOOKUP(AS92,ud_ibs_evaluation_framework[lookupValue],ud_ibs_evaluation_framework[lookupKey],"ERROR"),""), "")</f>
        <v/>
      </c>
      <c r="AU92" s="7"/>
      <c r="AW92" s="3" t="str">
        <f>IF($A92="ADD",IF(NOT(ISBLANK(AV92)),_xlfn.XLOOKUP(AV92,ud_vegetation[lookupValue],ud_vegetation[lookupKey],"ERROR"),""), "")</f>
        <v/>
      </c>
      <c r="AY92" s="3" t="str">
        <f>IF($A92="ADD",IF(NOT(ISBLANK(AX92)),_xlfn.XLOOKUP(AX92,ud_natural_or_planted[lookupValue],ud_natural_or_planted[lookupKey],"ERROR"),""), "")</f>
        <v/>
      </c>
      <c r="BA92" s="3" t="str">
        <f>IF($A92="ADD",IF(NOT(ISBLANK(AZ92)),_xlfn.XLOOKUP(AZ92,ud_rbv_value[lookupValue],ud_rbv_value[lookupKey],"ERROR"),""), "")</f>
        <v/>
      </c>
      <c r="BC92" s="3" t="str">
        <f>IF($A92="ADD",IF(NOT(ISBLANK(BB92)),_xlfn.XLOOKUP(BB92,ud_rbv_reason[lookupValue],ud_rbv_reason[lookupKey],"ERROR"),""), "")</f>
        <v/>
      </c>
      <c r="BE92" s="3" t="str">
        <f>IF($A92="ADD",IF(NOT(ISBLANK(BD92)),_xlfn.XLOOKUP(BD92,ud_species_threat_status_[lookupValue],ud_species_threat_status_[lookupKey],"ERROR"),""), "")</f>
        <v/>
      </c>
      <c r="BG92" s="3" t="str">
        <f>IF($A92="ADD",IF(NOT(ISBLANK(BF92)),_xlfn.XLOOKUP(BF92,ud_species_threat_status_[lookupValue],ud_species_threat_status_[lookupKey],"ERROR"),""), "")</f>
        <v/>
      </c>
      <c r="BI92" s="3" t="str">
        <f>IF($A92="ADD",IF(NOT(ISBLANK(BH92)),_xlfn.XLOOKUP(BH92,ud_ecosystem_threat_status[lookupValue],ud_ecosystem_threat_status[lookupKey],"ERROR"),""), "")</f>
        <v/>
      </c>
      <c r="BK92" s="3" t="str">
        <f>IF($A92="ADD",IF(NOT(ISBLANK(BJ92)),_xlfn.XLOOKUP(BJ92,ud_adjoining_land_type[lookupValue],ud_adjoining_land_type[lookupKey],"ERROR"),""), "")</f>
        <v/>
      </c>
      <c r="BM92" s="3" t="str">
        <f>IF($A92="ADD",IF(NOT(ISBLANK(BL92)),_xlfn.XLOOKUP(BL92,ud_adjoining_bio_site[lookupValue],ud_adjoining_bio_site[lookupKey],"ERROR"),""), "")</f>
        <v/>
      </c>
      <c r="BP92" s="3" t="str">
        <f>IF($A92="ADD",IF(NOT(ISBLANK(BO92)),_xlfn.XLOOKUP(BO92,ud_adjoining_land_bv_grade[lookupValue],ud_adjoining_land_bv_grade[lookupKey],"ERROR"),""), "")</f>
        <v/>
      </c>
      <c r="BS92" s="3" t="str">
        <f>IF($A92="ADD",IF(NOT(ISBLANK(BR92)),_xlfn.XLOOKUP(BR92,ud_native_vegetation_width[lookupValue],ud_native_vegetation_width[lookupKey],"ERROR"),""), "")</f>
        <v/>
      </c>
      <c r="BU92" s="3" t="str">
        <f>IF($A92="ADD",IF(NOT(ISBLANK(BT92)),_xlfn.XLOOKUP(BT92,ud_native_vegetation_width[lookupValue],ud_native_vegetation_width[lookupKey],"ERROR"),""), "")</f>
        <v/>
      </c>
      <c r="BW92" s="3" t="str">
        <f>IF($A92="ADD",IF(NOT(ISBLANK(BV92)),_xlfn.XLOOKUP(BV92,ud_native_vegetation[lookupValue],ud_native_vegetation[lookupKey],"ERROR"),""), "")</f>
        <v/>
      </c>
      <c r="BY92" s="3" t="str">
        <f>IF($A92="ADD",IF(NOT(ISBLANK(BX92)),_xlfn.XLOOKUP(BX92,ud_cleared_landscape[lookupValue],ud_cleared_landscape[lookupKey],"ERROR"),""), "")</f>
        <v/>
      </c>
      <c r="CA92" s="3" t="str">
        <f>IF($A92="ADD",IF(NOT(ISBLANK(BZ92)),_xlfn.XLOOKUP(BZ92,ud_area_function[lookupValue],ud_area_function[lookupKey],"ERROR"),""), "")</f>
        <v/>
      </c>
      <c r="CC92" s="3" t="str">
        <f>IF($A92="ADD",IF(NOT(ISBLANK(CB92)),_xlfn.XLOOKUP(CB92,ud_area_function[lookupValue],ud_area_function[lookupKey],"ERROR"),""), "")</f>
        <v/>
      </c>
      <c r="CE92" s="3" t="str">
        <f>IF($A92="ADD",IF(NOT(ISBLANK(CD92)),_xlfn.XLOOKUP(CD92,ud_management_objective[lookupValue],ud_management_objective[lookupKey],"ERROR"),""), "")</f>
        <v/>
      </c>
      <c r="CF92" s="8"/>
      <c r="CG92" s="4" t="str">
        <f t="shared" ca="1" si="10"/>
        <v/>
      </c>
      <c r="CI92" s="3" t="str">
        <f>IF($A92="ADD",IF(NOT(ISBLANK(CH92)),_xlfn.XLOOKUP(CH92,ud_managed_by[lookupValue],ud_managed_by[lookupKey],"ERROR"),""), "")</f>
        <v/>
      </c>
      <c r="CJ92" s="9"/>
      <c r="CK92" s="2" t="str">
        <f t="shared" si="11"/>
        <v/>
      </c>
      <c r="CM92" s="3" t="str">
        <f t="shared" si="12"/>
        <v/>
      </c>
      <c r="CN92" s="3" t="str">
        <f>IF($A92="","",IF((AND($A92="ADD",OR(CM92="",CM92="Excellent"))),"1",(_xlfn.XLOOKUP(CM92,condition[lookupValue],condition[lookupKey],""))))</f>
        <v/>
      </c>
      <c r="CO92" s="8" t="str">
        <f t="shared" si="13"/>
        <v/>
      </c>
      <c r="CP92" s="7"/>
    </row>
    <row r="93" spans="2:9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7"/>
        <v/>
      </c>
      <c r="O93" s="4"/>
      <c r="Q93" s="3" t="str">
        <f>IF($A93="ADD",IF(NOT(ISBLANK(P93)),_xlfn.XLOOKUP(P93,len_adjust_rsn[lookupValue],len_adjust_rsn[lookupKey],"ERROR"),""), "")</f>
        <v/>
      </c>
      <c r="R93" s="6" t="str">
        <f t="shared" si="8"/>
        <v/>
      </c>
      <c r="S93" s="6"/>
      <c r="T93" s="6" t="str">
        <f t="shared" si="9"/>
        <v/>
      </c>
      <c r="U93" s="7"/>
      <c r="W93" s="3" t="str">
        <f>IF($A93="ADD",IF(NOT(ISBLANK(V93)),_xlfn.XLOOKUP(V93,ud_management_type[lookupValue],ud_management_type[lookupKey],"ERROR"),""), "")</f>
        <v/>
      </c>
      <c r="X93" s="7"/>
      <c r="Z93" s="3" t="str">
        <f>IF($A93="ADD",IF(NOT(ISBLANK(Y93)),_xlfn.XLOOKUP(Y93,ud_condition[lookupValue],ud_condition[lookupKey],"ERROR"),""), "")</f>
        <v/>
      </c>
      <c r="AB93" s="3" t="str">
        <f>IF($A93="ADD",IF(NOT(ISBLANK(AA93)),_xlfn.XLOOKUP(AA93,ud_condtion_target[lookupValue],ud_condtion_target[lookupKey],"ERROR"),""), "")</f>
        <v/>
      </c>
      <c r="AD93" s="3" t="str">
        <f>IF($A93="ADD",IF(NOT(ISBLANK(AC93)),_xlfn.XLOOKUP(AC93,ud_condition[lookupValue],ud_condition[lookupKey],"ERROR"),""), "")</f>
        <v/>
      </c>
      <c r="AF93" s="3" t="str">
        <f>IF($A93="ADD",IF(NOT(ISBLANK(AE93)),_xlfn.XLOOKUP(AE93,ud_monitoring_participant[lookupValue],ud_monitoring_participant[lookupKey],"ERROR"),""), "")</f>
        <v/>
      </c>
      <c r="AJ93" s="3" t="str">
        <f>IF($A93="ADD",IF(NOT(ISBLANK(AI93)),_xlfn.XLOOKUP(AI93,ud_biodiversity_risk_note[lookupValue],ud_biodiversity_risk_note[lookupKey],"ERROR"),""), "")</f>
        <v/>
      </c>
      <c r="AM93" s="3" t="str">
        <f>IF($A93="ADD",IF(NOT(ISBLANK(AL93)),_xlfn.XLOOKUP(AL93,ud_pest_animal_management[lookupValue],ud_pest_animal_management[lookupKey],"ERROR"),""), "")</f>
        <v/>
      </c>
      <c r="AO93" s="3" t="str">
        <f>IF($A93="ADD",IF(NOT(ISBLANK(AN93)),_xlfn.XLOOKUP(AN93,ud_identified_bio_site[lookupValue],ud_identified_bio_site[lookupKey],"ERROR"),""), "")</f>
        <v/>
      </c>
      <c r="AP93" s="7"/>
      <c r="AR93" s="3" t="str">
        <f>IF($A93="ADD",IF(NOT(ISBLANK(AQ93)),_xlfn.XLOOKUP(AQ93,ud_ibs_identifying_source[lookupValue],ud_ibs_identifying_source[lookupKey],"ERROR"),""), "")</f>
        <v/>
      </c>
      <c r="AT93" s="3" t="str">
        <f>IF($A93="ADD",IF(NOT(ISBLANK(AS93)),_xlfn.XLOOKUP(AS93,ud_ibs_evaluation_framework[lookupValue],ud_ibs_evaluation_framework[lookupKey],"ERROR"),""), "")</f>
        <v/>
      </c>
      <c r="AU93" s="7"/>
      <c r="AW93" s="3" t="str">
        <f>IF($A93="ADD",IF(NOT(ISBLANK(AV93)),_xlfn.XLOOKUP(AV93,ud_vegetation[lookupValue],ud_vegetation[lookupKey],"ERROR"),""), "")</f>
        <v/>
      </c>
      <c r="AY93" s="3" t="str">
        <f>IF($A93="ADD",IF(NOT(ISBLANK(AX93)),_xlfn.XLOOKUP(AX93,ud_natural_or_planted[lookupValue],ud_natural_or_planted[lookupKey],"ERROR"),""), "")</f>
        <v/>
      </c>
      <c r="BA93" s="3" t="str">
        <f>IF($A93="ADD",IF(NOT(ISBLANK(AZ93)),_xlfn.XLOOKUP(AZ93,ud_rbv_value[lookupValue],ud_rbv_value[lookupKey],"ERROR"),""), "")</f>
        <v/>
      </c>
      <c r="BC93" s="3" t="str">
        <f>IF($A93="ADD",IF(NOT(ISBLANK(BB93)),_xlfn.XLOOKUP(BB93,ud_rbv_reason[lookupValue],ud_rbv_reason[lookupKey],"ERROR"),""), "")</f>
        <v/>
      </c>
      <c r="BE93" s="3" t="str">
        <f>IF($A93="ADD",IF(NOT(ISBLANK(BD93)),_xlfn.XLOOKUP(BD93,ud_species_threat_status_[lookupValue],ud_species_threat_status_[lookupKey],"ERROR"),""), "")</f>
        <v/>
      </c>
      <c r="BG93" s="3" t="str">
        <f>IF($A93="ADD",IF(NOT(ISBLANK(BF93)),_xlfn.XLOOKUP(BF93,ud_species_threat_status_[lookupValue],ud_species_threat_status_[lookupKey],"ERROR"),""), "")</f>
        <v/>
      </c>
      <c r="BI93" s="3" t="str">
        <f>IF($A93="ADD",IF(NOT(ISBLANK(BH93)),_xlfn.XLOOKUP(BH93,ud_ecosystem_threat_status[lookupValue],ud_ecosystem_threat_status[lookupKey],"ERROR"),""), "")</f>
        <v/>
      </c>
      <c r="BK93" s="3" t="str">
        <f>IF($A93="ADD",IF(NOT(ISBLANK(BJ93)),_xlfn.XLOOKUP(BJ93,ud_adjoining_land_type[lookupValue],ud_adjoining_land_type[lookupKey],"ERROR"),""), "")</f>
        <v/>
      </c>
      <c r="BM93" s="3" t="str">
        <f>IF($A93="ADD",IF(NOT(ISBLANK(BL93)),_xlfn.XLOOKUP(BL93,ud_adjoining_bio_site[lookupValue],ud_adjoining_bio_site[lookupKey],"ERROR"),""), "")</f>
        <v/>
      </c>
      <c r="BP93" s="3" t="str">
        <f>IF($A93="ADD",IF(NOT(ISBLANK(BO93)),_xlfn.XLOOKUP(BO93,ud_adjoining_land_bv_grade[lookupValue],ud_adjoining_land_bv_grade[lookupKey],"ERROR"),""), "")</f>
        <v/>
      </c>
      <c r="BS93" s="3" t="str">
        <f>IF($A93="ADD",IF(NOT(ISBLANK(BR93)),_xlfn.XLOOKUP(BR93,ud_native_vegetation_width[lookupValue],ud_native_vegetation_width[lookupKey],"ERROR"),""), "")</f>
        <v/>
      </c>
      <c r="BU93" s="3" t="str">
        <f>IF($A93="ADD",IF(NOT(ISBLANK(BT93)),_xlfn.XLOOKUP(BT93,ud_native_vegetation_width[lookupValue],ud_native_vegetation_width[lookupKey],"ERROR"),""), "")</f>
        <v/>
      </c>
      <c r="BW93" s="3" t="str">
        <f>IF($A93="ADD",IF(NOT(ISBLANK(BV93)),_xlfn.XLOOKUP(BV93,ud_native_vegetation[lookupValue],ud_native_vegetation[lookupKey],"ERROR"),""), "")</f>
        <v/>
      </c>
      <c r="BY93" s="3" t="str">
        <f>IF($A93="ADD",IF(NOT(ISBLANK(BX93)),_xlfn.XLOOKUP(BX93,ud_cleared_landscape[lookupValue],ud_cleared_landscape[lookupKey],"ERROR"),""), "")</f>
        <v/>
      </c>
      <c r="CA93" s="3" t="str">
        <f>IF($A93="ADD",IF(NOT(ISBLANK(BZ93)),_xlfn.XLOOKUP(BZ93,ud_area_function[lookupValue],ud_area_function[lookupKey],"ERROR"),""), "")</f>
        <v/>
      </c>
      <c r="CC93" s="3" t="str">
        <f>IF($A93="ADD",IF(NOT(ISBLANK(CB93)),_xlfn.XLOOKUP(CB93,ud_area_function[lookupValue],ud_area_function[lookupKey],"ERROR"),""), "")</f>
        <v/>
      </c>
      <c r="CE93" s="3" t="str">
        <f>IF($A93="ADD",IF(NOT(ISBLANK(CD93)),_xlfn.XLOOKUP(CD93,ud_management_objective[lookupValue],ud_management_objective[lookupKey],"ERROR"),""), "")</f>
        <v/>
      </c>
      <c r="CF93" s="8"/>
      <c r="CG93" s="4" t="str">
        <f t="shared" ca="1" si="10"/>
        <v/>
      </c>
      <c r="CI93" s="3" t="str">
        <f>IF($A93="ADD",IF(NOT(ISBLANK(CH93)),_xlfn.XLOOKUP(CH93,ud_managed_by[lookupValue],ud_managed_by[lookupKey],"ERROR"),""), "")</f>
        <v/>
      </c>
      <c r="CJ93" s="9"/>
      <c r="CK93" s="2" t="str">
        <f t="shared" si="11"/>
        <v/>
      </c>
      <c r="CM93" s="3" t="str">
        <f t="shared" si="12"/>
        <v/>
      </c>
      <c r="CN93" s="3" t="str">
        <f>IF($A93="","",IF((AND($A93="ADD",OR(CM93="",CM93="Excellent"))),"1",(_xlfn.XLOOKUP(CM93,condition[lookupValue],condition[lookupKey],""))))</f>
        <v/>
      </c>
      <c r="CO93" s="8" t="str">
        <f t="shared" si="13"/>
        <v/>
      </c>
      <c r="CP93" s="7"/>
    </row>
    <row r="94" spans="2:9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7"/>
        <v/>
      </c>
      <c r="O94" s="4"/>
      <c r="Q94" s="3" t="str">
        <f>IF($A94="ADD",IF(NOT(ISBLANK(P94)),_xlfn.XLOOKUP(P94,len_adjust_rsn[lookupValue],len_adjust_rsn[lookupKey],"ERROR"),""), "")</f>
        <v/>
      </c>
      <c r="R94" s="6" t="str">
        <f t="shared" si="8"/>
        <v/>
      </c>
      <c r="S94" s="6"/>
      <c r="T94" s="6" t="str">
        <f t="shared" si="9"/>
        <v/>
      </c>
      <c r="U94" s="7"/>
      <c r="W94" s="3" t="str">
        <f>IF($A94="ADD",IF(NOT(ISBLANK(V94)),_xlfn.XLOOKUP(V94,ud_management_type[lookupValue],ud_management_type[lookupKey],"ERROR"),""), "")</f>
        <v/>
      </c>
      <c r="X94" s="7"/>
      <c r="Z94" s="3" t="str">
        <f>IF($A94="ADD",IF(NOT(ISBLANK(Y94)),_xlfn.XLOOKUP(Y94,ud_condition[lookupValue],ud_condition[lookupKey],"ERROR"),""), "")</f>
        <v/>
      </c>
      <c r="AB94" s="3" t="str">
        <f>IF($A94="ADD",IF(NOT(ISBLANK(AA94)),_xlfn.XLOOKUP(AA94,ud_condtion_target[lookupValue],ud_condtion_target[lookupKey],"ERROR"),""), "")</f>
        <v/>
      </c>
      <c r="AD94" s="3" t="str">
        <f>IF($A94="ADD",IF(NOT(ISBLANK(AC94)),_xlfn.XLOOKUP(AC94,ud_condition[lookupValue],ud_condition[lookupKey],"ERROR"),""), "")</f>
        <v/>
      </c>
      <c r="AF94" s="3" t="str">
        <f>IF($A94="ADD",IF(NOT(ISBLANK(AE94)),_xlfn.XLOOKUP(AE94,ud_monitoring_participant[lookupValue],ud_monitoring_participant[lookupKey],"ERROR"),""), "")</f>
        <v/>
      </c>
      <c r="AJ94" s="3" t="str">
        <f>IF($A94="ADD",IF(NOT(ISBLANK(AI94)),_xlfn.XLOOKUP(AI94,ud_biodiversity_risk_note[lookupValue],ud_biodiversity_risk_note[lookupKey],"ERROR"),""), "")</f>
        <v/>
      </c>
      <c r="AM94" s="3" t="str">
        <f>IF($A94="ADD",IF(NOT(ISBLANK(AL94)),_xlfn.XLOOKUP(AL94,ud_pest_animal_management[lookupValue],ud_pest_animal_management[lookupKey],"ERROR"),""), "")</f>
        <v/>
      </c>
      <c r="AO94" s="3" t="str">
        <f>IF($A94="ADD",IF(NOT(ISBLANK(AN94)),_xlfn.XLOOKUP(AN94,ud_identified_bio_site[lookupValue],ud_identified_bio_site[lookupKey],"ERROR"),""), "")</f>
        <v/>
      </c>
      <c r="AP94" s="7"/>
      <c r="AR94" s="3" t="str">
        <f>IF($A94="ADD",IF(NOT(ISBLANK(AQ94)),_xlfn.XLOOKUP(AQ94,ud_ibs_identifying_source[lookupValue],ud_ibs_identifying_source[lookupKey],"ERROR"),""), "")</f>
        <v/>
      </c>
      <c r="AT94" s="3" t="str">
        <f>IF($A94="ADD",IF(NOT(ISBLANK(AS94)),_xlfn.XLOOKUP(AS94,ud_ibs_evaluation_framework[lookupValue],ud_ibs_evaluation_framework[lookupKey],"ERROR"),""), "")</f>
        <v/>
      </c>
      <c r="AU94" s="7"/>
      <c r="AW94" s="3" t="str">
        <f>IF($A94="ADD",IF(NOT(ISBLANK(AV94)),_xlfn.XLOOKUP(AV94,ud_vegetation[lookupValue],ud_vegetation[lookupKey],"ERROR"),""), "")</f>
        <v/>
      </c>
      <c r="AY94" s="3" t="str">
        <f>IF($A94="ADD",IF(NOT(ISBLANK(AX94)),_xlfn.XLOOKUP(AX94,ud_natural_or_planted[lookupValue],ud_natural_or_planted[lookupKey],"ERROR"),""), "")</f>
        <v/>
      </c>
      <c r="BA94" s="3" t="str">
        <f>IF($A94="ADD",IF(NOT(ISBLANK(AZ94)),_xlfn.XLOOKUP(AZ94,ud_rbv_value[lookupValue],ud_rbv_value[lookupKey],"ERROR"),""), "")</f>
        <v/>
      </c>
      <c r="BC94" s="3" t="str">
        <f>IF($A94="ADD",IF(NOT(ISBLANK(BB94)),_xlfn.XLOOKUP(BB94,ud_rbv_reason[lookupValue],ud_rbv_reason[lookupKey],"ERROR"),""), "")</f>
        <v/>
      </c>
      <c r="BE94" s="3" t="str">
        <f>IF($A94="ADD",IF(NOT(ISBLANK(BD94)),_xlfn.XLOOKUP(BD94,ud_species_threat_status_[lookupValue],ud_species_threat_status_[lookupKey],"ERROR"),""), "")</f>
        <v/>
      </c>
      <c r="BG94" s="3" t="str">
        <f>IF($A94="ADD",IF(NOT(ISBLANK(BF94)),_xlfn.XLOOKUP(BF94,ud_species_threat_status_[lookupValue],ud_species_threat_status_[lookupKey],"ERROR"),""), "")</f>
        <v/>
      </c>
      <c r="BI94" s="3" t="str">
        <f>IF($A94="ADD",IF(NOT(ISBLANK(BH94)),_xlfn.XLOOKUP(BH94,ud_ecosystem_threat_status[lookupValue],ud_ecosystem_threat_status[lookupKey],"ERROR"),""), "")</f>
        <v/>
      </c>
      <c r="BK94" s="3" t="str">
        <f>IF($A94="ADD",IF(NOT(ISBLANK(BJ94)),_xlfn.XLOOKUP(BJ94,ud_adjoining_land_type[lookupValue],ud_adjoining_land_type[lookupKey],"ERROR"),""), "")</f>
        <v/>
      </c>
      <c r="BM94" s="3" t="str">
        <f>IF($A94="ADD",IF(NOT(ISBLANK(BL94)),_xlfn.XLOOKUP(BL94,ud_adjoining_bio_site[lookupValue],ud_adjoining_bio_site[lookupKey],"ERROR"),""), "")</f>
        <v/>
      </c>
      <c r="BP94" s="3" t="str">
        <f>IF($A94="ADD",IF(NOT(ISBLANK(BO94)),_xlfn.XLOOKUP(BO94,ud_adjoining_land_bv_grade[lookupValue],ud_adjoining_land_bv_grade[lookupKey],"ERROR"),""), "")</f>
        <v/>
      </c>
      <c r="BS94" s="3" t="str">
        <f>IF($A94="ADD",IF(NOT(ISBLANK(BR94)),_xlfn.XLOOKUP(BR94,ud_native_vegetation_width[lookupValue],ud_native_vegetation_width[lookupKey],"ERROR"),""), "")</f>
        <v/>
      </c>
      <c r="BU94" s="3" t="str">
        <f>IF($A94="ADD",IF(NOT(ISBLANK(BT94)),_xlfn.XLOOKUP(BT94,ud_native_vegetation_width[lookupValue],ud_native_vegetation_width[lookupKey],"ERROR"),""), "")</f>
        <v/>
      </c>
      <c r="BW94" s="3" t="str">
        <f>IF($A94="ADD",IF(NOT(ISBLANK(BV94)),_xlfn.XLOOKUP(BV94,ud_native_vegetation[lookupValue],ud_native_vegetation[lookupKey],"ERROR"),""), "")</f>
        <v/>
      </c>
      <c r="BY94" s="3" t="str">
        <f>IF($A94="ADD",IF(NOT(ISBLANK(BX94)),_xlfn.XLOOKUP(BX94,ud_cleared_landscape[lookupValue],ud_cleared_landscape[lookupKey],"ERROR"),""), "")</f>
        <v/>
      </c>
      <c r="CA94" s="3" t="str">
        <f>IF($A94="ADD",IF(NOT(ISBLANK(BZ94)),_xlfn.XLOOKUP(BZ94,ud_area_function[lookupValue],ud_area_function[lookupKey],"ERROR"),""), "")</f>
        <v/>
      </c>
      <c r="CC94" s="3" t="str">
        <f>IF($A94="ADD",IF(NOT(ISBLANK(CB94)),_xlfn.XLOOKUP(CB94,ud_area_function[lookupValue],ud_area_function[lookupKey],"ERROR"),""), "")</f>
        <v/>
      </c>
      <c r="CE94" s="3" t="str">
        <f>IF($A94="ADD",IF(NOT(ISBLANK(CD94)),_xlfn.XLOOKUP(CD94,ud_management_objective[lookupValue],ud_management_objective[lookupKey],"ERROR"),""), "")</f>
        <v/>
      </c>
      <c r="CF94" s="8"/>
      <c r="CG94" s="4" t="str">
        <f t="shared" ca="1" si="10"/>
        <v/>
      </c>
      <c r="CI94" s="3" t="str">
        <f>IF($A94="ADD",IF(NOT(ISBLANK(CH94)),_xlfn.XLOOKUP(CH94,ud_managed_by[lookupValue],ud_managed_by[lookupKey],"ERROR"),""), "")</f>
        <v/>
      </c>
      <c r="CJ94" s="9"/>
      <c r="CK94" s="2" t="str">
        <f t="shared" si="11"/>
        <v/>
      </c>
      <c r="CM94" s="3" t="str">
        <f t="shared" si="12"/>
        <v/>
      </c>
      <c r="CN94" s="3" t="str">
        <f>IF($A94="","",IF((AND($A94="ADD",OR(CM94="",CM94="Excellent"))),"1",(_xlfn.XLOOKUP(CM94,condition[lookupValue],condition[lookupKey],""))))</f>
        <v/>
      </c>
      <c r="CO94" s="8" t="str">
        <f t="shared" si="13"/>
        <v/>
      </c>
      <c r="CP94" s="7"/>
    </row>
    <row r="95" spans="2:9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7"/>
        <v/>
      </c>
      <c r="O95" s="4"/>
      <c r="Q95" s="3" t="str">
        <f>IF($A95="ADD",IF(NOT(ISBLANK(P95)),_xlfn.XLOOKUP(P95,len_adjust_rsn[lookupValue],len_adjust_rsn[lookupKey],"ERROR"),""), "")</f>
        <v/>
      </c>
      <c r="R95" s="6" t="str">
        <f t="shared" si="8"/>
        <v/>
      </c>
      <c r="S95" s="6"/>
      <c r="T95" s="6" t="str">
        <f t="shared" si="9"/>
        <v/>
      </c>
      <c r="U95" s="7"/>
      <c r="W95" s="3" t="str">
        <f>IF($A95="ADD",IF(NOT(ISBLANK(V95)),_xlfn.XLOOKUP(V95,ud_management_type[lookupValue],ud_management_type[lookupKey],"ERROR"),""), "")</f>
        <v/>
      </c>
      <c r="X95" s="7"/>
      <c r="Z95" s="3" t="str">
        <f>IF($A95="ADD",IF(NOT(ISBLANK(Y95)),_xlfn.XLOOKUP(Y95,ud_condition[lookupValue],ud_condition[lookupKey],"ERROR"),""), "")</f>
        <v/>
      </c>
      <c r="AB95" s="3" t="str">
        <f>IF($A95="ADD",IF(NOT(ISBLANK(AA95)),_xlfn.XLOOKUP(AA95,ud_condtion_target[lookupValue],ud_condtion_target[lookupKey],"ERROR"),""), "")</f>
        <v/>
      </c>
      <c r="AD95" s="3" t="str">
        <f>IF($A95="ADD",IF(NOT(ISBLANK(AC95)),_xlfn.XLOOKUP(AC95,ud_condition[lookupValue],ud_condition[lookupKey],"ERROR"),""), "")</f>
        <v/>
      </c>
      <c r="AF95" s="3" t="str">
        <f>IF($A95="ADD",IF(NOT(ISBLANK(AE95)),_xlfn.XLOOKUP(AE95,ud_monitoring_participant[lookupValue],ud_monitoring_participant[lookupKey],"ERROR"),""), "")</f>
        <v/>
      </c>
      <c r="AJ95" s="3" t="str">
        <f>IF($A95="ADD",IF(NOT(ISBLANK(AI95)),_xlfn.XLOOKUP(AI95,ud_biodiversity_risk_note[lookupValue],ud_biodiversity_risk_note[lookupKey],"ERROR"),""), "")</f>
        <v/>
      </c>
      <c r="AM95" s="3" t="str">
        <f>IF($A95="ADD",IF(NOT(ISBLANK(AL95)),_xlfn.XLOOKUP(AL95,ud_pest_animal_management[lookupValue],ud_pest_animal_management[lookupKey],"ERROR"),""), "")</f>
        <v/>
      </c>
      <c r="AO95" s="3" t="str">
        <f>IF($A95="ADD",IF(NOT(ISBLANK(AN95)),_xlfn.XLOOKUP(AN95,ud_identified_bio_site[lookupValue],ud_identified_bio_site[lookupKey],"ERROR"),""), "")</f>
        <v/>
      </c>
      <c r="AP95" s="7"/>
      <c r="AR95" s="3" t="str">
        <f>IF($A95="ADD",IF(NOT(ISBLANK(AQ95)),_xlfn.XLOOKUP(AQ95,ud_ibs_identifying_source[lookupValue],ud_ibs_identifying_source[lookupKey],"ERROR"),""), "")</f>
        <v/>
      </c>
      <c r="AT95" s="3" t="str">
        <f>IF($A95="ADD",IF(NOT(ISBLANK(AS95)),_xlfn.XLOOKUP(AS95,ud_ibs_evaluation_framework[lookupValue],ud_ibs_evaluation_framework[lookupKey],"ERROR"),""), "")</f>
        <v/>
      </c>
      <c r="AU95" s="7"/>
      <c r="AW95" s="3" t="str">
        <f>IF($A95="ADD",IF(NOT(ISBLANK(AV95)),_xlfn.XLOOKUP(AV95,ud_vegetation[lookupValue],ud_vegetation[lookupKey],"ERROR"),""), "")</f>
        <v/>
      </c>
      <c r="AY95" s="3" t="str">
        <f>IF($A95="ADD",IF(NOT(ISBLANK(AX95)),_xlfn.XLOOKUP(AX95,ud_natural_or_planted[lookupValue],ud_natural_or_planted[lookupKey],"ERROR"),""), "")</f>
        <v/>
      </c>
      <c r="BA95" s="3" t="str">
        <f>IF($A95="ADD",IF(NOT(ISBLANK(AZ95)),_xlfn.XLOOKUP(AZ95,ud_rbv_value[lookupValue],ud_rbv_value[lookupKey],"ERROR"),""), "")</f>
        <v/>
      </c>
      <c r="BC95" s="3" t="str">
        <f>IF($A95="ADD",IF(NOT(ISBLANK(BB95)),_xlfn.XLOOKUP(BB95,ud_rbv_reason[lookupValue],ud_rbv_reason[lookupKey],"ERROR"),""), "")</f>
        <v/>
      </c>
      <c r="BE95" s="3" t="str">
        <f>IF($A95="ADD",IF(NOT(ISBLANK(BD95)),_xlfn.XLOOKUP(BD95,ud_species_threat_status_[lookupValue],ud_species_threat_status_[lookupKey],"ERROR"),""), "")</f>
        <v/>
      </c>
      <c r="BG95" s="3" t="str">
        <f>IF($A95="ADD",IF(NOT(ISBLANK(BF95)),_xlfn.XLOOKUP(BF95,ud_species_threat_status_[lookupValue],ud_species_threat_status_[lookupKey],"ERROR"),""), "")</f>
        <v/>
      </c>
      <c r="BI95" s="3" t="str">
        <f>IF($A95="ADD",IF(NOT(ISBLANK(BH95)),_xlfn.XLOOKUP(BH95,ud_ecosystem_threat_status[lookupValue],ud_ecosystem_threat_status[lookupKey],"ERROR"),""), "")</f>
        <v/>
      </c>
      <c r="BK95" s="3" t="str">
        <f>IF($A95="ADD",IF(NOT(ISBLANK(BJ95)),_xlfn.XLOOKUP(BJ95,ud_adjoining_land_type[lookupValue],ud_adjoining_land_type[lookupKey],"ERROR"),""), "")</f>
        <v/>
      </c>
      <c r="BM95" s="3" t="str">
        <f>IF($A95="ADD",IF(NOT(ISBLANK(BL95)),_xlfn.XLOOKUP(BL95,ud_adjoining_bio_site[lookupValue],ud_adjoining_bio_site[lookupKey],"ERROR"),""), "")</f>
        <v/>
      </c>
      <c r="BP95" s="3" t="str">
        <f>IF($A95="ADD",IF(NOT(ISBLANK(BO95)),_xlfn.XLOOKUP(BO95,ud_adjoining_land_bv_grade[lookupValue],ud_adjoining_land_bv_grade[lookupKey],"ERROR"),""), "")</f>
        <v/>
      </c>
      <c r="BS95" s="3" t="str">
        <f>IF($A95="ADD",IF(NOT(ISBLANK(BR95)),_xlfn.XLOOKUP(BR95,ud_native_vegetation_width[lookupValue],ud_native_vegetation_width[lookupKey],"ERROR"),""), "")</f>
        <v/>
      </c>
      <c r="BU95" s="3" t="str">
        <f>IF($A95="ADD",IF(NOT(ISBLANK(BT95)),_xlfn.XLOOKUP(BT95,ud_native_vegetation_width[lookupValue],ud_native_vegetation_width[lookupKey],"ERROR"),""), "")</f>
        <v/>
      </c>
      <c r="BW95" s="3" t="str">
        <f>IF($A95="ADD",IF(NOT(ISBLANK(BV95)),_xlfn.XLOOKUP(BV95,ud_native_vegetation[lookupValue],ud_native_vegetation[lookupKey],"ERROR"),""), "")</f>
        <v/>
      </c>
      <c r="BY95" s="3" t="str">
        <f>IF($A95="ADD",IF(NOT(ISBLANK(BX95)),_xlfn.XLOOKUP(BX95,ud_cleared_landscape[lookupValue],ud_cleared_landscape[lookupKey],"ERROR"),""), "")</f>
        <v/>
      </c>
      <c r="CA95" s="3" t="str">
        <f>IF($A95="ADD",IF(NOT(ISBLANK(BZ95)),_xlfn.XLOOKUP(BZ95,ud_area_function[lookupValue],ud_area_function[lookupKey],"ERROR"),""), "")</f>
        <v/>
      </c>
      <c r="CC95" s="3" t="str">
        <f>IF($A95="ADD",IF(NOT(ISBLANK(CB95)),_xlfn.XLOOKUP(CB95,ud_area_function[lookupValue],ud_area_function[lookupKey],"ERROR"),""), "")</f>
        <v/>
      </c>
      <c r="CE95" s="3" t="str">
        <f>IF($A95="ADD",IF(NOT(ISBLANK(CD95)),_xlfn.XLOOKUP(CD95,ud_management_objective[lookupValue],ud_management_objective[lookupKey],"ERROR"),""), "")</f>
        <v/>
      </c>
      <c r="CF95" s="8"/>
      <c r="CG95" s="4" t="str">
        <f t="shared" ca="1" si="10"/>
        <v/>
      </c>
      <c r="CI95" s="3" t="str">
        <f>IF($A95="ADD",IF(NOT(ISBLANK(CH95)),_xlfn.XLOOKUP(CH95,ud_managed_by[lookupValue],ud_managed_by[lookupKey],"ERROR"),""), "")</f>
        <v/>
      </c>
      <c r="CJ95" s="9"/>
      <c r="CK95" s="2" t="str">
        <f t="shared" si="11"/>
        <v/>
      </c>
      <c r="CM95" s="3" t="str">
        <f t="shared" si="12"/>
        <v/>
      </c>
      <c r="CN95" s="3" t="str">
        <f>IF($A95="","",IF((AND($A95="ADD",OR(CM95="",CM95="Excellent"))),"1",(_xlfn.XLOOKUP(CM95,condition[lookupValue],condition[lookupKey],""))))</f>
        <v/>
      </c>
      <c r="CO95" s="8" t="str">
        <f t="shared" si="13"/>
        <v/>
      </c>
      <c r="CP95" s="7"/>
    </row>
    <row r="96" spans="2:9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7"/>
        <v/>
      </c>
      <c r="O96" s="4"/>
      <c r="Q96" s="3" t="str">
        <f>IF($A96="ADD",IF(NOT(ISBLANK(P96)),_xlfn.XLOOKUP(P96,len_adjust_rsn[lookupValue],len_adjust_rsn[lookupKey],"ERROR"),""), "")</f>
        <v/>
      </c>
      <c r="R96" s="6" t="str">
        <f t="shared" si="8"/>
        <v/>
      </c>
      <c r="S96" s="6"/>
      <c r="T96" s="6" t="str">
        <f t="shared" si="9"/>
        <v/>
      </c>
      <c r="U96" s="7"/>
      <c r="W96" s="3" t="str">
        <f>IF($A96="ADD",IF(NOT(ISBLANK(V96)),_xlfn.XLOOKUP(V96,ud_management_type[lookupValue],ud_management_type[lookupKey],"ERROR"),""), "")</f>
        <v/>
      </c>
      <c r="X96" s="7"/>
      <c r="Z96" s="3" t="str">
        <f>IF($A96="ADD",IF(NOT(ISBLANK(Y96)),_xlfn.XLOOKUP(Y96,ud_condition[lookupValue],ud_condition[lookupKey],"ERROR"),""), "")</f>
        <v/>
      </c>
      <c r="AB96" s="3" t="str">
        <f>IF($A96="ADD",IF(NOT(ISBLANK(AA96)),_xlfn.XLOOKUP(AA96,ud_condtion_target[lookupValue],ud_condtion_target[lookupKey],"ERROR"),""), "")</f>
        <v/>
      </c>
      <c r="AD96" s="3" t="str">
        <f>IF($A96="ADD",IF(NOT(ISBLANK(AC96)),_xlfn.XLOOKUP(AC96,ud_condition[lookupValue],ud_condition[lookupKey],"ERROR"),""), "")</f>
        <v/>
      </c>
      <c r="AF96" s="3" t="str">
        <f>IF($A96="ADD",IF(NOT(ISBLANK(AE96)),_xlfn.XLOOKUP(AE96,ud_monitoring_participant[lookupValue],ud_monitoring_participant[lookupKey],"ERROR"),""), "")</f>
        <v/>
      </c>
      <c r="AJ96" s="3" t="str">
        <f>IF($A96="ADD",IF(NOT(ISBLANK(AI96)),_xlfn.XLOOKUP(AI96,ud_biodiversity_risk_note[lookupValue],ud_biodiversity_risk_note[lookupKey],"ERROR"),""), "")</f>
        <v/>
      </c>
      <c r="AM96" s="3" t="str">
        <f>IF($A96="ADD",IF(NOT(ISBLANK(AL96)),_xlfn.XLOOKUP(AL96,ud_pest_animal_management[lookupValue],ud_pest_animal_management[lookupKey],"ERROR"),""), "")</f>
        <v/>
      </c>
      <c r="AO96" s="3" t="str">
        <f>IF($A96="ADD",IF(NOT(ISBLANK(AN96)),_xlfn.XLOOKUP(AN96,ud_identified_bio_site[lookupValue],ud_identified_bio_site[lookupKey],"ERROR"),""), "")</f>
        <v/>
      </c>
      <c r="AP96" s="7"/>
      <c r="AR96" s="3" t="str">
        <f>IF($A96="ADD",IF(NOT(ISBLANK(AQ96)),_xlfn.XLOOKUP(AQ96,ud_ibs_identifying_source[lookupValue],ud_ibs_identifying_source[lookupKey],"ERROR"),""), "")</f>
        <v/>
      </c>
      <c r="AT96" s="3" t="str">
        <f>IF($A96="ADD",IF(NOT(ISBLANK(AS96)),_xlfn.XLOOKUP(AS96,ud_ibs_evaluation_framework[lookupValue],ud_ibs_evaluation_framework[lookupKey],"ERROR"),""), "")</f>
        <v/>
      </c>
      <c r="AU96" s="7"/>
      <c r="AW96" s="3" t="str">
        <f>IF($A96="ADD",IF(NOT(ISBLANK(AV96)),_xlfn.XLOOKUP(AV96,ud_vegetation[lookupValue],ud_vegetation[lookupKey],"ERROR"),""), "")</f>
        <v/>
      </c>
      <c r="AY96" s="3" t="str">
        <f>IF($A96="ADD",IF(NOT(ISBLANK(AX96)),_xlfn.XLOOKUP(AX96,ud_natural_or_planted[lookupValue],ud_natural_or_planted[lookupKey],"ERROR"),""), "")</f>
        <v/>
      </c>
      <c r="BA96" s="3" t="str">
        <f>IF($A96="ADD",IF(NOT(ISBLANK(AZ96)),_xlfn.XLOOKUP(AZ96,ud_rbv_value[lookupValue],ud_rbv_value[lookupKey],"ERROR"),""), "")</f>
        <v/>
      </c>
      <c r="BC96" s="3" t="str">
        <f>IF($A96="ADD",IF(NOT(ISBLANK(BB96)),_xlfn.XLOOKUP(BB96,ud_rbv_reason[lookupValue],ud_rbv_reason[lookupKey],"ERROR"),""), "")</f>
        <v/>
      </c>
      <c r="BE96" s="3" t="str">
        <f>IF($A96="ADD",IF(NOT(ISBLANK(BD96)),_xlfn.XLOOKUP(BD96,ud_species_threat_status_[lookupValue],ud_species_threat_status_[lookupKey],"ERROR"),""), "")</f>
        <v/>
      </c>
      <c r="BG96" s="3" t="str">
        <f>IF($A96="ADD",IF(NOT(ISBLANK(BF96)),_xlfn.XLOOKUP(BF96,ud_species_threat_status_[lookupValue],ud_species_threat_status_[lookupKey],"ERROR"),""), "")</f>
        <v/>
      </c>
      <c r="BI96" s="3" t="str">
        <f>IF($A96="ADD",IF(NOT(ISBLANK(BH96)),_xlfn.XLOOKUP(BH96,ud_ecosystem_threat_status[lookupValue],ud_ecosystem_threat_status[lookupKey],"ERROR"),""), "")</f>
        <v/>
      </c>
      <c r="BK96" s="3" t="str">
        <f>IF($A96="ADD",IF(NOT(ISBLANK(BJ96)),_xlfn.XLOOKUP(BJ96,ud_adjoining_land_type[lookupValue],ud_adjoining_land_type[lookupKey],"ERROR"),""), "")</f>
        <v/>
      </c>
      <c r="BM96" s="3" t="str">
        <f>IF($A96="ADD",IF(NOT(ISBLANK(BL96)),_xlfn.XLOOKUP(BL96,ud_adjoining_bio_site[lookupValue],ud_adjoining_bio_site[lookupKey],"ERROR"),""), "")</f>
        <v/>
      </c>
      <c r="BP96" s="3" t="str">
        <f>IF($A96="ADD",IF(NOT(ISBLANK(BO96)),_xlfn.XLOOKUP(BO96,ud_adjoining_land_bv_grade[lookupValue],ud_adjoining_land_bv_grade[lookupKey],"ERROR"),""), "")</f>
        <v/>
      </c>
      <c r="BS96" s="3" t="str">
        <f>IF($A96="ADD",IF(NOT(ISBLANK(BR96)),_xlfn.XLOOKUP(BR96,ud_native_vegetation_width[lookupValue],ud_native_vegetation_width[lookupKey],"ERROR"),""), "")</f>
        <v/>
      </c>
      <c r="BU96" s="3" t="str">
        <f>IF($A96="ADD",IF(NOT(ISBLANK(BT96)),_xlfn.XLOOKUP(BT96,ud_native_vegetation_width[lookupValue],ud_native_vegetation_width[lookupKey],"ERROR"),""), "")</f>
        <v/>
      </c>
      <c r="BW96" s="3" t="str">
        <f>IF($A96="ADD",IF(NOT(ISBLANK(BV96)),_xlfn.XLOOKUP(BV96,ud_native_vegetation[lookupValue],ud_native_vegetation[lookupKey],"ERROR"),""), "")</f>
        <v/>
      </c>
      <c r="BY96" s="3" t="str">
        <f>IF($A96="ADD",IF(NOT(ISBLANK(BX96)),_xlfn.XLOOKUP(BX96,ud_cleared_landscape[lookupValue],ud_cleared_landscape[lookupKey],"ERROR"),""), "")</f>
        <v/>
      </c>
      <c r="CA96" s="3" t="str">
        <f>IF($A96="ADD",IF(NOT(ISBLANK(BZ96)),_xlfn.XLOOKUP(BZ96,ud_area_function[lookupValue],ud_area_function[lookupKey],"ERROR"),""), "")</f>
        <v/>
      </c>
      <c r="CC96" s="3" t="str">
        <f>IF($A96="ADD",IF(NOT(ISBLANK(CB96)),_xlfn.XLOOKUP(CB96,ud_area_function[lookupValue],ud_area_function[lookupKey],"ERROR"),""), "")</f>
        <v/>
      </c>
      <c r="CE96" s="3" t="str">
        <f>IF($A96="ADD",IF(NOT(ISBLANK(CD96)),_xlfn.XLOOKUP(CD96,ud_management_objective[lookupValue],ud_management_objective[lookupKey],"ERROR"),""), "")</f>
        <v/>
      </c>
      <c r="CF96" s="8"/>
      <c r="CG96" s="4" t="str">
        <f t="shared" ca="1" si="10"/>
        <v/>
      </c>
      <c r="CI96" s="3" t="str">
        <f>IF($A96="ADD",IF(NOT(ISBLANK(CH96)),_xlfn.XLOOKUP(CH96,ud_managed_by[lookupValue],ud_managed_by[lookupKey],"ERROR"),""), "")</f>
        <v/>
      </c>
      <c r="CJ96" s="9"/>
      <c r="CK96" s="2" t="str">
        <f t="shared" si="11"/>
        <v/>
      </c>
      <c r="CM96" s="3" t="str">
        <f t="shared" si="12"/>
        <v/>
      </c>
      <c r="CN96" s="3" t="str">
        <f>IF($A96="","",IF((AND($A96="ADD",OR(CM96="",CM96="Excellent"))),"1",(_xlfn.XLOOKUP(CM96,condition[lookupValue],condition[lookupKey],""))))</f>
        <v/>
      </c>
      <c r="CO96" s="8" t="str">
        <f t="shared" si="13"/>
        <v/>
      </c>
      <c r="CP96" s="7"/>
    </row>
    <row r="97" spans="2:9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7"/>
        <v/>
      </c>
      <c r="O97" s="4"/>
      <c r="Q97" s="3" t="str">
        <f>IF($A97="ADD",IF(NOT(ISBLANK(P97)),_xlfn.XLOOKUP(P97,len_adjust_rsn[lookupValue],len_adjust_rsn[lookupKey],"ERROR"),""), "")</f>
        <v/>
      </c>
      <c r="R97" s="6" t="str">
        <f t="shared" si="8"/>
        <v/>
      </c>
      <c r="S97" s="6"/>
      <c r="T97" s="6" t="str">
        <f t="shared" si="9"/>
        <v/>
      </c>
      <c r="U97" s="7"/>
      <c r="W97" s="3" t="str">
        <f>IF($A97="ADD",IF(NOT(ISBLANK(V97)),_xlfn.XLOOKUP(V97,ud_management_type[lookupValue],ud_management_type[lookupKey],"ERROR"),""), "")</f>
        <v/>
      </c>
      <c r="X97" s="7"/>
      <c r="Z97" s="3" t="str">
        <f>IF($A97="ADD",IF(NOT(ISBLANK(Y97)),_xlfn.XLOOKUP(Y97,ud_condition[lookupValue],ud_condition[lookupKey],"ERROR"),""), "")</f>
        <v/>
      </c>
      <c r="AB97" s="3" t="str">
        <f>IF($A97="ADD",IF(NOT(ISBLANK(AA97)),_xlfn.XLOOKUP(AA97,ud_condtion_target[lookupValue],ud_condtion_target[lookupKey],"ERROR"),""), "")</f>
        <v/>
      </c>
      <c r="AD97" s="3" t="str">
        <f>IF($A97="ADD",IF(NOT(ISBLANK(AC97)),_xlfn.XLOOKUP(AC97,ud_condition[lookupValue],ud_condition[lookupKey],"ERROR"),""), "")</f>
        <v/>
      </c>
      <c r="AF97" s="3" t="str">
        <f>IF($A97="ADD",IF(NOT(ISBLANK(AE97)),_xlfn.XLOOKUP(AE97,ud_monitoring_participant[lookupValue],ud_monitoring_participant[lookupKey],"ERROR"),""), "")</f>
        <v/>
      </c>
      <c r="AJ97" s="3" t="str">
        <f>IF($A97="ADD",IF(NOT(ISBLANK(AI97)),_xlfn.XLOOKUP(AI97,ud_biodiversity_risk_note[lookupValue],ud_biodiversity_risk_note[lookupKey],"ERROR"),""), "")</f>
        <v/>
      </c>
      <c r="AM97" s="3" t="str">
        <f>IF($A97="ADD",IF(NOT(ISBLANK(AL97)),_xlfn.XLOOKUP(AL97,ud_pest_animal_management[lookupValue],ud_pest_animal_management[lookupKey],"ERROR"),""), "")</f>
        <v/>
      </c>
      <c r="AO97" s="3" t="str">
        <f>IF($A97="ADD",IF(NOT(ISBLANK(AN97)),_xlfn.XLOOKUP(AN97,ud_identified_bio_site[lookupValue],ud_identified_bio_site[lookupKey],"ERROR"),""), "")</f>
        <v/>
      </c>
      <c r="AP97" s="7"/>
      <c r="AR97" s="3" t="str">
        <f>IF($A97="ADD",IF(NOT(ISBLANK(AQ97)),_xlfn.XLOOKUP(AQ97,ud_ibs_identifying_source[lookupValue],ud_ibs_identifying_source[lookupKey],"ERROR"),""), "")</f>
        <v/>
      </c>
      <c r="AT97" s="3" t="str">
        <f>IF($A97="ADD",IF(NOT(ISBLANK(AS97)),_xlfn.XLOOKUP(AS97,ud_ibs_evaluation_framework[lookupValue],ud_ibs_evaluation_framework[lookupKey],"ERROR"),""), "")</f>
        <v/>
      </c>
      <c r="AU97" s="7"/>
      <c r="AW97" s="3" t="str">
        <f>IF($A97="ADD",IF(NOT(ISBLANK(AV97)),_xlfn.XLOOKUP(AV97,ud_vegetation[lookupValue],ud_vegetation[lookupKey],"ERROR"),""), "")</f>
        <v/>
      </c>
      <c r="AY97" s="3" t="str">
        <f>IF($A97="ADD",IF(NOT(ISBLANK(AX97)),_xlfn.XLOOKUP(AX97,ud_natural_or_planted[lookupValue],ud_natural_or_planted[lookupKey],"ERROR"),""), "")</f>
        <v/>
      </c>
      <c r="BA97" s="3" t="str">
        <f>IF($A97="ADD",IF(NOT(ISBLANK(AZ97)),_xlfn.XLOOKUP(AZ97,ud_rbv_value[lookupValue],ud_rbv_value[lookupKey],"ERROR"),""), "")</f>
        <v/>
      </c>
      <c r="BC97" s="3" t="str">
        <f>IF($A97="ADD",IF(NOT(ISBLANK(BB97)),_xlfn.XLOOKUP(BB97,ud_rbv_reason[lookupValue],ud_rbv_reason[lookupKey],"ERROR"),""), "")</f>
        <v/>
      </c>
      <c r="BE97" s="3" t="str">
        <f>IF($A97="ADD",IF(NOT(ISBLANK(BD97)),_xlfn.XLOOKUP(BD97,ud_species_threat_status_[lookupValue],ud_species_threat_status_[lookupKey],"ERROR"),""), "")</f>
        <v/>
      </c>
      <c r="BG97" s="3" t="str">
        <f>IF($A97="ADD",IF(NOT(ISBLANK(BF97)),_xlfn.XLOOKUP(BF97,ud_species_threat_status_[lookupValue],ud_species_threat_status_[lookupKey],"ERROR"),""), "")</f>
        <v/>
      </c>
      <c r="BI97" s="3" t="str">
        <f>IF($A97="ADD",IF(NOT(ISBLANK(BH97)),_xlfn.XLOOKUP(BH97,ud_ecosystem_threat_status[lookupValue],ud_ecosystem_threat_status[lookupKey],"ERROR"),""), "")</f>
        <v/>
      </c>
      <c r="BK97" s="3" t="str">
        <f>IF($A97="ADD",IF(NOT(ISBLANK(BJ97)),_xlfn.XLOOKUP(BJ97,ud_adjoining_land_type[lookupValue],ud_adjoining_land_type[lookupKey],"ERROR"),""), "")</f>
        <v/>
      </c>
      <c r="BM97" s="3" t="str">
        <f>IF($A97="ADD",IF(NOT(ISBLANK(BL97)),_xlfn.XLOOKUP(BL97,ud_adjoining_bio_site[lookupValue],ud_adjoining_bio_site[lookupKey],"ERROR"),""), "")</f>
        <v/>
      </c>
      <c r="BP97" s="3" t="str">
        <f>IF($A97="ADD",IF(NOT(ISBLANK(BO97)),_xlfn.XLOOKUP(BO97,ud_adjoining_land_bv_grade[lookupValue],ud_adjoining_land_bv_grade[lookupKey],"ERROR"),""), "")</f>
        <v/>
      </c>
      <c r="BS97" s="3" t="str">
        <f>IF($A97="ADD",IF(NOT(ISBLANK(BR97)),_xlfn.XLOOKUP(BR97,ud_native_vegetation_width[lookupValue],ud_native_vegetation_width[lookupKey],"ERROR"),""), "")</f>
        <v/>
      </c>
      <c r="BU97" s="3" t="str">
        <f>IF($A97="ADD",IF(NOT(ISBLANK(BT97)),_xlfn.XLOOKUP(BT97,ud_native_vegetation_width[lookupValue],ud_native_vegetation_width[lookupKey],"ERROR"),""), "")</f>
        <v/>
      </c>
      <c r="BW97" s="3" t="str">
        <f>IF($A97="ADD",IF(NOT(ISBLANK(BV97)),_xlfn.XLOOKUP(BV97,ud_native_vegetation[lookupValue],ud_native_vegetation[lookupKey],"ERROR"),""), "")</f>
        <v/>
      </c>
      <c r="BY97" s="3" t="str">
        <f>IF($A97="ADD",IF(NOT(ISBLANK(BX97)),_xlfn.XLOOKUP(BX97,ud_cleared_landscape[lookupValue],ud_cleared_landscape[lookupKey],"ERROR"),""), "")</f>
        <v/>
      </c>
      <c r="CA97" s="3" t="str">
        <f>IF($A97="ADD",IF(NOT(ISBLANK(BZ97)),_xlfn.XLOOKUP(BZ97,ud_area_function[lookupValue],ud_area_function[lookupKey],"ERROR"),""), "")</f>
        <v/>
      </c>
      <c r="CC97" s="3" t="str">
        <f>IF($A97="ADD",IF(NOT(ISBLANK(CB97)),_xlfn.XLOOKUP(CB97,ud_area_function[lookupValue],ud_area_function[lookupKey],"ERROR"),""), "")</f>
        <v/>
      </c>
      <c r="CE97" s="3" t="str">
        <f>IF($A97="ADD",IF(NOT(ISBLANK(CD97)),_xlfn.XLOOKUP(CD97,ud_management_objective[lookupValue],ud_management_objective[lookupKey],"ERROR"),""), "")</f>
        <v/>
      </c>
      <c r="CF97" s="8"/>
      <c r="CG97" s="4" t="str">
        <f t="shared" ca="1" si="10"/>
        <v/>
      </c>
      <c r="CI97" s="3" t="str">
        <f>IF($A97="ADD",IF(NOT(ISBLANK(CH97)),_xlfn.XLOOKUP(CH97,ud_managed_by[lookupValue],ud_managed_by[lookupKey],"ERROR"),""), "")</f>
        <v/>
      </c>
      <c r="CJ97" s="9"/>
      <c r="CK97" s="2" t="str">
        <f t="shared" si="11"/>
        <v/>
      </c>
      <c r="CM97" s="3" t="str">
        <f t="shared" si="12"/>
        <v/>
      </c>
      <c r="CN97" s="3" t="str">
        <f>IF($A97="","",IF((AND($A97="ADD",OR(CM97="",CM97="Excellent"))),"1",(_xlfn.XLOOKUP(CM97,condition[lookupValue],condition[lookupKey],""))))</f>
        <v/>
      </c>
      <c r="CO97" s="8" t="str">
        <f t="shared" si="13"/>
        <v/>
      </c>
      <c r="CP97" s="7"/>
    </row>
    <row r="98" spans="2:9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7"/>
        <v/>
      </c>
      <c r="O98" s="4"/>
      <c r="Q98" s="3" t="str">
        <f>IF($A98="ADD",IF(NOT(ISBLANK(P98)),_xlfn.XLOOKUP(P98,len_adjust_rsn[lookupValue],len_adjust_rsn[lookupKey],"ERROR"),""), "")</f>
        <v/>
      </c>
      <c r="R98" s="6" t="str">
        <f t="shared" si="8"/>
        <v/>
      </c>
      <c r="S98" s="6"/>
      <c r="T98" s="6" t="str">
        <f t="shared" si="9"/>
        <v/>
      </c>
      <c r="U98" s="7"/>
      <c r="W98" s="3" t="str">
        <f>IF($A98="ADD",IF(NOT(ISBLANK(V98)),_xlfn.XLOOKUP(V98,ud_management_type[lookupValue],ud_management_type[lookupKey],"ERROR"),""), "")</f>
        <v/>
      </c>
      <c r="X98" s="7"/>
      <c r="Z98" s="3" t="str">
        <f>IF($A98="ADD",IF(NOT(ISBLANK(Y98)),_xlfn.XLOOKUP(Y98,ud_condition[lookupValue],ud_condition[lookupKey],"ERROR"),""), "")</f>
        <v/>
      </c>
      <c r="AB98" s="3" t="str">
        <f>IF($A98="ADD",IF(NOT(ISBLANK(AA98)),_xlfn.XLOOKUP(AA98,ud_condtion_target[lookupValue],ud_condtion_target[lookupKey],"ERROR"),""), "")</f>
        <v/>
      </c>
      <c r="AD98" s="3" t="str">
        <f>IF($A98="ADD",IF(NOT(ISBLANK(AC98)),_xlfn.XLOOKUP(AC98,ud_condition[lookupValue],ud_condition[lookupKey],"ERROR"),""), "")</f>
        <v/>
      </c>
      <c r="AF98" s="3" t="str">
        <f>IF($A98="ADD",IF(NOT(ISBLANK(AE98)),_xlfn.XLOOKUP(AE98,ud_monitoring_participant[lookupValue],ud_monitoring_participant[lookupKey],"ERROR"),""), "")</f>
        <v/>
      </c>
      <c r="AJ98" s="3" t="str">
        <f>IF($A98="ADD",IF(NOT(ISBLANK(AI98)),_xlfn.XLOOKUP(AI98,ud_biodiversity_risk_note[lookupValue],ud_biodiversity_risk_note[lookupKey],"ERROR"),""), "")</f>
        <v/>
      </c>
      <c r="AM98" s="3" t="str">
        <f>IF($A98="ADD",IF(NOT(ISBLANK(AL98)),_xlfn.XLOOKUP(AL98,ud_pest_animal_management[lookupValue],ud_pest_animal_management[lookupKey],"ERROR"),""), "")</f>
        <v/>
      </c>
      <c r="AO98" s="3" t="str">
        <f>IF($A98="ADD",IF(NOT(ISBLANK(AN98)),_xlfn.XLOOKUP(AN98,ud_identified_bio_site[lookupValue],ud_identified_bio_site[lookupKey],"ERROR"),""), "")</f>
        <v/>
      </c>
      <c r="AP98" s="7"/>
      <c r="AR98" s="3" t="str">
        <f>IF($A98="ADD",IF(NOT(ISBLANK(AQ98)),_xlfn.XLOOKUP(AQ98,ud_ibs_identifying_source[lookupValue],ud_ibs_identifying_source[lookupKey],"ERROR"),""), "")</f>
        <v/>
      </c>
      <c r="AT98" s="3" t="str">
        <f>IF($A98="ADD",IF(NOT(ISBLANK(AS98)),_xlfn.XLOOKUP(AS98,ud_ibs_evaluation_framework[lookupValue],ud_ibs_evaluation_framework[lookupKey],"ERROR"),""), "")</f>
        <v/>
      </c>
      <c r="AU98" s="7"/>
      <c r="AW98" s="3" t="str">
        <f>IF($A98="ADD",IF(NOT(ISBLANK(AV98)),_xlfn.XLOOKUP(AV98,ud_vegetation[lookupValue],ud_vegetation[lookupKey],"ERROR"),""), "")</f>
        <v/>
      </c>
      <c r="AY98" s="3" t="str">
        <f>IF($A98="ADD",IF(NOT(ISBLANK(AX98)),_xlfn.XLOOKUP(AX98,ud_natural_or_planted[lookupValue],ud_natural_or_planted[lookupKey],"ERROR"),""), "")</f>
        <v/>
      </c>
      <c r="BA98" s="3" t="str">
        <f>IF($A98="ADD",IF(NOT(ISBLANK(AZ98)),_xlfn.XLOOKUP(AZ98,ud_rbv_value[lookupValue],ud_rbv_value[lookupKey],"ERROR"),""), "")</f>
        <v/>
      </c>
      <c r="BC98" s="3" t="str">
        <f>IF($A98="ADD",IF(NOT(ISBLANK(BB98)),_xlfn.XLOOKUP(BB98,ud_rbv_reason[lookupValue],ud_rbv_reason[lookupKey],"ERROR"),""), "")</f>
        <v/>
      </c>
      <c r="BE98" s="3" t="str">
        <f>IF($A98="ADD",IF(NOT(ISBLANK(BD98)),_xlfn.XLOOKUP(BD98,ud_species_threat_status_[lookupValue],ud_species_threat_status_[lookupKey],"ERROR"),""), "")</f>
        <v/>
      </c>
      <c r="BG98" s="3" t="str">
        <f>IF($A98="ADD",IF(NOT(ISBLANK(BF98)),_xlfn.XLOOKUP(BF98,ud_species_threat_status_[lookupValue],ud_species_threat_status_[lookupKey],"ERROR"),""), "")</f>
        <v/>
      </c>
      <c r="BI98" s="3" t="str">
        <f>IF($A98="ADD",IF(NOT(ISBLANK(BH98)),_xlfn.XLOOKUP(BH98,ud_ecosystem_threat_status[lookupValue],ud_ecosystem_threat_status[lookupKey],"ERROR"),""), "")</f>
        <v/>
      </c>
      <c r="BK98" s="3" t="str">
        <f>IF($A98="ADD",IF(NOT(ISBLANK(BJ98)),_xlfn.XLOOKUP(BJ98,ud_adjoining_land_type[lookupValue],ud_adjoining_land_type[lookupKey],"ERROR"),""), "")</f>
        <v/>
      </c>
      <c r="BM98" s="3" t="str">
        <f>IF($A98="ADD",IF(NOT(ISBLANK(BL98)),_xlfn.XLOOKUP(BL98,ud_adjoining_bio_site[lookupValue],ud_adjoining_bio_site[lookupKey],"ERROR"),""), "")</f>
        <v/>
      </c>
      <c r="BP98" s="3" t="str">
        <f>IF($A98="ADD",IF(NOT(ISBLANK(BO98)),_xlfn.XLOOKUP(BO98,ud_adjoining_land_bv_grade[lookupValue],ud_adjoining_land_bv_grade[lookupKey],"ERROR"),""), "")</f>
        <v/>
      </c>
      <c r="BS98" s="3" t="str">
        <f>IF($A98="ADD",IF(NOT(ISBLANK(BR98)),_xlfn.XLOOKUP(BR98,ud_native_vegetation_width[lookupValue],ud_native_vegetation_width[lookupKey],"ERROR"),""), "")</f>
        <v/>
      </c>
      <c r="BU98" s="3" t="str">
        <f>IF($A98="ADD",IF(NOT(ISBLANK(BT98)),_xlfn.XLOOKUP(BT98,ud_native_vegetation_width[lookupValue],ud_native_vegetation_width[lookupKey],"ERROR"),""), "")</f>
        <v/>
      </c>
      <c r="BW98" s="3" t="str">
        <f>IF($A98="ADD",IF(NOT(ISBLANK(BV98)),_xlfn.XLOOKUP(BV98,ud_native_vegetation[lookupValue],ud_native_vegetation[lookupKey],"ERROR"),""), "")</f>
        <v/>
      </c>
      <c r="BY98" s="3" t="str">
        <f>IF($A98="ADD",IF(NOT(ISBLANK(BX98)),_xlfn.XLOOKUP(BX98,ud_cleared_landscape[lookupValue],ud_cleared_landscape[lookupKey],"ERROR"),""), "")</f>
        <v/>
      </c>
      <c r="CA98" s="3" t="str">
        <f>IF($A98="ADD",IF(NOT(ISBLANK(BZ98)),_xlfn.XLOOKUP(BZ98,ud_area_function[lookupValue],ud_area_function[lookupKey],"ERROR"),""), "")</f>
        <v/>
      </c>
      <c r="CC98" s="3" t="str">
        <f>IF($A98="ADD",IF(NOT(ISBLANK(CB98)),_xlfn.XLOOKUP(CB98,ud_area_function[lookupValue],ud_area_function[lookupKey],"ERROR"),""), "")</f>
        <v/>
      </c>
      <c r="CE98" s="3" t="str">
        <f>IF($A98="ADD",IF(NOT(ISBLANK(CD98)),_xlfn.XLOOKUP(CD98,ud_management_objective[lookupValue],ud_management_objective[lookupKey],"ERROR"),""), "")</f>
        <v/>
      </c>
      <c r="CF98" s="8"/>
      <c r="CG98" s="4" t="str">
        <f t="shared" ca="1" si="10"/>
        <v/>
      </c>
      <c r="CI98" s="3" t="str">
        <f>IF($A98="ADD",IF(NOT(ISBLANK(CH98)),_xlfn.XLOOKUP(CH98,ud_managed_by[lookupValue],ud_managed_by[lookupKey],"ERROR"),""), "")</f>
        <v/>
      </c>
      <c r="CJ98" s="9"/>
      <c r="CK98" s="2" t="str">
        <f t="shared" si="11"/>
        <v/>
      </c>
      <c r="CM98" s="3" t="str">
        <f t="shared" si="12"/>
        <v/>
      </c>
      <c r="CN98" s="3" t="str">
        <f>IF($A98="","",IF((AND($A98="ADD",OR(CM98="",CM98="Excellent"))),"1",(_xlfn.XLOOKUP(CM98,condition[lookupValue],condition[lookupKey],""))))</f>
        <v/>
      </c>
      <c r="CO98" s="8" t="str">
        <f t="shared" si="13"/>
        <v/>
      </c>
      <c r="CP98" s="7"/>
    </row>
    <row r="99" spans="2:9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7"/>
        <v/>
      </c>
      <c r="O99" s="4"/>
      <c r="Q99" s="3" t="str">
        <f>IF($A99="ADD",IF(NOT(ISBLANK(P99)),_xlfn.XLOOKUP(P99,len_adjust_rsn[lookupValue],len_adjust_rsn[lookupKey],"ERROR"),""), "")</f>
        <v/>
      </c>
      <c r="R99" s="6" t="str">
        <f t="shared" si="8"/>
        <v/>
      </c>
      <c r="S99" s="6"/>
      <c r="T99" s="6" t="str">
        <f t="shared" si="9"/>
        <v/>
      </c>
      <c r="U99" s="7"/>
      <c r="W99" s="3" t="str">
        <f>IF($A99="ADD",IF(NOT(ISBLANK(V99)),_xlfn.XLOOKUP(V99,ud_management_type[lookupValue],ud_management_type[lookupKey],"ERROR"),""), "")</f>
        <v/>
      </c>
      <c r="X99" s="7"/>
      <c r="Z99" s="3" t="str">
        <f>IF($A99="ADD",IF(NOT(ISBLANK(Y99)),_xlfn.XLOOKUP(Y99,ud_condition[lookupValue],ud_condition[lookupKey],"ERROR"),""), "")</f>
        <v/>
      </c>
      <c r="AB99" s="3" t="str">
        <f>IF($A99="ADD",IF(NOT(ISBLANK(AA99)),_xlfn.XLOOKUP(AA99,ud_condtion_target[lookupValue],ud_condtion_target[lookupKey],"ERROR"),""), "")</f>
        <v/>
      </c>
      <c r="AD99" s="3" t="str">
        <f>IF($A99="ADD",IF(NOT(ISBLANK(AC99)),_xlfn.XLOOKUP(AC99,ud_condition[lookupValue],ud_condition[lookupKey],"ERROR"),""), "")</f>
        <v/>
      </c>
      <c r="AF99" s="3" t="str">
        <f>IF($A99="ADD",IF(NOT(ISBLANK(AE99)),_xlfn.XLOOKUP(AE99,ud_monitoring_participant[lookupValue],ud_monitoring_participant[lookupKey],"ERROR"),""), "")</f>
        <v/>
      </c>
      <c r="AJ99" s="3" t="str">
        <f>IF($A99="ADD",IF(NOT(ISBLANK(AI99)),_xlfn.XLOOKUP(AI99,ud_biodiversity_risk_note[lookupValue],ud_biodiversity_risk_note[lookupKey],"ERROR"),""), "")</f>
        <v/>
      </c>
      <c r="AM99" s="3" t="str">
        <f>IF($A99="ADD",IF(NOT(ISBLANK(AL99)),_xlfn.XLOOKUP(AL99,ud_pest_animal_management[lookupValue],ud_pest_animal_management[lookupKey],"ERROR"),""), "")</f>
        <v/>
      </c>
      <c r="AO99" s="3" t="str">
        <f>IF($A99="ADD",IF(NOT(ISBLANK(AN99)),_xlfn.XLOOKUP(AN99,ud_identified_bio_site[lookupValue],ud_identified_bio_site[lookupKey],"ERROR"),""), "")</f>
        <v/>
      </c>
      <c r="AP99" s="7"/>
      <c r="AR99" s="3" t="str">
        <f>IF($A99="ADD",IF(NOT(ISBLANK(AQ99)),_xlfn.XLOOKUP(AQ99,ud_ibs_identifying_source[lookupValue],ud_ibs_identifying_source[lookupKey],"ERROR"),""), "")</f>
        <v/>
      </c>
      <c r="AT99" s="3" t="str">
        <f>IF($A99="ADD",IF(NOT(ISBLANK(AS99)),_xlfn.XLOOKUP(AS99,ud_ibs_evaluation_framework[lookupValue],ud_ibs_evaluation_framework[lookupKey],"ERROR"),""), "")</f>
        <v/>
      </c>
      <c r="AU99" s="7"/>
      <c r="AW99" s="3" t="str">
        <f>IF($A99="ADD",IF(NOT(ISBLANK(AV99)),_xlfn.XLOOKUP(AV99,ud_vegetation[lookupValue],ud_vegetation[lookupKey],"ERROR"),""), "")</f>
        <v/>
      </c>
      <c r="AY99" s="3" t="str">
        <f>IF($A99="ADD",IF(NOT(ISBLANK(AX99)),_xlfn.XLOOKUP(AX99,ud_natural_or_planted[lookupValue],ud_natural_or_planted[lookupKey],"ERROR"),""), "")</f>
        <v/>
      </c>
      <c r="BA99" s="3" t="str">
        <f>IF($A99="ADD",IF(NOT(ISBLANK(AZ99)),_xlfn.XLOOKUP(AZ99,ud_rbv_value[lookupValue],ud_rbv_value[lookupKey],"ERROR"),""), "")</f>
        <v/>
      </c>
      <c r="BC99" s="3" t="str">
        <f>IF($A99="ADD",IF(NOT(ISBLANK(BB99)),_xlfn.XLOOKUP(BB99,ud_rbv_reason[lookupValue],ud_rbv_reason[lookupKey],"ERROR"),""), "")</f>
        <v/>
      </c>
      <c r="BE99" s="3" t="str">
        <f>IF($A99="ADD",IF(NOT(ISBLANK(BD99)),_xlfn.XLOOKUP(BD99,ud_species_threat_status_[lookupValue],ud_species_threat_status_[lookupKey],"ERROR"),""), "")</f>
        <v/>
      </c>
      <c r="BG99" s="3" t="str">
        <f>IF($A99="ADD",IF(NOT(ISBLANK(BF99)),_xlfn.XLOOKUP(BF99,ud_species_threat_status_[lookupValue],ud_species_threat_status_[lookupKey],"ERROR"),""), "")</f>
        <v/>
      </c>
      <c r="BI99" s="3" t="str">
        <f>IF($A99="ADD",IF(NOT(ISBLANK(BH99)),_xlfn.XLOOKUP(BH99,ud_ecosystem_threat_status[lookupValue],ud_ecosystem_threat_status[lookupKey],"ERROR"),""), "")</f>
        <v/>
      </c>
      <c r="BK99" s="3" t="str">
        <f>IF($A99="ADD",IF(NOT(ISBLANK(BJ99)),_xlfn.XLOOKUP(BJ99,ud_adjoining_land_type[lookupValue],ud_adjoining_land_type[lookupKey],"ERROR"),""), "")</f>
        <v/>
      </c>
      <c r="BM99" s="3" t="str">
        <f>IF($A99="ADD",IF(NOT(ISBLANK(BL99)),_xlfn.XLOOKUP(BL99,ud_adjoining_bio_site[lookupValue],ud_adjoining_bio_site[lookupKey],"ERROR"),""), "")</f>
        <v/>
      </c>
      <c r="BP99" s="3" t="str">
        <f>IF($A99="ADD",IF(NOT(ISBLANK(BO99)),_xlfn.XLOOKUP(BO99,ud_adjoining_land_bv_grade[lookupValue],ud_adjoining_land_bv_grade[lookupKey],"ERROR"),""), "")</f>
        <v/>
      </c>
      <c r="BS99" s="3" t="str">
        <f>IF($A99="ADD",IF(NOT(ISBLANK(BR99)),_xlfn.XLOOKUP(BR99,ud_native_vegetation_width[lookupValue],ud_native_vegetation_width[lookupKey],"ERROR"),""), "")</f>
        <v/>
      </c>
      <c r="BU99" s="3" t="str">
        <f>IF($A99="ADD",IF(NOT(ISBLANK(BT99)),_xlfn.XLOOKUP(BT99,ud_native_vegetation_width[lookupValue],ud_native_vegetation_width[lookupKey],"ERROR"),""), "")</f>
        <v/>
      </c>
      <c r="BW99" s="3" t="str">
        <f>IF($A99="ADD",IF(NOT(ISBLANK(BV99)),_xlfn.XLOOKUP(BV99,ud_native_vegetation[lookupValue],ud_native_vegetation[lookupKey],"ERROR"),""), "")</f>
        <v/>
      </c>
      <c r="BY99" s="3" t="str">
        <f>IF($A99="ADD",IF(NOT(ISBLANK(BX99)),_xlfn.XLOOKUP(BX99,ud_cleared_landscape[lookupValue],ud_cleared_landscape[lookupKey],"ERROR"),""), "")</f>
        <v/>
      </c>
      <c r="CA99" s="3" t="str">
        <f>IF($A99="ADD",IF(NOT(ISBLANK(BZ99)),_xlfn.XLOOKUP(BZ99,ud_area_function[lookupValue],ud_area_function[lookupKey],"ERROR"),""), "")</f>
        <v/>
      </c>
      <c r="CC99" s="3" t="str">
        <f>IF($A99="ADD",IF(NOT(ISBLANK(CB99)),_xlfn.XLOOKUP(CB99,ud_area_function[lookupValue],ud_area_function[lookupKey],"ERROR"),""), "")</f>
        <v/>
      </c>
      <c r="CE99" s="3" t="str">
        <f>IF($A99="ADD",IF(NOT(ISBLANK(CD99)),_xlfn.XLOOKUP(CD99,ud_management_objective[lookupValue],ud_management_objective[lookupKey],"ERROR"),""), "")</f>
        <v/>
      </c>
      <c r="CF99" s="8"/>
      <c r="CG99" s="4" t="str">
        <f t="shared" ca="1" si="10"/>
        <v/>
      </c>
      <c r="CI99" s="3" t="str">
        <f>IF($A99="ADD",IF(NOT(ISBLANK(CH99)),_xlfn.XLOOKUP(CH99,ud_managed_by[lookupValue],ud_managed_by[lookupKey],"ERROR"),""), "")</f>
        <v/>
      </c>
      <c r="CJ99" s="9"/>
      <c r="CK99" s="2" t="str">
        <f t="shared" si="11"/>
        <v/>
      </c>
      <c r="CM99" s="3" t="str">
        <f t="shared" si="12"/>
        <v/>
      </c>
      <c r="CN99" s="3" t="str">
        <f>IF($A99="","",IF((AND($A99="ADD",OR(CM99="",CM99="Excellent"))),"1",(_xlfn.XLOOKUP(CM99,condition[lookupValue],condition[lookupKey],""))))</f>
        <v/>
      </c>
      <c r="CO99" s="8" t="str">
        <f t="shared" si="13"/>
        <v/>
      </c>
      <c r="CP99" s="7"/>
    </row>
    <row r="100" spans="2:9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7"/>
        <v/>
      </c>
      <c r="O100" s="4"/>
      <c r="Q100" s="3" t="str">
        <f>IF($A100="ADD",IF(NOT(ISBLANK(P100)),_xlfn.XLOOKUP(P100,len_adjust_rsn[lookupValue],len_adjust_rsn[lookupKey],"ERROR"),""), "")</f>
        <v/>
      </c>
      <c r="R100" s="6" t="str">
        <f t="shared" si="8"/>
        <v/>
      </c>
      <c r="S100" s="6"/>
      <c r="T100" s="6" t="str">
        <f t="shared" si="9"/>
        <v/>
      </c>
      <c r="U100" s="7"/>
      <c r="W100" s="3" t="str">
        <f>IF($A100="ADD",IF(NOT(ISBLANK(V100)),_xlfn.XLOOKUP(V100,ud_management_type[lookupValue],ud_management_type[lookupKey],"ERROR"),""), "")</f>
        <v/>
      </c>
      <c r="X100" s="7"/>
      <c r="Z100" s="3" t="str">
        <f>IF($A100="ADD",IF(NOT(ISBLANK(Y100)),_xlfn.XLOOKUP(Y100,ud_condition[lookupValue],ud_condition[lookupKey],"ERROR"),""), "")</f>
        <v/>
      </c>
      <c r="AB100" s="3" t="str">
        <f>IF($A100="ADD",IF(NOT(ISBLANK(AA100)),_xlfn.XLOOKUP(AA100,ud_condtion_target[lookupValue],ud_condtion_target[lookupKey],"ERROR"),""), "")</f>
        <v/>
      </c>
      <c r="AD100" s="3" t="str">
        <f>IF($A100="ADD",IF(NOT(ISBLANK(AC100)),_xlfn.XLOOKUP(AC100,ud_condition[lookupValue],ud_condition[lookupKey],"ERROR"),""), "")</f>
        <v/>
      </c>
      <c r="AF100" s="3" t="str">
        <f>IF($A100="ADD",IF(NOT(ISBLANK(AE100)),_xlfn.XLOOKUP(AE100,ud_monitoring_participant[lookupValue],ud_monitoring_participant[lookupKey],"ERROR"),""), "")</f>
        <v/>
      </c>
      <c r="AJ100" s="3" t="str">
        <f>IF($A100="ADD",IF(NOT(ISBLANK(AI100)),_xlfn.XLOOKUP(AI100,ud_biodiversity_risk_note[lookupValue],ud_biodiversity_risk_note[lookupKey],"ERROR"),""), "")</f>
        <v/>
      </c>
      <c r="AM100" s="3" t="str">
        <f>IF($A100="ADD",IF(NOT(ISBLANK(AL100)),_xlfn.XLOOKUP(AL100,ud_pest_animal_management[lookupValue],ud_pest_animal_management[lookupKey],"ERROR"),""), "")</f>
        <v/>
      </c>
      <c r="AO100" s="3" t="str">
        <f>IF($A100="ADD",IF(NOT(ISBLANK(AN100)),_xlfn.XLOOKUP(AN100,ud_identified_bio_site[lookupValue],ud_identified_bio_site[lookupKey],"ERROR"),""), "")</f>
        <v/>
      </c>
      <c r="AP100" s="7"/>
      <c r="AR100" s="3" t="str">
        <f>IF($A100="ADD",IF(NOT(ISBLANK(AQ100)),_xlfn.XLOOKUP(AQ100,ud_ibs_identifying_source[lookupValue],ud_ibs_identifying_source[lookupKey],"ERROR"),""), "")</f>
        <v/>
      </c>
      <c r="AT100" s="3" t="str">
        <f>IF($A100="ADD",IF(NOT(ISBLANK(AS100)),_xlfn.XLOOKUP(AS100,ud_ibs_evaluation_framework[lookupValue],ud_ibs_evaluation_framework[lookupKey],"ERROR"),""), "")</f>
        <v/>
      </c>
      <c r="AU100" s="7"/>
      <c r="AW100" s="3" t="str">
        <f>IF($A100="ADD",IF(NOT(ISBLANK(AV100)),_xlfn.XLOOKUP(AV100,ud_vegetation[lookupValue],ud_vegetation[lookupKey],"ERROR"),""), "")</f>
        <v/>
      </c>
      <c r="AY100" s="3" t="str">
        <f>IF($A100="ADD",IF(NOT(ISBLANK(AX100)),_xlfn.XLOOKUP(AX100,ud_natural_or_planted[lookupValue],ud_natural_or_planted[lookupKey],"ERROR"),""), "")</f>
        <v/>
      </c>
      <c r="BA100" s="3" t="str">
        <f>IF($A100="ADD",IF(NOT(ISBLANK(AZ100)),_xlfn.XLOOKUP(AZ100,ud_rbv_value[lookupValue],ud_rbv_value[lookupKey],"ERROR"),""), "")</f>
        <v/>
      </c>
      <c r="BC100" s="3" t="str">
        <f>IF($A100="ADD",IF(NOT(ISBLANK(BB100)),_xlfn.XLOOKUP(BB100,ud_rbv_reason[lookupValue],ud_rbv_reason[lookupKey],"ERROR"),""), "")</f>
        <v/>
      </c>
      <c r="BE100" s="3" t="str">
        <f>IF($A100="ADD",IF(NOT(ISBLANK(BD100)),_xlfn.XLOOKUP(BD100,ud_species_threat_status_[lookupValue],ud_species_threat_status_[lookupKey],"ERROR"),""), "")</f>
        <v/>
      </c>
      <c r="BG100" s="3" t="str">
        <f>IF($A100="ADD",IF(NOT(ISBLANK(BF100)),_xlfn.XLOOKUP(BF100,ud_species_threat_status_[lookupValue],ud_species_threat_status_[lookupKey],"ERROR"),""), "")</f>
        <v/>
      </c>
      <c r="BI100" s="3" t="str">
        <f>IF($A100="ADD",IF(NOT(ISBLANK(BH100)),_xlfn.XLOOKUP(BH100,ud_ecosystem_threat_status[lookupValue],ud_ecosystem_threat_status[lookupKey],"ERROR"),""), "")</f>
        <v/>
      </c>
      <c r="BK100" s="3" t="str">
        <f>IF($A100="ADD",IF(NOT(ISBLANK(BJ100)),_xlfn.XLOOKUP(BJ100,ud_adjoining_land_type[lookupValue],ud_adjoining_land_type[lookupKey],"ERROR"),""), "")</f>
        <v/>
      </c>
      <c r="BM100" s="3" t="str">
        <f>IF($A100="ADD",IF(NOT(ISBLANK(BL100)),_xlfn.XLOOKUP(BL100,ud_adjoining_bio_site[lookupValue],ud_adjoining_bio_site[lookupKey],"ERROR"),""), "")</f>
        <v/>
      </c>
      <c r="BP100" s="3" t="str">
        <f>IF($A100="ADD",IF(NOT(ISBLANK(BO100)),_xlfn.XLOOKUP(BO100,ud_adjoining_land_bv_grade[lookupValue],ud_adjoining_land_bv_grade[lookupKey],"ERROR"),""), "")</f>
        <v/>
      </c>
      <c r="BS100" s="3" t="str">
        <f>IF($A100="ADD",IF(NOT(ISBLANK(BR100)),_xlfn.XLOOKUP(BR100,ud_native_vegetation_width[lookupValue],ud_native_vegetation_width[lookupKey],"ERROR"),""), "")</f>
        <v/>
      </c>
      <c r="BU100" s="3" t="str">
        <f>IF($A100="ADD",IF(NOT(ISBLANK(BT100)),_xlfn.XLOOKUP(BT100,ud_native_vegetation_width[lookupValue],ud_native_vegetation_width[lookupKey],"ERROR"),""), "")</f>
        <v/>
      </c>
      <c r="BW100" s="3" t="str">
        <f>IF($A100="ADD",IF(NOT(ISBLANK(BV100)),_xlfn.XLOOKUP(BV100,ud_native_vegetation[lookupValue],ud_native_vegetation[lookupKey],"ERROR"),""), "")</f>
        <v/>
      </c>
      <c r="BY100" s="3" t="str">
        <f>IF($A100="ADD",IF(NOT(ISBLANK(BX100)),_xlfn.XLOOKUP(BX100,ud_cleared_landscape[lookupValue],ud_cleared_landscape[lookupKey],"ERROR"),""), "")</f>
        <v/>
      </c>
      <c r="CA100" s="3" t="str">
        <f>IF($A100="ADD",IF(NOT(ISBLANK(BZ100)),_xlfn.XLOOKUP(BZ100,ud_area_function[lookupValue],ud_area_function[lookupKey],"ERROR"),""), "")</f>
        <v/>
      </c>
      <c r="CC100" s="3" t="str">
        <f>IF($A100="ADD",IF(NOT(ISBLANK(CB100)),_xlfn.XLOOKUP(CB100,ud_area_function[lookupValue],ud_area_function[lookupKey],"ERROR"),""), "")</f>
        <v/>
      </c>
      <c r="CE100" s="3" t="str">
        <f>IF($A100="ADD",IF(NOT(ISBLANK(CD100)),_xlfn.XLOOKUP(CD100,ud_management_objective[lookupValue],ud_management_objective[lookupKey],"ERROR"),""), "")</f>
        <v/>
      </c>
      <c r="CF100" s="8"/>
      <c r="CG100" s="4" t="str">
        <f t="shared" ca="1" si="10"/>
        <v/>
      </c>
      <c r="CI100" s="3" t="str">
        <f>IF($A100="ADD",IF(NOT(ISBLANK(CH100)),_xlfn.XLOOKUP(CH100,ud_managed_by[lookupValue],ud_managed_by[lookupKey],"ERROR"),""), "")</f>
        <v/>
      </c>
      <c r="CJ100" s="9"/>
      <c r="CK100" s="2" t="str">
        <f t="shared" si="11"/>
        <v/>
      </c>
      <c r="CM100" s="3" t="str">
        <f t="shared" si="12"/>
        <v/>
      </c>
      <c r="CN100" s="3" t="str">
        <f>IF($A100="","",IF((AND($A100="ADD",OR(CM100="",CM100="Excellent"))),"1",(_xlfn.XLOOKUP(CM100,condition[lookupValue],condition[lookupKey],""))))</f>
        <v/>
      </c>
      <c r="CO100" s="8" t="str">
        <f t="shared" si="13"/>
        <v/>
      </c>
      <c r="CP100" s="7"/>
    </row>
    <row r="101" spans="2:9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7"/>
        <v/>
      </c>
      <c r="O101" s="4"/>
      <c r="Q101" s="3" t="str">
        <f>IF($A101="ADD",IF(NOT(ISBLANK(P101)),_xlfn.XLOOKUP(P101,len_adjust_rsn[lookupValue],len_adjust_rsn[lookupKey],"ERROR"),""), "")</f>
        <v/>
      </c>
      <c r="R101" s="6" t="str">
        <f t="shared" si="8"/>
        <v/>
      </c>
      <c r="S101" s="6"/>
      <c r="T101" s="6" t="str">
        <f t="shared" si="9"/>
        <v/>
      </c>
      <c r="U101" s="7"/>
      <c r="W101" s="3" t="str">
        <f>IF($A101="ADD",IF(NOT(ISBLANK(V101)),_xlfn.XLOOKUP(V101,ud_management_type[lookupValue],ud_management_type[lookupKey],"ERROR"),""), "")</f>
        <v/>
      </c>
      <c r="X101" s="7"/>
      <c r="Z101" s="3" t="str">
        <f>IF($A101="ADD",IF(NOT(ISBLANK(Y101)),_xlfn.XLOOKUP(Y101,ud_condition[lookupValue],ud_condition[lookupKey],"ERROR"),""), "")</f>
        <v/>
      </c>
      <c r="AB101" s="3" t="str">
        <f>IF($A101="ADD",IF(NOT(ISBLANK(AA101)),_xlfn.XLOOKUP(AA101,ud_condtion_target[lookupValue],ud_condtion_target[lookupKey],"ERROR"),""), "")</f>
        <v/>
      </c>
      <c r="AD101" s="3" t="str">
        <f>IF($A101="ADD",IF(NOT(ISBLANK(AC101)),_xlfn.XLOOKUP(AC101,ud_condition[lookupValue],ud_condition[lookupKey],"ERROR"),""), "")</f>
        <v/>
      </c>
      <c r="AF101" s="3" t="str">
        <f>IF($A101="ADD",IF(NOT(ISBLANK(AE101)),_xlfn.XLOOKUP(AE101,ud_monitoring_participant[lookupValue],ud_monitoring_participant[lookupKey],"ERROR"),""), "")</f>
        <v/>
      </c>
      <c r="AJ101" s="3" t="str">
        <f>IF($A101="ADD",IF(NOT(ISBLANK(AI101)),_xlfn.XLOOKUP(AI101,ud_biodiversity_risk_note[lookupValue],ud_biodiversity_risk_note[lookupKey],"ERROR"),""), "")</f>
        <v/>
      </c>
      <c r="AM101" s="3" t="str">
        <f>IF($A101="ADD",IF(NOT(ISBLANK(AL101)),_xlfn.XLOOKUP(AL101,ud_pest_animal_management[lookupValue],ud_pest_animal_management[lookupKey],"ERROR"),""), "")</f>
        <v/>
      </c>
      <c r="AO101" s="3" t="str">
        <f>IF($A101="ADD",IF(NOT(ISBLANK(AN101)),_xlfn.XLOOKUP(AN101,ud_identified_bio_site[lookupValue],ud_identified_bio_site[lookupKey],"ERROR"),""), "")</f>
        <v/>
      </c>
      <c r="AP101" s="7"/>
      <c r="AR101" s="3" t="str">
        <f>IF($A101="ADD",IF(NOT(ISBLANK(AQ101)),_xlfn.XLOOKUP(AQ101,ud_ibs_identifying_source[lookupValue],ud_ibs_identifying_source[lookupKey],"ERROR"),""), "")</f>
        <v/>
      </c>
      <c r="AT101" s="3" t="str">
        <f>IF($A101="ADD",IF(NOT(ISBLANK(AS101)),_xlfn.XLOOKUP(AS101,ud_ibs_evaluation_framework[lookupValue],ud_ibs_evaluation_framework[lookupKey],"ERROR"),""), "")</f>
        <v/>
      </c>
      <c r="AU101" s="7"/>
      <c r="AW101" s="3" t="str">
        <f>IF($A101="ADD",IF(NOT(ISBLANK(AV101)),_xlfn.XLOOKUP(AV101,ud_vegetation[lookupValue],ud_vegetation[lookupKey],"ERROR"),""), "")</f>
        <v/>
      </c>
      <c r="AY101" s="3" t="str">
        <f>IF($A101="ADD",IF(NOT(ISBLANK(AX101)),_xlfn.XLOOKUP(AX101,ud_natural_or_planted[lookupValue],ud_natural_or_planted[lookupKey],"ERROR"),""), "")</f>
        <v/>
      </c>
      <c r="BA101" s="3" t="str">
        <f>IF($A101="ADD",IF(NOT(ISBLANK(AZ101)),_xlfn.XLOOKUP(AZ101,ud_rbv_value[lookupValue],ud_rbv_value[lookupKey],"ERROR"),""), "")</f>
        <v/>
      </c>
      <c r="BC101" s="3" t="str">
        <f>IF($A101="ADD",IF(NOT(ISBLANK(BB101)),_xlfn.XLOOKUP(BB101,ud_rbv_reason[lookupValue],ud_rbv_reason[lookupKey],"ERROR"),""), "")</f>
        <v/>
      </c>
      <c r="BE101" s="3" t="str">
        <f>IF($A101="ADD",IF(NOT(ISBLANK(BD101)),_xlfn.XLOOKUP(BD101,ud_species_threat_status_[lookupValue],ud_species_threat_status_[lookupKey],"ERROR"),""), "")</f>
        <v/>
      </c>
      <c r="BG101" s="3" t="str">
        <f>IF($A101="ADD",IF(NOT(ISBLANK(BF101)),_xlfn.XLOOKUP(BF101,ud_species_threat_status_[lookupValue],ud_species_threat_status_[lookupKey],"ERROR"),""), "")</f>
        <v/>
      </c>
      <c r="BI101" s="3" t="str">
        <f>IF($A101="ADD",IF(NOT(ISBLANK(BH101)),_xlfn.XLOOKUP(BH101,ud_ecosystem_threat_status[lookupValue],ud_ecosystem_threat_status[lookupKey],"ERROR"),""), "")</f>
        <v/>
      </c>
      <c r="BK101" s="3" t="str">
        <f>IF($A101="ADD",IF(NOT(ISBLANK(BJ101)),_xlfn.XLOOKUP(BJ101,ud_adjoining_land_type[lookupValue],ud_adjoining_land_type[lookupKey],"ERROR"),""), "")</f>
        <v/>
      </c>
      <c r="BM101" s="3" t="str">
        <f>IF($A101="ADD",IF(NOT(ISBLANK(BL101)),_xlfn.XLOOKUP(BL101,ud_adjoining_bio_site[lookupValue],ud_adjoining_bio_site[lookupKey],"ERROR"),""), "")</f>
        <v/>
      </c>
      <c r="BP101" s="3" t="str">
        <f>IF($A101="ADD",IF(NOT(ISBLANK(BO101)),_xlfn.XLOOKUP(BO101,ud_adjoining_land_bv_grade[lookupValue],ud_adjoining_land_bv_grade[lookupKey],"ERROR"),""), "")</f>
        <v/>
      </c>
      <c r="BS101" s="3" t="str">
        <f>IF($A101="ADD",IF(NOT(ISBLANK(BR101)),_xlfn.XLOOKUP(BR101,ud_native_vegetation_width[lookupValue],ud_native_vegetation_width[lookupKey],"ERROR"),""), "")</f>
        <v/>
      </c>
      <c r="BU101" s="3" t="str">
        <f>IF($A101="ADD",IF(NOT(ISBLANK(BT101)),_xlfn.XLOOKUP(BT101,ud_native_vegetation_width[lookupValue],ud_native_vegetation_width[lookupKey],"ERROR"),""), "")</f>
        <v/>
      </c>
      <c r="BW101" s="3" t="str">
        <f>IF($A101="ADD",IF(NOT(ISBLANK(BV101)),_xlfn.XLOOKUP(BV101,ud_native_vegetation[lookupValue],ud_native_vegetation[lookupKey],"ERROR"),""), "")</f>
        <v/>
      </c>
      <c r="BY101" s="3" t="str">
        <f>IF($A101="ADD",IF(NOT(ISBLANK(BX101)),_xlfn.XLOOKUP(BX101,ud_cleared_landscape[lookupValue],ud_cleared_landscape[lookupKey],"ERROR"),""), "")</f>
        <v/>
      </c>
      <c r="CA101" s="3" t="str">
        <f>IF($A101="ADD",IF(NOT(ISBLANK(BZ101)),_xlfn.XLOOKUP(BZ101,ud_area_function[lookupValue],ud_area_function[lookupKey],"ERROR"),""), "")</f>
        <v/>
      </c>
      <c r="CC101" s="3" t="str">
        <f>IF($A101="ADD",IF(NOT(ISBLANK(CB101)),_xlfn.XLOOKUP(CB101,ud_area_function[lookupValue],ud_area_function[lookupKey],"ERROR"),""), "")</f>
        <v/>
      </c>
      <c r="CE101" s="3" t="str">
        <f>IF($A101="ADD",IF(NOT(ISBLANK(CD101)),_xlfn.XLOOKUP(CD101,ud_management_objective[lookupValue],ud_management_objective[lookupKey],"ERROR"),""), "")</f>
        <v/>
      </c>
      <c r="CF101" s="8"/>
      <c r="CG101" s="4" t="str">
        <f t="shared" ca="1" si="10"/>
        <v/>
      </c>
      <c r="CI101" s="3" t="str">
        <f>IF($A101="ADD",IF(NOT(ISBLANK(CH101)),_xlfn.XLOOKUP(CH101,ud_managed_by[lookupValue],ud_managed_by[lookupKey],"ERROR"),""), "")</f>
        <v/>
      </c>
      <c r="CJ101" s="9"/>
      <c r="CK101" s="2" t="str">
        <f t="shared" si="11"/>
        <v/>
      </c>
      <c r="CM101" s="3" t="str">
        <f t="shared" si="12"/>
        <v/>
      </c>
      <c r="CN101" s="3" t="str">
        <f>IF($A101="","",IF((AND($A101="ADD",OR(CM101="",CM101="Excellent"))),"1",(_xlfn.XLOOKUP(CM101,condition[lookupValue],condition[lookupKey],""))))</f>
        <v/>
      </c>
      <c r="CO101" s="8" t="str">
        <f t="shared" si="13"/>
        <v/>
      </c>
      <c r="CP101" s="7"/>
    </row>
    <row r="102" spans="2:9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7"/>
        <v/>
      </c>
      <c r="O102" s="4"/>
      <c r="Q102" s="3" t="str">
        <f>IF($A102="ADD",IF(NOT(ISBLANK(P102)),_xlfn.XLOOKUP(P102,len_adjust_rsn[lookupValue],len_adjust_rsn[lookupKey],"ERROR"),""), "")</f>
        <v/>
      </c>
      <c r="R102" s="6" t="str">
        <f t="shared" si="8"/>
        <v/>
      </c>
      <c r="S102" s="6"/>
      <c r="T102" s="6" t="str">
        <f t="shared" si="9"/>
        <v/>
      </c>
      <c r="U102" s="7"/>
      <c r="W102" s="3" t="str">
        <f>IF($A102="ADD",IF(NOT(ISBLANK(V102)),_xlfn.XLOOKUP(V102,ud_management_type[lookupValue],ud_management_type[lookupKey],"ERROR"),""), "")</f>
        <v/>
      </c>
      <c r="X102" s="7"/>
      <c r="Z102" s="3" t="str">
        <f>IF($A102="ADD",IF(NOT(ISBLANK(Y102)),_xlfn.XLOOKUP(Y102,ud_condition[lookupValue],ud_condition[lookupKey],"ERROR"),""), "")</f>
        <v/>
      </c>
      <c r="AB102" s="3" t="str">
        <f>IF($A102="ADD",IF(NOT(ISBLANK(AA102)),_xlfn.XLOOKUP(AA102,ud_condtion_target[lookupValue],ud_condtion_target[lookupKey],"ERROR"),""), "")</f>
        <v/>
      </c>
      <c r="AD102" s="3" t="str">
        <f>IF($A102="ADD",IF(NOT(ISBLANK(AC102)),_xlfn.XLOOKUP(AC102,ud_condition[lookupValue],ud_condition[lookupKey],"ERROR"),""), "")</f>
        <v/>
      </c>
      <c r="AF102" s="3" t="str">
        <f>IF($A102="ADD",IF(NOT(ISBLANK(AE102)),_xlfn.XLOOKUP(AE102,ud_monitoring_participant[lookupValue],ud_monitoring_participant[lookupKey],"ERROR"),""), "")</f>
        <v/>
      </c>
      <c r="AJ102" s="3" t="str">
        <f>IF($A102="ADD",IF(NOT(ISBLANK(AI102)),_xlfn.XLOOKUP(AI102,ud_biodiversity_risk_note[lookupValue],ud_biodiversity_risk_note[lookupKey],"ERROR"),""), "")</f>
        <v/>
      </c>
      <c r="AM102" s="3" t="str">
        <f>IF($A102="ADD",IF(NOT(ISBLANK(AL102)),_xlfn.XLOOKUP(AL102,ud_pest_animal_management[lookupValue],ud_pest_animal_management[lookupKey],"ERROR"),""), "")</f>
        <v/>
      </c>
      <c r="AO102" s="3" t="str">
        <f>IF($A102="ADD",IF(NOT(ISBLANK(AN102)),_xlfn.XLOOKUP(AN102,ud_identified_bio_site[lookupValue],ud_identified_bio_site[lookupKey],"ERROR"),""), "")</f>
        <v/>
      </c>
      <c r="AP102" s="7"/>
      <c r="AR102" s="3" t="str">
        <f>IF($A102="ADD",IF(NOT(ISBLANK(AQ102)),_xlfn.XLOOKUP(AQ102,ud_ibs_identifying_source[lookupValue],ud_ibs_identifying_source[lookupKey],"ERROR"),""), "")</f>
        <v/>
      </c>
      <c r="AT102" s="3" t="str">
        <f>IF($A102="ADD",IF(NOT(ISBLANK(AS102)),_xlfn.XLOOKUP(AS102,ud_ibs_evaluation_framework[lookupValue],ud_ibs_evaluation_framework[lookupKey],"ERROR"),""), "")</f>
        <v/>
      </c>
      <c r="AU102" s="7"/>
      <c r="AW102" s="3" t="str">
        <f>IF($A102="ADD",IF(NOT(ISBLANK(AV102)),_xlfn.XLOOKUP(AV102,ud_vegetation[lookupValue],ud_vegetation[lookupKey],"ERROR"),""), "")</f>
        <v/>
      </c>
      <c r="AY102" s="3" t="str">
        <f>IF($A102="ADD",IF(NOT(ISBLANK(AX102)),_xlfn.XLOOKUP(AX102,ud_natural_or_planted[lookupValue],ud_natural_or_planted[lookupKey],"ERROR"),""), "")</f>
        <v/>
      </c>
      <c r="BA102" s="3" t="str">
        <f>IF($A102="ADD",IF(NOT(ISBLANK(AZ102)),_xlfn.XLOOKUP(AZ102,ud_rbv_value[lookupValue],ud_rbv_value[lookupKey],"ERROR"),""), "")</f>
        <v/>
      </c>
      <c r="BC102" s="3" t="str">
        <f>IF($A102="ADD",IF(NOT(ISBLANK(BB102)),_xlfn.XLOOKUP(BB102,ud_rbv_reason[lookupValue],ud_rbv_reason[lookupKey],"ERROR"),""), "")</f>
        <v/>
      </c>
      <c r="BE102" s="3" t="str">
        <f>IF($A102="ADD",IF(NOT(ISBLANK(BD102)),_xlfn.XLOOKUP(BD102,ud_species_threat_status_[lookupValue],ud_species_threat_status_[lookupKey],"ERROR"),""), "")</f>
        <v/>
      </c>
      <c r="BG102" s="3" t="str">
        <f>IF($A102="ADD",IF(NOT(ISBLANK(BF102)),_xlfn.XLOOKUP(BF102,ud_species_threat_status_[lookupValue],ud_species_threat_status_[lookupKey],"ERROR"),""), "")</f>
        <v/>
      </c>
      <c r="BI102" s="3" t="str">
        <f>IF($A102="ADD",IF(NOT(ISBLANK(BH102)),_xlfn.XLOOKUP(BH102,ud_ecosystem_threat_status[lookupValue],ud_ecosystem_threat_status[lookupKey],"ERROR"),""), "")</f>
        <v/>
      </c>
      <c r="BK102" s="3" t="str">
        <f>IF($A102="ADD",IF(NOT(ISBLANK(BJ102)),_xlfn.XLOOKUP(BJ102,ud_adjoining_land_type[lookupValue],ud_adjoining_land_type[lookupKey],"ERROR"),""), "")</f>
        <v/>
      </c>
      <c r="BM102" s="3" t="str">
        <f>IF($A102="ADD",IF(NOT(ISBLANK(BL102)),_xlfn.XLOOKUP(BL102,ud_adjoining_bio_site[lookupValue],ud_adjoining_bio_site[lookupKey],"ERROR"),""), "")</f>
        <v/>
      </c>
      <c r="BP102" s="3" t="str">
        <f>IF($A102="ADD",IF(NOT(ISBLANK(BO102)),_xlfn.XLOOKUP(BO102,ud_adjoining_land_bv_grade[lookupValue],ud_adjoining_land_bv_grade[lookupKey],"ERROR"),""), "")</f>
        <v/>
      </c>
      <c r="BS102" s="3" t="str">
        <f>IF($A102="ADD",IF(NOT(ISBLANK(BR102)),_xlfn.XLOOKUP(BR102,ud_native_vegetation_width[lookupValue],ud_native_vegetation_width[lookupKey],"ERROR"),""), "")</f>
        <v/>
      </c>
      <c r="BU102" s="3" t="str">
        <f>IF($A102="ADD",IF(NOT(ISBLANK(BT102)),_xlfn.XLOOKUP(BT102,ud_native_vegetation_width[lookupValue],ud_native_vegetation_width[lookupKey],"ERROR"),""), "")</f>
        <v/>
      </c>
      <c r="BW102" s="3" t="str">
        <f>IF($A102="ADD",IF(NOT(ISBLANK(BV102)),_xlfn.XLOOKUP(BV102,ud_native_vegetation[lookupValue],ud_native_vegetation[lookupKey],"ERROR"),""), "")</f>
        <v/>
      </c>
      <c r="BY102" s="3" t="str">
        <f>IF($A102="ADD",IF(NOT(ISBLANK(BX102)),_xlfn.XLOOKUP(BX102,ud_cleared_landscape[lookupValue],ud_cleared_landscape[lookupKey],"ERROR"),""), "")</f>
        <v/>
      </c>
      <c r="CA102" s="3" t="str">
        <f>IF($A102="ADD",IF(NOT(ISBLANK(BZ102)),_xlfn.XLOOKUP(BZ102,ud_area_function[lookupValue],ud_area_function[lookupKey],"ERROR"),""), "")</f>
        <v/>
      </c>
      <c r="CC102" s="3" t="str">
        <f>IF($A102="ADD",IF(NOT(ISBLANK(CB102)),_xlfn.XLOOKUP(CB102,ud_area_function[lookupValue],ud_area_function[lookupKey],"ERROR"),""), "")</f>
        <v/>
      </c>
      <c r="CE102" s="3" t="str">
        <f>IF($A102="ADD",IF(NOT(ISBLANK(CD102)),_xlfn.XLOOKUP(CD102,ud_management_objective[lookupValue],ud_management_objective[lookupKey],"ERROR"),""), "")</f>
        <v/>
      </c>
      <c r="CF102" s="8"/>
      <c r="CG102" s="4" t="str">
        <f t="shared" ca="1" si="10"/>
        <v/>
      </c>
      <c r="CI102" s="3" t="str">
        <f>IF($A102="ADD",IF(NOT(ISBLANK(CH102)),_xlfn.XLOOKUP(CH102,ud_managed_by[lookupValue],ud_managed_by[lookupKey],"ERROR"),""), "")</f>
        <v/>
      </c>
      <c r="CJ102" s="9"/>
      <c r="CK102" s="2" t="str">
        <f t="shared" si="11"/>
        <v/>
      </c>
      <c r="CM102" s="3" t="str">
        <f t="shared" si="12"/>
        <v/>
      </c>
      <c r="CN102" s="3" t="str">
        <f>IF($A102="","",IF((AND($A102="ADD",OR(CM102="",CM102="Excellent"))),"1",(_xlfn.XLOOKUP(CM102,condition[lookupValue],condition[lookupKey],""))))</f>
        <v/>
      </c>
      <c r="CO102" s="8" t="str">
        <f t="shared" si="13"/>
        <v/>
      </c>
      <c r="CP102" s="7"/>
    </row>
    <row r="103" spans="2:9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7"/>
        <v/>
      </c>
      <c r="O103" s="4"/>
      <c r="Q103" s="3" t="str">
        <f>IF($A103="ADD",IF(NOT(ISBLANK(P103)),_xlfn.XLOOKUP(P103,len_adjust_rsn[lookupValue],len_adjust_rsn[lookupKey],"ERROR"),""), "")</f>
        <v/>
      </c>
      <c r="R103" s="6" t="str">
        <f t="shared" si="8"/>
        <v/>
      </c>
      <c r="S103" s="6"/>
      <c r="T103" s="6" t="str">
        <f t="shared" si="9"/>
        <v/>
      </c>
      <c r="U103" s="7"/>
      <c r="W103" s="3" t="str">
        <f>IF($A103="ADD",IF(NOT(ISBLANK(V103)),_xlfn.XLOOKUP(V103,ud_management_type[lookupValue],ud_management_type[lookupKey],"ERROR"),""), "")</f>
        <v/>
      </c>
      <c r="X103" s="7"/>
      <c r="Z103" s="3" t="str">
        <f>IF($A103="ADD",IF(NOT(ISBLANK(Y103)),_xlfn.XLOOKUP(Y103,ud_condition[lookupValue],ud_condition[lookupKey],"ERROR"),""), "")</f>
        <v/>
      </c>
      <c r="AB103" s="3" t="str">
        <f>IF($A103="ADD",IF(NOT(ISBLANK(AA103)),_xlfn.XLOOKUP(AA103,ud_condtion_target[lookupValue],ud_condtion_target[lookupKey],"ERROR"),""), "")</f>
        <v/>
      </c>
      <c r="AD103" s="3" t="str">
        <f>IF($A103="ADD",IF(NOT(ISBLANK(AC103)),_xlfn.XLOOKUP(AC103,ud_condition[lookupValue],ud_condition[lookupKey],"ERROR"),""), "")</f>
        <v/>
      </c>
      <c r="AF103" s="3" t="str">
        <f>IF($A103="ADD",IF(NOT(ISBLANK(AE103)),_xlfn.XLOOKUP(AE103,ud_monitoring_participant[lookupValue],ud_monitoring_participant[lookupKey],"ERROR"),""), "")</f>
        <v/>
      </c>
      <c r="AJ103" s="3" t="str">
        <f>IF($A103="ADD",IF(NOT(ISBLANK(AI103)),_xlfn.XLOOKUP(AI103,ud_biodiversity_risk_note[lookupValue],ud_biodiversity_risk_note[lookupKey],"ERROR"),""), "")</f>
        <v/>
      </c>
      <c r="AM103" s="3" t="str">
        <f>IF($A103="ADD",IF(NOT(ISBLANK(AL103)),_xlfn.XLOOKUP(AL103,ud_pest_animal_management[lookupValue],ud_pest_animal_management[lookupKey],"ERROR"),""), "")</f>
        <v/>
      </c>
      <c r="AO103" s="3" t="str">
        <f>IF($A103="ADD",IF(NOT(ISBLANK(AN103)),_xlfn.XLOOKUP(AN103,ud_identified_bio_site[lookupValue],ud_identified_bio_site[lookupKey],"ERROR"),""), "")</f>
        <v/>
      </c>
      <c r="AP103" s="7"/>
      <c r="AR103" s="3" t="str">
        <f>IF($A103="ADD",IF(NOT(ISBLANK(AQ103)),_xlfn.XLOOKUP(AQ103,ud_ibs_identifying_source[lookupValue],ud_ibs_identifying_source[lookupKey],"ERROR"),""), "")</f>
        <v/>
      </c>
      <c r="AT103" s="3" t="str">
        <f>IF($A103="ADD",IF(NOT(ISBLANK(AS103)),_xlfn.XLOOKUP(AS103,ud_ibs_evaluation_framework[lookupValue],ud_ibs_evaluation_framework[lookupKey],"ERROR"),""), "")</f>
        <v/>
      </c>
      <c r="AU103" s="7"/>
      <c r="AW103" s="3" t="str">
        <f>IF($A103="ADD",IF(NOT(ISBLANK(AV103)),_xlfn.XLOOKUP(AV103,ud_vegetation[lookupValue],ud_vegetation[lookupKey],"ERROR"),""), "")</f>
        <v/>
      </c>
      <c r="AY103" s="3" t="str">
        <f>IF($A103="ADD",IF(NOT(ISBLANK(AX103)),_xlfn.XLOOKUP(AX103,ud_natural_or_planted[lookupValue],ud_natural_or_planted[lookupKey],"ERROR"),""), "")</f>
        <v/>
      </c>
      <c r="BA103" s="3" t="str">
        <f>IF($A103="ADD",IF(NOT(ISBLANK(AZ103)),_xlfn.XLOOKUP(AZ103,ud_rbv_value[lookupValue],ud_rbv_value[lookupKey],"ERROR"),""), "")</f>
        <v/>
      </c>
      <c r="BC103" s="3" t="str">
        <f>IF($A103="ADD",IF(NOT(ISBLANK(BB103)),_xlfn.XLOOKUP(BB103,ud_rbv_reason[lookupValue],ud_rbv_reason[lookupKey],"ERROR"),""), "")</f>
        <v/>
      </c>
      <c r="BE103" s="3" t="str">
        <f>IF($A103="ADD",IF(NOT(ISBLANK(BD103)),_xlfn.XLOOKUP(BD103,ud_species_threat_status_[lookupValue],ud_species_threat_status_[lookupKey],"ERROR"),""), "")</f>
        <v/>
      </c>
      <c r="BG103" s="3" t="str">
        <f>IF($A103="ADD",IF(NOT(ISBLANK(BF103)),_xlfn.XLOOKUP(BF103,ud_species_threat_status_[lookupValue],ud_species_threat_status_[lookupKey],"ERROR"),""), "")</f>
        <v/>
      </c>
      <c r="BI103" s="3" t="str">
        <f>IF($A103="ADD",IF(NOT(ISBLANK(BH103)),_xlfn.XLOOKUP(BH103,ud_ecosystem_threat_status[lookupValue],ud_ecosystem_threat_status[lookupKey],"ERROR"),""), "")</f>
        <v/>
      </c>
      <c r="BK103" s="3" t="str">
        <f>IF($A103="ADD",IF(NOT(ISBLANK(BJ103)),_xlfn.XLOOKUP(BJ103,ud_adjoining_land_type[lookupValue],ud_adjoining_land_type[lookupKey],"ERROR"),""), "")</f>
        <v/>
      </c>
      <c r="BM103" s="3" t="str">
        <f>IF($A103="ADD",IF(NOT(ISBLANK(BL103)),_xlfn.XLOOKUP(BL103,ud_adjoining_bio_site[lookupValue],ud_adjoining_bio_site[lookupKey],"ERROR"),""), "")</f>
        <v/>
      </c>
      <c r="BP103" s="3" t="str">
        <f>IF($A103="ADD",IF(NOT(ISBLANK(BO103)),_xlfn.XLOOKUP(BO103,ud_adjoining_land_bv_grade[lookupValue],ud_adjoining_land_bv_grade[lookupKey],"ERROR"),""), "")</f>
        <v/>
      </c>
      <c r="BS103" s="3" t="str">
        <f>IF($A103="ADD",IF(NOT(ISBLANK(BR103)),_xlfn.XLOOKUP(BR103,ud_native_vegetation_width[lookupValue],ud_native_vegetation_width[lookupKey],"ERROR"),""), "")</f>
        <v/>
      </c>
      <c r="BU103" s="3" t="str">
        <f>IF($A103="ADD",IF(NOT(ISBLANK(BT103)),_xlfn.XLOOKUP(BT103,ud_native_vegetation_width[lookupValue],ud_native_vegetation_width[lookupKey],"ERROR"),""), "")</f>
        <v/>
      </c>
      <c r="BW103" s="3" t="str">
        <f>IF($A103="ADD",IF(NOT(ISBLANK(BV103)),_xlfn.XLOOKUP(BV103,ud_native_vegetation[lookupValue],ud_native_vegetation[lookupKey],"ERROR"),""), "")</f>
        <v/>
      </c>
      <c r="BY103" s="3" t="str">
        <f>IF($A103="ADD",IF(NOT(ISBLANK(BX103)),_xlfn.XLOOKUP(BX103,ud_cleared_landscape[lookupValue],ud_cleared_landscape[lookupKey],"ERROR"),""), "")</f>
        <v/>
      </c>
      <c r="CA103" s="3" t="str">
        <f>IF($A103="ADD",IF(NOT(ISBLANK(BZ103)),_xlfn.XLOOKUP(BZ103,ud_area_function[lookupValue],ud_area_function[lookupKey],"ERROR"),""), "")</f>
        <v/>
      </c>
      <c r="CC103" s="3" t="str">
        <f>IF($A103="ADD",IF(NOT(ISBLANK(CB103)),_xlfn.XLOOKUP(CB103,ud_area_function[lookupValue],ud_area_function[lookupKey],"ERROR"),""), "")</f>
        <v/>
      </c>
      <c r="CE103" s="3" t="str">
        <f>IF($A103="ADD",IF(NOT(ISBLANK(CD103)),_xlfn.XLOOKUP(CD103,ud_management_objective[lookupValue],ud_management_objective[lookupKey],"ERROR"),""), "")</f>
        <v/>
      </c>
      <c r="CF103" s="8"/>
      <c r="CG103" s="4" t="str">
        <f t="shared" ca="1" si="10"/>
        <v/>
      </c>
      <c r="CI103" s="3" t="str">
        <f>IF($A103="ADD",IF(NOT(ISBLANK(CH103)),_xlfn.XLOOKUP(CH103,ud_managed_by[lookupValue],ud_managed_by[lookupKey],"ERROR"),""), "")</f>
        <v/>
      </c>
      <c r="CJ103" s="9"/>
      <c r="CK103" s="2" t="str">
        <f t="shared" si="11"/>
        <v/>
      </c>
      <c r="CM103" s="3" t="str">
        <f t="shared" si="12"/>
        <v/>
      </c>
      <c r="CN103" s="3" t="str">
        <f>IF($A103="","",IF((AND($A103="ADD",OR(CM103="",CM103="Excellent"))),"1",(_xlfn.XLOOKUP(CM103,condition[lookupValue],condition[lookupKey],""))))</f>
        <v/>
      </c>
      <c r="CO103" s="8" t="str">
        <f t="shared" si="13"/>
        <v/>
      </c>
      <c r="CP103" s="7"/>
    </row>
    <row r="104" spans="2:9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7"/>
        <v/>
      </c>
      <c r="O104" s="4"/>
      <c r="Q104" s="3" t="str">
        <f>IF($A104="ADD",IF(NOT(ISBLANK(P104)),_xlfn.XLOOKUP(P104,len_adjust_rsn[lookupValue],len_adjust_rsn[lookupKey],"ERROR"),""), "")</f>
        <v/>
      </c>
      <c r="R104" s="6" t="str">
        <f t="shared" si="8"/>
        <v/>
      </c>
      <c r="S104" s="6"/>
      <c r="T104" s="6" t="str">
        <f t="shared" si="9"/>
        <v/>
      </c>
      <c r="U104" s="7"/>
      <c r="W104" s="3" t="str">
        <f>IF($A104="ADD",IF(NOT(ISBLANK(V104)),_xlfn.XLOOKUP(V104,ud_management_type[lookupValue],ud_management_type[lookupKey],"ERROR"),""), "")</f>
        <v/>
      </c>
      <c r="X104" s="7"/>
      <c r="Z104" s="3" t="str">
        <f>IF($A104="ADD",IF(NOT(ISBLANK(Y104)),_xlfn.XLOOKUP(Y104,ud_condition[lookupValue],ud_condition[lookupKey],"ERROR"),""), "")</f>
        <v/>
      </c>
      <c r="AB104" s="3" t="str">
        <f>IF($A104="ADD",IF(NOT(ISBLANK(AA104)),_xlfn.XLOOKUP(AA104,ud_condtion_target[lookupValue],ud_condtion_target[lookupKey],"ERROR"),""), "")</f>
        <v/>
      </c>
      <c r="AD104" s="3" t="str">
        <f>IF($A104="ADD",IF(NOT(ISBLANK(AC104)),_xlfn.XLOOKUP(AC104,ud_condition[lookupValue],ud_condition[lookupKey],"ERROR"),""), "")</f>
        <v/>
      </c>
      <c r="AF104" s="3" t="str">
        <f>IF($A104="ADD",IF(NOT(ISBLANK(AE104)),_xlfn.XLOOKUP(AE104,ud_monitoring_participant[lookupValue],ud_monitoring_participant[lookupKey],"ERROR"),""), "")</f>
        <v/>
      </c>
      <c r="AJ104" s="3" t="str">
        <f>IF($A104="ADD",IF(NOT(ISBLANK(AI104)),_xlfn.XLOOKUP(AI104,ud_biodiversity_risk_note[lookupValue],ud_biodiversity_risk_note[lookupKey],"ERROR"),""), "")</f>
        <v/>
      </c>
      <c r="AM104" s="3" t="str">
        <f>IF($A104="ADD",IF(NOT(ISBLANK(AL104)),_xlfn.XLOOKUP(AL104,ud_pest_animal_management[lookupValue],ud_pest_animal_management[lookupKey],"ERROR"),""), "")</f>
        <v/>
      </c>
      <c r="AO104" s="3" t="str">
        <f>IF($A104="ADD",IF(NOT(ISBLANK(AN104)),_xlfn.XLOOKUP(AN104,ud_identified_bio_site[lookupValue],ud_identified_bio_site[lookupKey],"ERROR"),""), "")</f>
        <v/>
      </c>
      <c r="AP104" s="7"/>
      <c r="AR104" s="3" t="str">
        <f>IF($A104="ADD",IF(NOT(ISBLANK(AQ104)),_xlfn.XLOOKUP(AQ104,ud_ibs_identifying_source[lookupValue],ud_ibs_identifying_source[lookupKey],"ERROR"),""), "")</f>
        <v/>
      </c>
      <c r="AT104" s="3" t="str">
        <f>IF($A104="ADD",IF(NOT(ISBLANK(AS104)),_xlfn.XLOOKUP(AS104,ud_ibs_evaluation_framework[lookupValue],ud_ibs_evaluation_framework[lookupKey],"ERROR"),""), "")</f>
        <v/>
      </c>
      <c r="AU104" s="7"/>
      <c r="AW104" s="3" t="str">
        <f>IF($A104="ADD",IF(NOT(ISBLANK(AV104)),_xlfn.XLOOKUP(AV104,ud_vegetation[lookupValue],ud_vegetation[lookupKey],"ERROR"),""), "")</f>
        <v/>
      </c>
      <c r="AY104" s="3" t="str">
        <f>IF($A104="ADD",IF(NOT(ISBLANK(AX104)),_xlfn.XLOOKUP(AX104,ud_natural_or_planted[lookupValue],ud_natural_or_planted[lookupKey],"ERROR"),""), "")</f>
        <v/>
      </c>
      <c r="BA104" s="3" t="str">
        <f>IF($A104="ADD",IF(NOT(ISBLANK(AZ104)),_xlfn.XLOOKUP(AZ104,ud_rbv_value[lookupValue],ud_rbv_value[lookupKey],"ERROR"),""), "")</f>
        <v/>
      </c>
      <c r="BC104" s="3" t="str">
        <f>IF($A104="ADD",IF(NOT(ISBLANK(BB104)),_xlfn.XLOOKUP(BB104,ud_rbv_reason[lookupValue],ud_rbv_reason[lookupKey],"ERROR"),""), "")</f>
        <v/>
      </c>
      <c r="BE104" s="3" t="str">
        <f>IF($A104="ADD",IF(NOT(ISBLANK(BD104)),_xlfn.XLOOKUP(BD104,ud_species_threat_status_[lookupValue],ud_species_threat_status_[lookupKey],"ERROR"),""), "")</f>
        <v/>
      </c>
      <c r="BG104" s="3" t="str">
        <f>IF($A104="ADD",IF(NOT(ISBLANK(BF104)),_xlfn.XLOOKUP(BF104,ud_species_threat_status_[lookupValue],ud_species_threat_status_[lookupKey],"ERROR"),""), "")</f>
        <v/>
      </c>
      <c r="BI104" s="3" t="str">
        <f>IF($A104="ADD",IF(NOT(ISBLANK(BH104)),_xlfn.XLOOKUP(BH104,ud_ecosystem_threat_status[lookupValue],ud_ecosystem_threat_status[lookupKey],"ERROR"),""), "")</f>
        <v/>
      </c>
      <c r="BK104" s="3" t="str">
        <f>IF($A104="ADD",IF(NOT(ISBLANK(BJ104)),_xlfn.XLOOKUP(BJ104,ud_adjoining_land_type[lookupValue],ud_adjoining_land_type[lookupKey],"ERROR"),""), "")</f>
        <v/>
      </c>
      <c r="BM104" s="3" t="str">
        <f>IF($A104="ADD",IF(NOT(ISBLANK(BL104)),_xlfn.XLOOKUP(BL104,ud_adjoining_bio_site[lookupValue],ud_adjoining_bio_site[lookupKey],"ERROR"),""), "")</f>
        <v/>
      </c>
      <c r="BP104" s="3" t="str">
        <f>IF($A104="ADD",IF(NOT(ISBLANK(BO104)),_xlfn.XLOOKUP(BO104,ud_adjoining_land_bv_grade[lookupValue],ud_adjoining_land_bv_grade[lookupKey],"ERROR"),""), "")</f>
        <v/>
      </c>
      <c r="BS104" s="3" t="str">
        <f>IF($A104="ADD",IF(NOT(ISBLANK(BR104)),_xlfn.XLOOKUP(BR104,ud_native_vegetation_width[lookupValue],ud_native_vegetation_width[lookupKey],"ERROR"),""), "")</f>
        <v/>
      </c>
      <c r="BU104" s="3" t="str">
        <f>IF($A104="ADD",IF(NOT(ISBLANK(BT104)),_xlfn.XLOOKUP(BT104,ud_native_vegetation_width[lookupValue],ud_native_vegetation_width[lookupKey],"ERROR"),""), "")</f>
        <v/>
      </c>
      <c r="BW104" s="3" t="str">
        <f>IF($A104="ADD",IF(NOT(ISBLANK(BV104)),_xlfn.XLOOKUP(BV104,ud_native_vegetation[lookupValue],ud_native_vegetation[lookupKey],"ERROR"),""), "")</f>
        <v/>
      </c>
      <c r="BY104" s="3" t="str">
        <f>IF($A104="ADD",IF(NOT(ISBLANK(BX104)),_xlfn.XLOOKUP(BX104,ud_cleared_landscape[lookupValue],ud_cleared_landscape[lookupKey],"ERROR"),""), "")</f>
        <v/>
      </c>
      <c r="CA104" s="3" t="str">
        <f>IF($A104="ADD",IF(NOT(ISBLANK(BZ104)),_xlfn.XLOOKUP(BZ104,ud_area_function[lookupValue],ud_area_function[lookupKey],"ERROR"),""), "")</f>
        <v/>
      </c>
      <c r="CC104" s="3" t="str">
        <f>IF($A104="ADD",IF(NOT(ISBLANK(CB104)),_xlfn.XLOOKUP(CB104,ud_area_function[lookupValue],ud_area_function[lookupKey],"ERROR"),""), "")</f>
        <v/>
      </c>
      <c r="CE104" s="3" t="str">
        <f>IF($A104="ADD",IF(NOT(ISBLANK(CD104)),_xlfn.XLOOKUP(CD104,ud_management_objective[lookupValue],ud_management_objective[lookupKey],"ERROR"),""), "")</f>
        <v/>
      </c>
      <c r="CF104" s="8"/>
      <c r="CG104" s="4" t="str">
        <f t="shared" ca="1" si="10"/>
        <v/>
      </c>
      <c r="CI104" s="3" t="str">
        <f>IF($A104="ADD",IF(NOT(ISBLANK(CH104)),_xlfn.XLOOKUP(CH104,ud_managed_by[lookupValue],ud_managed_by[lookupKey],"ERROR"),""), "")</f>
        <v/>
      </c>
      <c r="CJ104" s="9"/>
      <c r="CK104" s="2" t="str">
        <f t="shared" si="11"/>
        <v/>
      </c>
      <c r="CM104" s="3" t="str">
        <f t="shared" si="12"/>
        <v/>
      </c>
      <c r="CN104" s="3" t="str">
        <f>IF($A104="","",IF((AND($A104="ADD",OR(CM104="",CM104="Excellent"))),"1",(_xlfn.XLOOKUP(CM104,condition[lookupValue],condition[lookupKey],""))))</f>
        <v/>
      </c>
      <c r="CO104" s="8" t="str">
        <f t="shared" si="13"/>
        <v/>
      </c>
      <c r="CP104" s="7"/>
    </row>
    <row r="105" spans="2:9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7"/>
        <v/>
      </c>
      <c r="O105" s="4"/>
      <c r="Q105" s="3" t="str">
        <f>IF($A105="ADD",IF(NOT(ISBLANK(P105)),_xlfn.XLOOKUP(P105,len_adjust_rsn[lookupValue],len_adjust_rsn[lookupKey],"ERROR"),""), "")</f>
        <v/>
      </c>
      <c r="R105" s="6" t="str">
        <f t="shared" si="8"/>
        <v/>
      </c>
      <c r="S105" s="6"/>
      <c r="T105" s="6" t="str">
        <f t="shared" si="9"/>
        <v/>
      </c>
      <c r="U105" s="7"/>
      <c r="W105" s="3" t="str">
        <f>IF($A105="ADD",IF(NOT(ISBLANK(V105)),_xlfn.XLOOKUP(V105,ud_management_type[lookupValue],ud_management_type[lookupKey],"ERROR"),""), "")</f>
        <v/>
      </c>
      <c r="X105" s="7"/>
      <c r="Z105" s="3" t="str">
        <f>IF($A105="ADD",IF(NOT(ISBLANK(Y105)),_xlfn.XLOOKUP(Y105,ud_condition[lookupValue],ud_condition[lookupKey],"ERROR"),""), "")</f>
        <v/>
      </c>
      <c r="AB105" s="3" t="str">
        <f>IF($A105="ADD",IF(NOT(ISBLANK(AA105)),_xlfn.XLOOKUP(AA105,ud_condtion_target[lookupValue],ud_condtion_target[lookupKey],"ERROR"),""), "")</f>
        <v/>
      </c>
      <c r="AD105" s="3" t="str">
        <f>IF($A105="ADD",IF(NOT(ISBLANK(AC105)),_xlfn.XLOOKUP(AC105,ud_condition[lookupValue],ud_condition[lookupKey],"ERROR"),""), "")</f>
        <v/>
      </c>
      <c r="AF105" s="3" t="str">
        <f>IF($A105="ADD",IF(NOT(ISBLANK(AE105)),_xlfn.XLOOKUP(AE105,ud_monitoring_participant[lookupValue],ud_monitoring_participant[lookupKey],"ERROR"),""), "")</f>
        <v/>
      </c>
      <c r="AJ105" s="3" t="str">
        <f>IF($A105="ADD",IF(NOT(ISBLANK(AI105)),_xlfn.XLOOKUP(AI105,ud_biodiversity_risk_note[lookupValue],ud_biodiversity_risk_note[lookupKey],"ERROR"),""), "")</f>
        <v/>
      </c>
      <c r="AM105" s="3" t="str">
        <f>IF($A105="ADD",IF(NOT(ISBLANK(AL105)),_xlfn.XLOOKUP(AL105,ud_pest_animal_management[lookupValue],ud_pest_animal_management[lookupKey],"ERROR"),""), "")</f>
        <v/>
      </c>
      <c r="AO105" s="3" t="str">
        <f>IF($A105="ADD",IF(NOT(ISBLANK(AN105)),_xlfn.XLOOKUP(AN105,ud_identified_bio_site[lookupValue],ud_identified_bio_site[lookupKey],"ERROR"),""), "")</f>
        <v/>
      </c>
      <c r="AP105" s="7"/>
      <c r="AR105" s="3" t="str">
        <f>IF($A105="ADD",IF(NOT(ISBLANK(AQ105)),_xlfn.XLOOKUP(AQ105,ud_ibs_identifying_source[lookupValue],ud_ibs_identifying_source[lookupKey],"ERROR"),""), "")</f>
        <v/>
      </c>
      <c r="AT105" s="3" t="str">
        <f>IF($A105="ADD",IF(NOT(ISBLANK(AS105)),_xlfn.XLOOKUP(AS105,ud_ibs_evaluation_framework[lookupValue],ud_ibs_evaluation_framework[lookupKey],"ERROR"),""), "")</f>
        <v/>
      </c>
      <c r="AU105" s="7"/>
      <c r="AW105" s="3" t="str">
        <f>IF($A105="ADD",IF(NOT(ISBLANK(AV105)),_xlfn.XLOOKUP(AV105,ud_vegetation[lookupValue],ud_vegetation[lookupKey],"ERROR"),""), "")</f>
        <v/>
      </c>
      <c r="AY105" s="3" t="str">
        <f>IF($A105="ADD",IF(NOT(ISBLANK(AX105)),_xlfn.XLOOKUP(AX105,ud_natural_or_planted[lookupValue],ud_natural_or_planted[lookupKey],"ERROR"),""), "")</f>
        <v/>
      </c>
      <c r="BA105" s="3" t="str">
        <f>IF($A105="ADD",IF(NOT(ISBLANK(AZ105)),_xlfn.XLOOKUP(AZ105,ud_rbv_value[lookupValue],ud_rbv_value[lookupKey],"ERROR"),""), "")</f>
        <v/>
      </c>
      <c r="BC105" s="3" t="str">
        <f>IF($A105="ADD",IF(NOT(ISBLANK(BB105)),_xlfn.XLOOKUP(BB105,ud_rbv_reason[lookupValue],ud_rbv_reason[lookupKey],"ERROR"),""), "")</f>
        <v/>
      </c>
      <c r="BE105" s="3" t="str">
        <f>IF($A105="ADD",IF(NOT(ISBLANK(BD105)),_xlfn.XLOOKUP(BD105,ud_species_threat_status_[lookupValue],ud_species_threat_status_[lookupKey],"ERROR"),""), "")</f>
        <v/>
      </c>
      <c r="BG105" s="3" t="str">
        <f>IF($A105="ADD",IF(NOT(ISBLANK(BF105)),_xlfn.XLOOKUP(BF105,ud_species_threat_status_[lookupValue],ud_species_threat_status_[lookupKey],"ERROR"),""), "")</f>
        <v/>
      </c>
      <c r="BI105" s="3" t="str">
        <f>IF($A105="ADD",IF(NOT(ISBLANK(BH105)),_xlfn.XLOOKUP(BH105,ud_ecosystem_threat_status[lookupValue],ud_ecosystem_threat_status[lookupKey],"ERROR"),""), "")</f>
        <v/>
      </c>
      <c r="BK105" s="3" t="str">
        <f>IF($A105="ADD",IF(NOT(ISBLANK(BJ105)),_xlfn.XLOOKUP(BJ105,ud_adjoining_land_type[lookupValue],ud_adjoining_land_type[lookupKey],"ERROR"),""), "")</f>
        <v/>
      </c>
      <c r="BM105" s="3" t="str">
        <f>IF($A105="ADD",IF(NOT(ISBLANK(BL105)),_xlfn.XLOOKUP(BL105,ud_adjoining_bio_site[lookupValue],ud_adjoining_bio_site[lookupKey],"ERROR"),""), "")</f>
        <v/>
      </c>
      <c r="BP105" s="3" t="str">
        <f>IF($A105="ADD",IF(NOT(ISBLANK(BO105)),_xlfn.XLOOKUP(BO105,ud_adjoining_land_bv_grade[lookupValue],ud_adjoining_land_bv_grade[lookupKey],"ERROR"),""), "")</f>
        <v/>
      </c>
      <c r="BS105" s="3" t="str">
        <f>IF($A105="ADD",IF(NOT(ISBLANK(BR105)),_xlfn.XLOOKUP(BR105,ud_native_vegetation_width[lookupValue],ud_native_vegetation_width[lookupKey],"ERROR"),""), "")</f>
        <v/>
      </c>
      <c r="BU105" s="3" t="str">
        <f>IF($A105="ADD",IF(NOT(ISBLANK(BT105)),_xlfn.XLOOKUP(BT105,ud_native_vegetation_width[lookupValue],ud_native_vegetation_width[lookupKey],"ERROR"),""), "")</f>
        <v/>
      </c>
      <c r="BW105" s="3" t="str">
        <f>IF($A105="ADD",IF(NOT(ISBLANK(BV105)),_xlfn.XLOOKUP(BV105,ud_native_vegetation[lookupValue],ud_native_vegetation[lookupKey],"ERROR"),""), "")</f>
        <v/>
      </c>
      <c r="BY105" s="3" t="str">
        <f>IF($A105="ADD",IF(NOT(ISBLANK(BX105)),_xlfn.XLOOKUP(BX105,ud_cleared_landscape[lookupValue],ud_cleared_landscape[lookupKey],"ERROR"),""), "")</f>
        <v/>
      </c>
      <c r="CA105" s="3" t="str">
        <f>IF($A105="ADD",IF(NOT(ISBLANK(BZ105)),_xlfn.XLOOKUP(BZ105,ud_area_function[lookupValue],ud_area_function[lookupKey],"ERROR"),""), "")</f>
        <v/>
      </c>
      <c r="CC105" s="3" t="str">
        <f>IF($A105="ADD",IF(NOT(ISBLANK(CB105)),_xlfn.XLOOKUP(CB105,ud_area_function[lookupValue],ud_area_function[lookupKey],"ERROR"),""), "")</f>
        <v/>
      </c>
      <c r="CE105" s="3" t="str">
        <f>IF($A105="ADD",IF(NOT(ISBLANK(CD105)),_xlfn.XLOOKUP(CD105,ud_management_objective[lookupValue],ud_management_objective[lookupKey],"ERROR"),""), "")</f>
        <v/>
      </c>
      <c r="CF105" s="8"/>
      <c r="CG105" s="4" t="str">
        <f t="shared" ca="1" si="10"/>
        <v/>
      </c>
      <c r="CI105" s="3" t="str">
        <f>IF($A105="ADD",IF(NOT(ISBLANK(CH105)),_xlfn.XLOOKUP(CH105,ud_managed_by[lookupValue],ud_managed_by[lookupKey],"ERROR"),""), "")</f>
        <v/>
      </c>
      <c r="CJ105" s="9"/>
      <c r="CK105" s="2" t="str">
        <f t="shared" si="11"/>
        <v/>
      </c>
      <c r="CM105" s="3" t="str">
        <f t="shared" si="12"/>
        <v/>
      </c>
      <c r="CN105" s="3" t="str">
        <f>IF($A105="","",IF((AND($A105="ADD",OR(CM105="",CM105="Excellent"))),"1",(_xlfn.XLOOKUP(CM105,condition[lookupValue],condition[lookupKey],""))))</f>
        <v/>
      </c>
      <c r="CO105" s="8" t="str">
        <f t="shared" si="13"/>
        <v/>
      </c>
      <c r="CP105" s="7"/>
    </row>
    <row r="106" spans="2:9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7"/>
        <v/>
      </c>
      <c r="O106" s="4"/>
      <c r="Q106" s="3" t="str">
        <f>IF($A106="ADD",IF(NOT(ISBLANK(P106)),_xlfn.XLOOKUP(P106,len_adjust_rsn[lookupValue],len_adjust_rsn[lookupKey],"ERROR"),""), "")</f>
        <v/>
      </c>
      <c r="R106" s="6" t="str">
        <f t="shared" si="8"/>
        <v/>
      </c>
      <c r="S106" s="6"/>
      <c r="T106" s="6" t="str">
        <f t="shared" si="9"/>
        <v/>
      </c>
      <c r="U106" s="7"/>
      <c r="W106" s="3" t="str">
        <f>IF($A106="ADD",IF(NOT(ISBLANK(V106)),_xlfn.XLOOKUP(V106,ud_management_type[lookupValue],ud_management_type[lookupKey],"ERROR"),""), "")</f>
        <v/>
      </c>
      <c r="X106" s="7"/>
      <c r="Z106" s="3" t="str">
        <f>IF($A106="ADD",IF(NOT(ISBLANK(Y106)),_xlfn.XLOOKUP(Y106,ud_condition[lookupValue],ud_condition[lookupKey],"ERROR"),""), "")</f>
        <v/>
      </c>
      <c r="AB106" s="3" t="str">
        <f>IF($A106="ADD",IF(NOT(ISBLANK(AA106)),_xlfn.XLOOKUP(AA106,ud_condtion_target[lookupValue],ud_condtion_target[lookupKey],"ERROR"),""), "")</f>
        <v/>
      </c>
      <c r="AD106" s="3" t="str">
        <f>IF($A106="ADD",IF(NOT(ISBLANK(AC106)),_xlfn.XLOOKUP(AC106,ud_condition[lookupValue],ud_condition[lookupKey],"ERROR"),""), "")</f>
        <v/>
      </c>
      <c r="AF106" s="3" t="str">
        <f>IF($A106="ADD",IF(NOT(ISBLANK(AE106)),_xlfn.XLOOKUP(AE106,ud_monitoring_participant[lookupValue],ud_monitoring_participant[lookupKey],"ERROR"),""), "")</f>
        <v/>
      </c>
      <c r="AJ106" s="3" t="str">
        <f>IF($A106="ADD",IF(NOT(ISBLANK(AI106)),_xlfn.XLOOKUP(AI106,ud_biodiversity_risk_note[lookupValue],ud_biodiversity_risk_note[lookupKey],"ERROR"),""), "")</f>
        <v/>
      </c>
      <c r="AM106" s="3" t="str">
        <f>IF($A106="ADD",IF(NOT(ISBLANK(AL106)),_xlfn.XLOOKUP(AL106,ud_pest_animal_management[lookupValue],ud_pest_animal_management[lookupKey],"ERROR"),""), "")</f>
        <v/>
      </c>
      <c r="AO106" s="3" t="str">
        <f>IF($A106="ADD",IF(NOT(ISBLANK(AN106)),_xlfn.XLOOKUP(AN106,ud_identified_bio_site[lookupValue],ud_identified_bio_site[lookupKey],"ERROR"),""), "")</f>
        <v/>
      </c>
      <c r="AP106" s="7"/>
      <c r="AR106" s="3" t="str">
        <f>IF($A106="ADD",IF(NOT(ISBLANK(AQ106)),_xlfn.XLOOKUP(AQ106,ud_ibs_identifying_source[lookupValue],ud_ibs_identifying_source[lookupKey],"ERROR"),""), "")</f>
        <v/>
      </c>
      <c r="AT106" s="3" t="str">
        <f>IF($A106="ADD",IF(NOT(ISBLANK(AS106)),_xlfn.XLOOKUP(AS106,ud_ibs_evaluation_framework[lookupValue],ud_ibs_evaluation_framework[lookupKey],"ERROR"),""), "")</f>
        <v/>
      </c>
      <c r="AU106" s="7"/>
      <c r="AW106" s="3" t="str">
        <f>IF($A106="ADD",IF(NOT(ISBLANK(AV106)),_xlfn.XLOOKUP(AV106,ud_vegetation[lookupValue],ud_vegetation[lookupKey],"ERROR"),""), "")</f>
        <v/>
      </c>
      <c r="AY106" s="3" t="str">
        <f>IF($A106="ADD",IF(NOT(ISBLANK(AX106)),_xlfn.XLOOKUP(AX106,ud_natural_or_planted[lookupValue],ud_natural_or_planted[lookupKey],"ERROR"),""), "")</f>
        <v/>
      </c>
      <c r="BA106" s="3" t="str">
        <f>IF($A106="ADD",IF(NOT(ISBLANK(AZ106)),_xlfn.XLOOKUP(AZ106,ud_rbv_value[lookupValue],ud_rbv_value[lookupKey],"ERROR"),""), "")</f>
        <v/>
      </c>
      <c r="BC106" s="3" t="str">
        <f>IF($A106="ADD",IF(NOT(ISBLANK(BB106)),_xlfn.XLOOKUP(BB106,ud_rbv_reason[lookupValue],ud_rbv_reason[lookupKey],"ERROR"),""), "")</f>
        <v/>
      </c>
      <c r="BE106" s="3" t="str">
        <f>IF($A106="ADD",IF(NOT(ISBLANK(BD106)),_xlfn.XLOOKUP(BD106,ud_species_threat_status_[lookupValue],ud_species_threat_status_[lookupKey],"ERROR"),""), "")</f>
        <v/>
      </c>
      <c r="BG106" s="3" t="str">
        <f>IF($A106="ADD",IF(NOT(ISBLANK(BF106)),_xlfn.XLOOKUP(BF106,ud_species_threat_status_[lookupValue],ud_species_threat_status_[lookupKey],"ERROR"),""), "")</f>
        <v/>
      </c>
      <c r="BI106" s="3" t="str">
        <f>IF($A106="ADD",IF(NOT(ISBLANK(BH106)),_xlfn.XLOOKUP(BH106,ud_ecosystem_threat_status[lookupValue],ud_ecosystem_threat_status[lookupKey],"ERROR"),""), "")</f>
        <v/>
      </c>
      <c r="BK106" s="3" t="str">
        <f>IF($A106="ADD",IF(NOT(ISBLANK(BJ106)),_xlfn.XLOOKUP(BJ106,ud_adjoining_land_type[lookupValue],ud_adjoining_land_type[lookupKey],"ERROR"),""), "")</f>
        <v/>
      </c>
      <c r="BM106" s="3" t="str">
        <f>IF($A106="ADD",IF(NOT(ISBLANK(BL106)),_xlfn.XLOOKUP(BL106,ud_adjoining_bio_site[lookupValue],ud_adjoining_bio_site[lookupKey],"ERROR"),""), "")</f>
        <v/>
      </c>
      <c r="BP106" s="3" t="str">
        <f>IF($A106="ADD",IF(NOT(ISBLANK(BO106)),_xlfn.XLOOKUP(BO106,ud_adjoining_land_bv_grade[lookupValue],ud_adjoining_land_bv_grade[lookupKey],"ERROR"),""), "")</f>
        <v/>
      </c>
      <c r="BS106" s="3" t="str">
        <f>IF($A106="ADD",IF(NOT(ISBLANK(BR106)),_xlfn.XLOOKUP(BR106,ud_native_vegetation_width[lookupValue],ud_native_vegetation_width[lookupKey],"ERROR"),""), "")</f>
        <v/>
      </c>
      <c r="BU106" s="3" t="str">
        <f>IF($A106="ADD",IF(NOT(ISBLANK(BT106)),_xlfn.XLOOKUP(BT106,ud_native_vegetation_width[lookupValue],ud_native_vegetation_width[lookupKey],"ERROR"),""), "")</f>
        <v/>
      </c>
      <c r="BW106" s="3" t="str">
        <f>IF($A106="ADD",IF(NOT(ISBLANK(BV106)),_xlfn.XLOOKUP(BV106,ud_native_vegetation[lookupValue],ud_native_vegetation[lookupKey],"ERROR"),""), "")</f>
        <v/>
      </c>
      <c r="BY106" s="3" t="str">
        <f>IF($A106="ADD",IF(NOT(ISBLANK(BX106)),_xlfn.XLOOKUP(BX106,ud_cleared_landscape[lookupValue],ud_cleared_landscape[lookupKey],"ERROR"),""), "")</f>
        <v/>
      </c>
      <c r="CA106" s="3" t="str">
        <f>IF($A106="ADD",IF(NOT(ISBLANK(BZ106)),_xlfn.XLOOKUP(BZ106,ud_area_function[lookupValue],ud_area_function[lookupKey],"ERROR"),""), "")</f>
        <v/>
      </c>
      <c r="CC106" s="3" t="str">
        <f>IF($A106="ADD",IF(NOT(ISBLANK(CB106)),_xlfn.XLOOKUP(CB106,ud_area_function[lookupValue],ud_area_function[lookupKey],"ERROR"),""), "")</f>
        <v/>
      </c>
      <c r="CE106" s="3" t="str">
        <f>IF($A106="ADD",IF(NOT(ISBLANK(CD106)),_xlfn.XLOOKUP(CD106,ud_management_objective[lookupValue],ud_management_objective[lookupKey],"ERROR"),""), "")</f>
        <v/>
      </c>
      <c r="CF106" s="8"/>
      <c r="CG106" s="4" t="str">
        <f t="shared" ca="1" si="10"/>
        <v/>
      </c>
      <c r="CI106" s="3" t="str">
        <f>IF($A106="ADD",IF(NOT(ISBLANK(CH106)),_xlfn.XLOOKUP(CH106,ud_managed_by[lookupValue],ud_managed_by[lookupKey],"ERROR"),""), "")</f>
        <v/>
      </c>
      <c r="CJ106" s="9"/>
      <c r="CK106" s="2" t="str">
        <f t="shared" si="11"/>
        <v/>
      </c>
      <c r="CM106" s="3" t="str">
        <f t="shared" si="12"/>
        <v/>
      </c>
      <c r="CN106" s="3" t="str">
        <f>IF($A106="","",IF((AND($A106="ADD",OR(CM106="",CM106="Excellent"))),"1",(_xlfn.XLOOKUP(CM106,condition[lookupValue],condition[lookupKey],""))))</f>
        <v/>
      </c>
      <c r="CO106" s="8" t="str">
        <f t="shared" si="13"/>
        <v/>
      </c>
      <c r="CP106" s="7"/>
    </row>
    <row r="107" spans="2:9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7"/>
        <v/>
      </c>
      <c r="O107" s="4"/>
      <c r="Q107" s="3" t="str">
        <f>IF($A107="ADD",IF(NOT(ISBLANK(P107)),_xlfn.XLOOKUP(P107,len_adjust_rsn[lookupValue],len_adjust_rsn[lookupKey],"ERROR"),""), "")</f>
        <v/>
      </c>
      <c r="R107" s="6" t="str">
        <f t="shared" si="8"/>
        <v/>
      </c>
      <c r="S107" s="6"/>
      <c r="T107" s="6" t="str">
        <f t="shared" si="9"/>
        <v/>
      </c>
      <c r="U107" s="7"/>
      <c r="W107" s="3" t="str">
        <f>IF($A107="ADD",IF(NOT(ISBLANK(V107)),_xlfn.XLOOKUP(V107,ud_management_type[lookupValue],ud_management_type[lookupKey],"ERROR"),""), "")</f>
        <v/>
      </c>
      <c r="X107" s="7"/>
      <c r="Z107" s="3" t="str">
        <f>IF($A107="ADD",IF(NOT(ISBLANK(Y107)),_xlfn.XLOOKUP(Y107,ud_condition[lookupValue],ud_condition[lookupKey],"ERROR"),""), "")</f>
        <v/>
      </c>
      <c r="AB107" s="3" t="str">
        <f>IF($A107="ADD",IF(NOT(ISBLANK(AA107)),_xlfn.XLOOKUP(AA107,ud_condtion_target[lookupValue],ud_condtion_target[lookupKey],"ERROR"),""), "")</f>
        <v/>
      </c>
      <c r="AD107" s="3" t="str">
        <f>IF($A107="ADD",IF(NOT(ISBLANK(AC107)),_xlfn.XLOOKUP(AC107,ud_condition[lookupValue],ud_condition[lookupKey],"ERROR"),""), "")</f>
        <v/>
      </c>
      <c r="AF107" s="3" t="str">
        <f>IF($A107="ADD",IF(NOT(ISBLANK(AE107)),_xlfn.XLOOKUP(AE107,ud_monitoring_participant[lookupValue],ud_monitoring_participant[lookupKey],"ERROR"),""), "")</f>
        <v/>
      </c>
      <c r="AJ107" s="3" t="str">
        <f>IF($A107="ADD",IF(NOT(ISBLANK(AI107)),_xlfn.XLOOKUP(AI107,ud_biodiversity_risk_note[lookupValue],ud_biodiversity_risk_note[lookupKey],"ERROR"),""), "")</f>
        <v/>
      </c>
      <c r="AM107" s="3" t="str">
        <f>IF($A107="ADD",IF(NOT(ISBLANK(AL107)),_xlfn.XLOOKUP(AL107,ud_pest_animal_management[lookupValue],ud_pest_animal_management[lookupKey],"ERROR"),""), "")</f>
        <v/>
      </c>
      <c r="AO107" s="3" t="str">
        <f>IF($A107="ADD",IF(NOT(ISBLANK(AN107)),_xlfn.XLOOKUP(AN107,ud_identified_bio_site[lookupValue],ud_identified_bio_site[lookupKey],"ERROR"),""), "")</f>
        <v/>
      </c>
      <c r="AP107" s="7"/>
      <c r="AR107" s="3" t="str">
        <f>IF($A107="ADD",IF(NOT(ISBLANK(AQ107)),_xlfn.XLOOKUP(AQ107,ud_ibs_identifying_source[lookupValue],ud_ibs_identifying_source[lookupKey],"ERROR"),""), "")</f>
        <v/>
      </c>
      <c r="AT107" s="3" t="str">
        <f>IF($A107="ADD",IF(NOT(ISBLANK(AS107)),_xlfn.XLOOKUP(AS107,ud_ibs_evaluation_framework[lookupValue],ud_ibs_evaluation_framework[lookupKey],"ERROR"),""), "")</f>
        <v/>
      </c>
      <c r="AU107" s="7"/>
      <c r="AW107" s="3" t="str">
        <f>IF($A107="ADD",IF(NOT(ISBLANK(AV107)),_xlfn.XLOOKUP(AV107,ud_vegetation[lookupValue],ud_vegetation[lookupKey],"ERROR"),""), "")</f>
        <v/>
      </c>
      <c r="AY107" s="3" t="str">
        <f>IF($A107="ADD",IF(NOT(ISBLANK(AX107)),_xlfn.XLOOKUP(AX107,ud_natural_or_planted[lookupValue],ud_natural_or_planted[lookupKey],"ERROR"),""), "")</f>
        <v/>
      </c>
      <c r="BA107" s="3" t="str">
        <f>IF($A107="ADD",IF(NOT(ISBLANK(AZ107)),_xlfn.XLOOKUP(AZ107,ud_rbv_value[lookupValue],ud_rbv_value[lookupKey],"ERROR"),""), "")</f>
        <v/>
      </c>
      <c r="BC107" s="3" t="str">
        <f>IF($A107="ADD",IF(NOT(ISBLANK(BB107)),_xlfn.XLOOKUP(BB107,ud_rbv_reason[lookupValue],ud_rbv_reason[lookupKey],"ERROR"),""), "")</f>
        <v/>
      </c>
      <c r="BE107" s="3" t="str">
        <f>IF($A107="ADD",IF(NOT(ISBLANK(BD107)),_xlfn.XLOOKUP(BD107,ud_species_threat_status_[lookupValue],ud_species_threat_status_[lookupKey],"ERROR"),""), "")</f>
        <v/>
      </c>
      <c r="BG107" s="3" t="str">
        <f>IF($A107="ADD",IF(NOT(ISBLANK(BF107)),_xlfn.XLOOKUP(BF107,ud_species_threat_status_[lookupValue],ud_species_threat_status_[lookupKey],"ERROR"),""), "")</f>
        <v/>
      </c>
      <c r="BI107" s="3" t="str">
        <f>IF($A107="ADD",IF(NOT(ISBLANK(BH107)),_xlfn.XLOOKUP(BH107,ud_ecosystem_threat_status[lookupValue],ud_ecosystem_threat_status[lookupKey],"ERROR"),""), "")</f>
        <v/>
      </c>
      <c r="BK107" s="3" t="str">
        <f>IF($A107="ADD",IF(NOT(ISBLANK(BJ107)),_xlfn.XLOOKUP(BJ107,ud_adjoining_land_type[lookupValue],ud_adjoining_land_type[lookupKey],"ERROR"),""), "")</f>
        <v/>
      </c>
      <c r="BM107" s="3" t="str">
        <f>IF($A107="ADD",IF(NOT(ISBLANK(BL107)),_xlfn.XLOOKUP(BL107,ud_adjoining_bio_site[lookupValue],ud_adjoining_bio_site[lookupKey],"ERROR"),""), "")</f>
        <v/>
      </c>
      <c r="BP107" s="3" t="str">
        <f>IF($A107="ADD",IF(NOT(ISBLANK(BO107)),_xlfn.XLOOKUP(BO107,ud_adjoining_land_bv_grade[lookupValue],ud_adjoining_land_bv_grade[lookupKey],"ERROR"),""), "")</f>
        <v/>
      </c>
      <c r="BS107" s="3" t="str">
        <f>IF($A107="ADD",IF(NOT(ISBLANK(BR107)),_xlfn.XLOOKUP(BR107,ud_native_vegetation_width[lookupValue],ud_native_vegetation_width[lookupKey],"ERROR"),""), "")</f>
        <v/>
      </c>
      <c r="BU107" s="3" t="str">
        <f>IF($A107="ADD",IF(NOT(ISBLANK(BT107)),_xlfn.XLOOKUP(BT107,ud_native_vegetation_width[lookupValue],ud_native_vegetation_width[lookupKey],"ERROR"),""), "")</f>
        <v/>
      </c>
      <c r="BW107" s="3" t="str">
        <f>IF($A107="ADD",IF(NOT(ISBLANK(BV107)),_xlfn.XLOOKUP(BV107,ud_native_vegetation[lookupValue],ud_native_vegetation[lookupKey],"ERROR"),""), "")</f>
        <v/>
      </c>
      <c r="BY107" s="3" t="str">
        <f>IF($A107="ADD",IF(NOT(ISBLANK(BX107)),_xlfn.XLOOKUP(BX107,ud_cleared_landscape[lookupValue],ud_cleared_landscape[lookupKey],"ERROR"),""), "")</f>
        <v/>
      </c>
      <c r="CA107" s="3" t="str">
        <f>IF($A107="ADD",IF(NOT(ISBLANK(BZ107)),_xlfn.XLOOKUP(BZ107,ud_area_function[lookupValue],ud_area_function[lookupKey],"ERROR"),""), "")</f>
        <v/>
      </c>
      <c r="CC107" s="3" t="str">
        <f>IF($A107="ADD",IF(NOT(ISBLANK(CB107)),_xlfn.XLOOKUP(CB107,ud_area_function[lookupValue],ud_area_function[lookupKey],"ERROR"),""), "")</f>
        <v/>
      </c>
      <c r="CE107" s="3" t="str">
        <f>IF($A107="ADD",IF(NOT(ISBLANK(CD107)),_xlfn.XLOOKUP(CD107,ud_management_objective[lookupValue],ud_management_objective[lookupKey],"ERROR"),""), "")</f>
        <v/>
      </c>
      <c r="CF107" s="8"/>
      <c r="CG107" s="4" t="str">
        <f t="shared" ca="1" si="10"/>
        <v/>
      </c>
      <c r="CI107" s="3" t="str">
        <f>IF($A107="ADD",IF(NOT(ISBLANK(CH107)),_xlfn.XLOOKUP(CH107,ud_managed_by[lookupValue],ud_managed_by[lookupKey],"ERROR"),""), "")</f>
        <v/>
      </c>
      <c r="CJ107" s="9"/>
      <c r="CK107" s="2" t="str">
        <f t="shared" si="11"/>
        <v/>
      </c>
      <c r="CM107" s="3" t="str">
        <f t="shared" si="12"/>
        <v/>
      </c>
      <c r="CN107" s="3" t="str">
        <f>IF($A107="","",IF((AND($A107="ADD",OR(CM107="",CM107="Excellent"))),"1",(_xlfn.XLOOKUP(CM107,condition[lookupValue],condition[lookupKey],""))))</f>
        <v/>
      </c>
      <c r="CO107" s="8" t="str">
        <f t="shared" si="13"/>
        <v/>
      </c>
      <c r="CP107" s="7"/>
    </row>
    <row r="108" spans="2:9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7"/>
        <v/>
      </c>
      <c r="O108" s="4"/>
      <c r="Q108" s="3" t="str">
        <f>IF($A108="ADD",IF(NOT(ISBLANK(P108)),_xlfn.XLOOKUP(P108,len_adjust_rsn[lookupValue],len_adjust_rsn[lookupKey],"ERROR"),""), "")</f>
        <v/>
      </c>
      <c r="R108" s="6" t="str">
        <f t="shared" si="8"/>
        <v/>
      </c>
      <c r="S108" s="6"/>
      <c r="T108" s="6" t="str">
        <f t="shared" si="9"/>
        <v/>
      </c>
      <c r="U108" s="7"/>
      <c r="W108" s="3" t="str">
        <f>IF($A108="ADD",IF(NOT(ISBLANK(V108)),_xlfn.XLOOKUP(V108,ud_management_type[lookupValue],ud_management_type[lookupKey],"ERROR"),""), "")</f>
        <v/>
      </c>
      <c r="X108" s="7"/>
      <c r="Z108" s="3" t="str">
        <f>IF($A108="ADD",IF(NOT(ISBLANK(Y108)),_xlfn.XLOOKUP(Y108,ud_condition[lookupValue],ud_condition[lookupKey],"ERROR"),""), "")</f>
        <v/>
      </c>
      <c r="AB108" s="3" t="str">
        <f>IF($A108="ADD",IF(NOT(ISBLANK(AA108)),_xlfn.XLOOKUP(AA108,ud_condtion_target[lookupValue],ud_condtion_target[lookupKey],"ERROR"),""), "")</f>
        <v/>
      </c>
      <c r="AD108" s="3" t="str">
        <f>IF($A108="ADD",IF(NOT(ISBLANK(AC108)),_xlfn.XLOOKUP(AC108,ud_condition[lookupValue],ud_condition[lookupKey],"ERROR"),""), "")</f>
        <v/>
      </c>
      <c r="AF108" s="3" t="str">
        <f>IF($A108="ADD",IF(NOT(ISBLANK(AE108)),_xlfn.XLOOKUP(AE108,ud_monitoring_participant[lookupValue],ud_monitoring_participant[lookupKey],"ERROR"),""), "")</f>
        <v/>
      </c>
      <c r="AJ108" s="3" t="str">
        <f>IF($A108="ADD",IF(NOT(ISBLANK(AI108)),_xlfn.XLOOKUP(AI108,ud_biodiversity_risk_note[lookupValue],ud_biodiversity_risk_note[lookupKey],"ERROR"),""), "")</f>
        <v/>
      </c>
      <c r="AM108" s="3" t="str">
        <f>IF($A108="ADD",IF(NOT(ISBLANK(AL108)),_xlfn.XLOOKUP(AL108,ud_pest_animal_management[lookupValue],ud_pest_animal_management[lookupKey],"ERROR"),""), "")</f>
        <v/>
      </c>
      <c r="AO108" s="3" t="str">
        <f>IF($A108="ADD",IF(NOT(ISBLANK(AN108)),_xlfn.XLOOKUP(AN108,ud_identified_bio_site[lookupValue],ud_identified_bio_site[lookupKey],"ERROR"),""), "")</f>
        <v/>
      </c>
      <c r="AP108" s="7"/>
      <c r="AR108" s="3" t="str">
        <f>IF($A108="ADD",IF(NOT(ISBLANK(AQ108)),_xlfn.XLOOKUP(AQ108,ud_ibs_identifying_source[lookupValue],ud_ibs_identifying_source[lookupKey],"ERROR"),""), "")</f>
        <v/>
      </c>
      <c r="AT108" s="3" t="str">
        <f>IF($A108="ADD",IF(NOT(ISBLANK(AS108)),_xlfn.XLOOKUP(AS108,ud_ibs_evaluation_framework[lookupValue],ud_ibs_evaluation_framework[lookupKey],"ERROR"),""), "")</f>
        <v/>
      </c>
      <c r="AU108" s="7"/>
      <c r="AW108" s="3" t="str">
        <f>IF($A108="ADD",IF(NOT(ISBLANK(AV108)),_xlfn.XLOOKUP(AV108,ud_vegetation[lookupValue],ud_vegetation[lookupKey],"ERROR"),""), "")</f>
        <v/>
      </c>
      <c r="AY108" s="3" t="str">
        <f>IF($A108="ADD",IF(NOT(ISBLANK(AX108)),_xlfn.XLOOKUP(AX108,ud_natural_or_planted[lookupValue],ud_natural_or_planted[lookupKey],"ERROR"),""), "")</f>
        <v/>
      </c>
      <c r="BA108" s="3" t="str">
        <f>IF($A108="ADD",IF(NOT(ISBLANK(AZ108)),_xlfn.XLOOKUP(AZ108,ud_rbv_value[lookupValue],ud_rbv_value[lookupKey],"ERROR"),""), "")</f>
        <v/>
      </c>
      <c r="BC108" s="3" t="str">
        <f>IF($A108="ADD",IF(NOT(ISBLANK(BB108)),_xlfn.XLOOKUP(BB108,ud_rbv_reason[lookupValue],ud_rbv_reason[lookupKey],"ERROR"),""), "")</f>
        <v/>
      </c>
      <c r="BE108" s="3" t="str">
        <f>IF($A108="ADD",IF(NOT(ISBLANK(BD108)),_xlfn.XLOOKUP(BD108,ud_species_threat_status_[lookupValue],ud_species_threat_status_[lookupKey],"ERROR"),""), "")</f>
        <v/>
      </c>
      <c r="BG108" s="3" t="str">
        <f>IF($A108="ADD",IF(NOT(ISBLANK(BF108)),_xlfn.XLOOKUP(BF108,ud_species_threat_status_[lookupValue],ud_species_threat_status_[lookupKey],"ERROR"),""), "")</f>
        <v/>
      </c>
      <c r="BI108" s="3" t="str">
        <f>IF($A108="ADD",IF(NOT(ISBLANK(BH108)),_xlfn.XLOOKUP(BH108,ud_ecosystem_threat_status[lookupValue],ud_ecosystem_threat_status[lookupKey],"ERROR"),""), "")</f>
        <v/>
      </c>
      <c r="BK108" s="3" t="str">
        <f>IF($A108="ADD",IF(NOT(ISBLANK(BJ108)),_xlfn.XLOOKUP(BJ108,ud_adjoining_land_type[lookupValue],ud_adjoining_land_type[lookupKey],"ERROR"),""), "")</f>
        <v/>
      </c>
      <c r="BM108" s="3" t="str">
        <f>IF($A108="ADD",IF(NOT(ISBLANK(BL108)),_xlfn.XLOOKUP(BL108,ud_adjoining_bio_site[lookupValue],ud_adjoining_bio_site[lookupKey],"ERROR"),""), "")</f>
        <v/>
      </c>
      <c r="BP108" s="3" t="str">
        <f>IF($A108="ADD",IF(NOT(ISBLANK(BO108)),_xlfn.XLOOKUP(BO108,ud_adjoining_land_bv_grade[lookupValue],ud_adjoining_land_bv_grade[lookupKey],"ERROR"),""), "")</f>
        <v/>
      </c>
      <c r="BS108" s="3" t="str">
        <f>IF($A108="ADD",IF(NOT(ISBLANK(BR108)),_xlfn.XLOOKUP(BR108,ud_native_vegetation_width[lookupValue],ud_native_vegetation_width[lookupKey],"ERROR"),""), "")</f>
        <v/>
      </c>
      <c r="BU108" s="3" t="str">
        <f>IF($A108="ADD",IF(NOT(ISBLANK(BT108)),_xlfn.XLOOKUP(BT108,ud_native_vegetation_width[lookupValue],ud_native_vegetation_width[lookupKey],"ERROR"),""), "")</f>
        <v/>
      </c>
      <c r="BW108" s="3" t="str">
        <f>IF($A108="ADD",IF(NOT(ISBLANK(BV108)),_xlfn.XLOOKUP(BV108,ud_native_vegetation[lookupValue],ud_native_vegetation[lookupKey],"ERROR"),""), "")</f>
        <v/>
      </c>
      <c r="BY108" s="3" t="str">
        <f>IF($A108="ADD",IF(NOT(ISBLANK(BX108)),_xlfn.XLOOKUP(BX108,ud_cleared_landscape[lookupValue],ud_cleared_landscape[lookupKey],"ERROR"),""), "")</f>
        <v/>
      </c>
      <c r="CA108" s="3" t="str">
        <f>IF($A108="ADD",IF(NOT(ISBLANK(BZ108)),_xlfn.XLOOKUP(BZ108,ud_area_function[lookupValue],ud_area_function[lookupKey],"ERROR"),""), "")</f>
        <v/>
      </c>
      <c r="CC108" s="3" t="str">
        <f>IF($A108="ADD",IF(NOT(ISBLANK(CB108)),_xlfn.XLOOKUP(CB108,ud_area_function[lookupValue],ud_area_function[lookupKey],"ERROR"),""), "")</f>
        <v/>
      </c>
      <c r="CE108" s="3" t="str">
        <f>IF($A108="ADD",IF(NOT(ISBLANK(CD108)),_xlfn.XLOOKUP(CD108,ud_management_objective[lookupValue],ud_management_objective[lookupKey],"ERROR"),""), "")</f>
        <v/>
      </c>
      <c r="CF108" s="8"/>
      <c r="CG108" s="4" t="str">
        <f t="shared" ca="1" si="10"/>
        <v/>
      </c>
      <c r="CI108" s="3" t="str">
        <f>IF($A108="ADD",IF(NOT(ISBLANK(CH108)),_xlfn.XLOOKUP(CH108,ud_managed_by[lookupValue],ud_managed_by[lookupKey],"ERROR"),""), "")</f>
        <v/>
      </c>
      <c r="CJ108" s="9"/>
      <c r="CK108" s="2" t="str">
        <f t="shared" si="11"/>
        <v/>
      </c>
      <c r="CM108" s="3" t="str">
        <f t="shared" si="12"/>
        <v/>
      </c>
      <c r="CN108" s="3" t="str">
        <f>IF($A108="","",IF((AND($A108="ADD",OR(CM108="",CM108="Excellent"))),"1",(_xlfn.XLOOKUP(CM108,condition[lookupValue],condition[lookupKey],""))))</f>
        <v/>
      </c>
      <c r="CO108" s="8" t="str">
        <f t="shared" si="13"/>
        <v/>
      </c>
      <c r="CP108" s="7"/>
    </row>
    <row r="109" spans="2:9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7"/>
        <v/>
      </c>
      <c r="O109" s="4"/>
      <c r="Q109" s="3" t="str">
        <f>IF($A109="ADD",IF(NOT(ISBLANK(P109)),_xlfn.XLOOKUP(P109,len_adjust_rsn[lookupValue],len_adjust_rsn[lookupKey],"ERROR"),""), "")</f>
        <v/>
      </c>
      <c r="R109" s="6" t="str">
        <f t="shared" si="8"/>
        <v/>
      </c>
      <c r="S109" s="6"/>
      <c r="T109" s="6" t="str">
        <f t="shared" si="9"/>
        <v/>
      </c>
      <c r="U109" s="7"/>
      <c r="W109" s="3" t="str">
        <f>IF($A109="ADD",IF(NOT(ISBLANK(V109)),_xlfn.XLOOKUP(V109,ud_management_type[lookupValue],ud_management_type[lookupKey],"ERROR"),""), "")</f>
        <v/>
      </c>
      <c r="X109" s="7"/>
      <c r="Z109" s="3" t="str">
        <f>IF($A109="ADD",IF(NOT(ISBLANK(Y109)),_xlfn.XLOOKUP(Y109,ud_condition[lookupValue],ud_condition[lookupKey],"ERROR"),""), "")</f>
        <v/>
      </c>
      <c r="AB109" s="3" t="str">
        <f>IF($A109="ADD",IF(NOT(ISBLANK(AA109)),_xlfn.XLOOKUP(AA109,ud_condtion_target[lookupValue],ud_condtion_target[lookupKey],"ERROR"),""), "")</f>
        <v/>
      </c>
      <c r="AD109" s="3" t="str">
        <f>IF($A109="ADD",IF(NOT(ISBLANK(AC109)),_xlfn.XLOOKUP(AC109,ud_condition[lookupValue],ud_condition[lookupKey],"ERROR"),""), "")</f>
        <v/>
      </c>
      <c r="AF109" s="3" t="str">
        <f>IF($A109="ADD",IF(NOT(ISBLANK(AE109)),_xlfn.XLOOKUP(AE109,ud_monitoring_participant[lookupValue],ud_monitoring_participant[lookupKey],"ERROR"),""), "")</f>
        <v/>
      </c>
      <c r="AJ109" s="3" t="str">
        <f>IF($A109="ADD",IF(NOT(ISBLANK(AI109)),_xlfn.XLOOKUP(AI109,ud_biodiversity_risk_note[lookupValue],ud_biodiversity_risk_note[lookupKey],"ERROR"),""), "")</f>
        <v/>
      </c>
      <c r="AM109" s="3" t="str">
        <f>IF($A109="ADD",IF(NOT(ISBLANK(AL109)),_xlfn.XLOOKUP(AL109,ud_pest_animal_management[lookupValue],ud_pest_animal_management[lookupKey],"ERROR"),""), "")</f>
        <v/>
      </c>
      <c r="AO109" s="3" t="str">
        <f>IF($A109="ADD",IF(NOT(ISBLANK(AN109)),_xlfn.XLOOKUP(AN109,ud_identified_bio_site[lookupValue],ud_identified_bio_site[lookupKey],"ERROR"),""), "")</f>
        <v/>
      </c>
      <c r="AP109" s="7"/>
      <c r="AR109" s="3" t="str">
        <f>IF($A109="ADD",IF(NOT(ISBLANK(AQ109)),_xlfn.XLOOKUP(AQ109,ud_ibs_identifying_source[lookupValue],ud_ibs_identifying_source[lookupKey],"ERROR"),""), "")</f>
        <v/>
      </c>
      <c r="AT109" s="3" t="str">
        <f>IF($A109="ADD",IF(NOT(ISBLANK(AS109)),_xlfn.XLOOKUP(AS109,ud_ibs_evaluation_framework[lookupValue],ud_ibs_evaluation_framework[lookupKey],"ERROR"),""), "")</f>
        <v/>
      </c>
      <c r="AU109" s="7"/>
      <c r="AW109" s="3" t="str">
        <f>IF($A109="ADD",IF(NOT(ISBLANK(AV109)),_xlfn.XLOOKUP(AV109,ud_vegetation[lookupValue],ud_vegetation[lookupKey],"ERROR"),""), "")</f>
        <v/>
      </c>
      <c r="AY109" s="3" t="str">
        <f>IF($A109="ADD",IF(NOT(ISBLANK(AX109)),_xlfn.XLOOKUP(AX109,ud_natural_or_planted[lookupValue],ud_natural_or_planted[lookupKey],"ERROR"),""), "")</f>
        <v/>
      </c>
      <c r="BA109" s="3" t="str">
        <f>IF($A109="ADD",IF(NOT(ISBLANK(AZ109)),_xlfn.XLOOKUP(AZ109,ud_rbv_value[lookupValue],ud_rbv_value[lookupKey],"ERROR"),""), "")</f>
        <v/>
      </c>
      <c r="BC109" s="3" t="str">
        <f>IF($A109="ADD",IF(NOT(ISBLANK(BB109)),_xlfn.XLOOKUP(BB109,ud_rbv_reason[lookupValue],ud_rbv_reason[lookupKey],"ERROR"),""), "")</f>
        <v/>
      </c>
      <c r="BE109" s="3" t="str">
        <f>IF($A109="ADD",IF(NOT(ISBLANK(BD109)),_xlfn.XLOOKUP(BD109,ud_species_threat_status_[lookupValue],ud_species_threat_status_[lookupKey],"ERROR"),""), "")</f>
        <v/>
      </c>
      <c r="BG109" s="3" t="str">
        <f>IF($A109="ADD",IF(NOT(ISBLANK(BF109)),_xlfn.XLOOKUP(BF109,ud_species_threat_status_[lookupValue],ud_species_threat_status_[lookupKey],"ERROR"),""), "")</f>
        <v/>
      </c>
      <c r="BI109" s="3" t="str">
        <f>IF($A109="ADD",IF(NOT(ISBLANK(BH109)),_xlfn.XLOOKUP(BH109,ud_ecosystem_threat_status[lookupValue],ud_ecosystem_threat_status[lookupKey],"ERROR"),""), "")</f>
        <v/>
      </c>
      <c r="BK109" s="3" t="str">
        <f>IF($A109="ADD",IF(NOT(ISBLANK(BJ109)),_xlfn.XLOOKUP(BJ109,ud_adjoining_land_type[lookupValue],ud_adjoining_land_type[lookupKey],"ERROR"),""), "")</f>
        <v/>
      </c>
      <c r="BM109" s="3" t="str">
        <f>IF($A109="ADD",IF(NOT(ISBLANK(BL109)),_xlfn.XLOOKUP(BL109,ud_adjoining_bio_site[lookupValue],ud_adjoining_bio_site[lookupKey],"ERROR"),""), "")</f>
        <v/>
      </c>
      <c r="BP109" s="3" t="str">
        <f>IF($A109="ADD",IF(NOT(ISBLANK(BO109)),_xlfn.XLOOKUP(BO109,ud_adjoining_land_bv_grade[lookupValue],ud_adjoining_land_bv_grade[lookupKey],"ERROR"),""), "")</f>
        <v/>
      </c>
      <c r="BS109" s="3" t="str">
        <f>IF($A109="ADD",IF(NOT(ISBLANK(BR109)),_xlfn.XLOOKUP(BR109,ud_native_vegetation_width[lookupValue],ud_native_vegetation_width[lookupKey],"ERROR"),""), "")</f>
        <v/>
      </c>
      <c r="BU109" s="3" t="str">
        <f>IF($A109="ADD",IF(NOT(ISBLANK(BT109)),_xlfn.XLOOKUP(BT109,ud_native_vegetation_width[lookupValue],ud_native_vegetation_width[lookupKey],"ERROR"),""), "")</f>
        <v/>
      </c>
      <c r="BW109" s="3" t="str">
        <f>IF($A109="ADD",IF(NOT(ISBLANK(BV109)),_xlfn.XLOOKUP(BV109,ud_native_vegetation[lookupValue],ud_native_vegetation[lookupKey],"ERROR"),""), "")</f>
        <v/>
      </c>
      <c r="BY109" s="3" t="str">
        <f>IF($A109="ADD",IF(NOT(ISBLANK(BX109)),_xlfn.XLOOKUP(BX109,ud_cleared_landscape[lookupValue],ud_cleared_landscape[lookupKey],"ERROR"),""), "")</f>
        <v/>
      </c>
      <c r="CA109" s="3" t="str">
        <f>IF($A109="ADD",IF(NOT(ISBLANK(BZ109)),_xlfn.XLOOKUP(BZ109,ud_area_function[lookupValue],ud_area_function[lookupKey],"ERROR"),""), "")</f>
        <v/>
      </c>
      <c r="CC109" s="3" t="str">
        <f>IF($A109="ADD",IF(NOT(ISBLANK(CB109)),_xlfn.XLOOKUP(CB109,ud_area_function[lookupValue],ud_area_function[lookupKey],"ERROR"),""), "")</f>
        <v/>
      </c>
      <c r="CE109" s="3" t="str">
        <f>IF($A109="ADD",IF(NOT(ISBLANK(CD109)),_xlfn.XLOOKUP(CD109,ud_management_objective[lookupValue],ud_management_objective[lookupKey],"ERROR"),""), "")</f>
        <v/>
      </c>
      <c r="CF109" s="8"/>
      <c r="CG109" s="4" t="str">
        <f t="shared" ca="1" si="10"/>
        <v/>
      </c>
      <c r="CI109" s="3" t="str">
        <f>IF($A109="ADD",IF(NOT(ISBLANK(CH109)),_xlfn.XLOOKUP(CH109,ud_managed_by[lookupValue],ud_managed_by[lookupKey],"ERROR"),""), "")</f>
        <v/>
      </c>
      <c r="CJ109" s="9"/>
      <c r="CK109" s="2" t="str">
        <f t="shared" si="11"/>
        <v/>
      </c>
      <c r="CM109" s="3" t="str">
        <f t="shared" si="12"/>
        <v/>
      </c>
      <c r="CN109" s="3" t="str">
        <f>IF($A109="","",IF((AND($A109="ADD",OR(CM109="",CM109="Excellent"))),"1",(_xlfn.XLOOKUP(CM109,condition[lookupValue],condition[lookupKey],""))))</f>
        <v/>
      </c>
      <c r="CO109" s="8" t="str">
        <f t="shared" si="13"/>
        <v/>
      </c>
      <c r="CP109" s="7"/>
    </row>
    <row r="110" spans="2:9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7"/>
        <v/>
      </c>
      <c r="O110" s="4"/>
      <c r="Q110" s="3" t="str">
        <f>IF($A110="ADD",IF(NOT(ISBLANK(P110)),_xlfn.XLOOKUP(P110,len_adjust_rsn[lookupValue],len_adjust_rsn[lookupKey],"ERROR"),""), "")</f>
        <v/>
      </c>
      <c r="R110" s="6" t="str">
        <f t="shared" si="8"/>
        <v/>
      </c>
      <c r="S110" s="6"/>
      <c r="T110" s="6" t="str">
        <f t="shared" si="9"/>
        <v/>
      </c>
      <c r="U110" s="7"/>
      <c r="W110" s="3" t="str">
        <f>IF($A110="ADD",IF(NOT(ISBLANK(V110)),_xlfn.XLOOKUP(V110,ud_management_type[lookupValue],ud_management_type[lookupKey],"ERROR"),""), "")</f>
        <v/>
      </c>
      <c r="X110" s="7"/>
      <c r="Z110" s="3" t="str">
        <f>IF($A110="ADD",IF(NOT(ISBLANK(Y110)),_xlfn.XLOOKUP(Y110,ud_condition[lookupValue],ud_condition[lookupKey],"ERROR"),""), "")</f>
        <v/>
      </c>
      <c r="AB110" s="3" t="str">
        <f>IF($A110="ADD",IF(NOT(ISBLANK(AA110)),_xlfn.XLOOKUP(AA110,ud_condtion_target[lookupValue],ud_condtion_target[lookupKey],"ERROR"),""), "")</f>
        <v/>
      </c>
      <c r="AD110" s="3" t="str">
        <f>IF($A110="ADD",IF(NOT(ISBLANK(AC110)),_xlfn.XLOOKUP(AC110,ud_condition[lookupValue],ud_condition[lookupKey],"ERROR"),""), "")</f>
        <v/>
      </c>
      <c r="AF110" s="3" t="str">
        <f>IF($A110="ADD",IF(NOT(ISBLANK(AE110)),_xlfn.XLOOKUP(AE110,ud_monitoring_participant[lookupValue],ud_monitoring_participant[lookupKey],"ERROR"),""), "")</f>
        <v/>
      </c>
      <c r="AJ110" s="3" t="str">
        <f>IF($A110="ADD",IF(NOT(ISBLANK(AI110)),_xlfn.XLOOKUP(AI110,ud_biodiversity_risk_note[lookupValue],ud_biodiversity_risk_note[lookupKey],"ERROR"),""), "")</f>
        <v/>
      </c>
      <c r="AM110" s="3" t="str">
        <f>IF($A110="ADD",IF(NOT(ISBLANK(AL110)),_xlfn.XLOOKUP(AL110,ud_pest_animal_management[lookupValue],ud_pest_animal_management[lookupKey],"ERROR"),""), "")</f>
        <v/>
      </c>
      <c r="AO110" s="3" t="str">
        <f>IF($A110="ADD",IF(NOT(ISBLANK(AN110)),_xlfn.XLOOKUP(AN110,ud_identified_bio_site[lookupValue],ud_identified_bio_site[lookupKey],"ERROR"),""), "")</f>
        <v/>
      </c>
      <c r="AP110" s="7"/>
      <c r="AR110" s="3" t="str">
        <f>IF($A110="ADD",IF(NOT(ISBLANK(AQ110)),_xlfn.XLOOKUP(AQ110,ud_ibs_identifying_source[lookupValue],ud_ibs_identifying_source[lookupKey],"ERROR"),""), "")</f>
        <v/>
      </c>
      <c r="AT110" s="3" t="str">
        <f>IF($A110="ADD",IF(NOT(ISBLANK(AS110)),_xlfn.XLOOKUP(AS110,ud_ibs_evaluation_framework[lookupValue],ud_ibs_evaluation_framework[lookupKey],"ERROR"),""), "")</f>
        <v/>
      </c>
      <c r="AU110" s="7"/>
      <c r="AW110" s="3" t="str">
        <f>IF($A110="ADD",IF(NOT(ISBLANK(AV110)),_xlfn.XLOOKUP(AV110,ud_vegetation[lookupValue],ud_vegetation[lookupKey],"ERROR"),""), "")</f>
        <v/>
      </c>
      <c r="AY110" s="3" t="str">
        <f>IF($A110="ADD",IF(NOT(ISBLANK(AX110)),_xlfn.XLOOKUP(AX110,ud_natural_or_planted[lookupValue],ud_natural_or_planted[lookupKey],"ERROR"),""), "")</f>
        <v/>
      </c>
      <c r="BA110" s="3" t="str">
        <f>IF($A110="ADD",IF(NOT(ISBLANK(AZ110)),_xlfn.XLOOKUP(AZ110,ud_rbv_value[lookupValue],ud_rbv_value[lookupKey],"ERROR"),""), "")</f>
        <v/>
      </c>
      <c r="BC110" s="3" t="str">
        <f>IF($A110="ADD",IF(NOT(ISBLANK(BB110)),_xlfn.XLOOKUP(BB110,ud_rbv_reason[lookupValue],ud_rbv_reason[lookupKey],"ERROR"),""), "")</f>
        <v/>
      </c>
      <c r="BE110" s="3" t="str">
        <f>IF($A110="ADD",IF(NOT(ISBLANK(BD110)),_xlfn.XLOOKUP(BD110,ud_species_threat_status_[lookupValue],ud_species_threat_status_[lookupKey],"ERROR"),""), "")</f>
        <v/>
      </c>
      <c r="BG110" s="3" t="str">
        <f>IF($A110="ADD",IF(NOT(ISBLANK(BF110)),_xlfn.XLOOKUP(BF110,ud_species_threat_status_[lookupValue],ud_species_threat_status_[lookupKey],"ERROR"),""), "")</f>
        <v/>
      </c>
      <c r="BI110" s="3" t="str">
        <f>IF($A110="ADD",IF(NOT(ISBLANK(BH110)),_xlfn.XLOOKUP(BH110,ud_ecosystem_threat_status[lookupValue],ud_ecosystem_threat_status[lookupKey],"ERROR"),""), "")</f>
        <v/>
      </c>
      <c r="BK110" s="3" t="str">
        <f>IF($A110="ADD",IF(NOT(ISBLANK(BJ110)),_xlfn.XLOOKUP(BJ110,ud_adjoining_land_type[lookupValue],ud_adjoining_land_type[lookupKey],"ERROR"),""), "")</f>
        <v/>
      </c>
      <c r="BM110" s="3" t="str">
        <f>IF($A110="ADD",IF(NOT(ISBLANK(BL110)),_xlfn.XLOOKUP(BL110,ud_adjoining_bio_site[lookupValue],ud_adjoining_bio_site[lookupKey],"ERROR"),""), "")</f>
        <v/>
      </c>
      <c r="BP110" s="3" t="str">
        <f>IF($A110="ADD",IF(NOT(ISBLANK(BO110)),_xlfn.XLOOKUP(BO110,ud_adjoining_land_bv_grade[lookupValue],ud_adjoining_land_bv_grade[lookupKey],"ERROR"),""), "")</f>
        <v/>
      </c>
      <c r="BS110" s="3" t="str">
        <f>IF($A110="ADD",IF(NOT(ISBLANK(BR110)),_xlfn.XLOOKUP(BR110,ud_native_vegetation_width[lookupValue],ud_native_vegetation_width[lookupKey],"ERROR"),""), "")</f>
        <v/>
      </c>
      <c r="BU110" s="3" t="str">
        <f>IF($A110="ADD",IF(NOT(ISBLANK(BT110)),_xlfn.XLOOKUP(BT110,ud_native_vegetation_width[lookupValue],ud_native_vegetation_width[lookupKey],"ERROR"),""), "")</f>
        <v/>
      </c>
      <c r="BW110" s="3" t="str">
        <f>IF($A110="ADD",IF(NOT(ISBLANK(BV110)),_xlfn.XLOOKUP(BV110,ud_native_vegetation[lookupValue],ud_native_vegetation[lookupKey],"ERROR"),""), "")</f>
        <v/>
      </c>
      <c r="BY110" s="3" t="str">
        <f>IF($A110="ADD",IF(NOT(ISBLANK(BX110)),_xlfn.XLOOKUP(BX110,ud_cleared_landscape[lookupValue],ud_cleared_landscape[lookupKey],"ERROR"),""), "")</f>
        <v/>
      </c>
      <c r="CA110" s="3" t="str">
        <f>IF($A110="ADD",IF(NOT(ISBLANK(BZ110)),_xlfn.XLOOKUP(BZ110,ud_area_function[lookupValue],ud_area_function[lookupKey],"ERROR"),""), "")</f>
        <v/>
      </c>
      <c r="CC110" s="3" t="str">
        <f>IF($A110="ADD",IF(NOT(ISBLANK(CB110)),_xlfn.XLOOKUP(CB110,ud_area_function[lookupValue],ud_area_function[lookupKey],"ERROR"),""), "")</f>
        <v/>
      </c>
      <c r="CE110" s="3" t="str">
        <f>IF($A110="ADD",IF(NOT(ISBLANK(CD110)),_xlfn.XLOOKUP(CD110,ud_management_objective[lookupValue],ud_management_objective[lookupKey],"ERROR"),""), "")</f>
        <v/>
      </c>
      <c r="CF110" s="8"/>
      <c r="CG110" s="4" t="str">
        <f t="shared" ca="1" si="10"/>
        <v/>
      </c>
      <c r="CI110" s="3" t="str">
        <f>IF($A110="ADD",IF(NOT(ISBLANK(CH110)),_xlfn.XLOOKUP(CH110,ud_managed_by[lookupValue],ud_managed_by[lookupKey],"ERROR"),""), "")</f>
        <v/>
      </c>
      <c r="CJ110" s="9"/>
      <c r="CK110" s="2" t="str">
        <f t="shared" si="11"/>
        <v/>
      </c>
      <c r="CM110" s="3" t="str">
        <f t="shared" si="12"/>
        <v/>
      </c>
      <c r="CN110" s="3" t="str">
        <f>IF($A110="","",IF((AND($A110="ADD",OR(CM110="",CM110="Excellent"))),"1",(_xlfn.XLOOKUP(CM110,condition[lookupValue],condition[lookupKey],""))))</f>
        <v/>
      </c>
      <c r="CO110" s="8" t="str">
        <f t="shared" si="13"/>
        <v/>
      </c>
      <c r="CP110" s="7"/>
    </row>
    <row r="111" spans="2:9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7"/>
        <v/>
      </c>
      <c r="O111" s="4"/>
      <c r="Q111" s="3" t="str">
        <f>IF($A111="ADD",IF(NOT(ISBLANK(P111)),_xlfn.XLOOKUP(P111,len_adjust_rsn[lookupValue],len_adjust_rsn[lookupKey],"ERROR"),""), "")</f>
        <v/>
      </c>
      <c r="R111" s="6" t="str">
        <f t="shared" si="8"/>
        <v/>
      </c>
      <c r="S111" s="6"/>
      <c r="T111" s="6" t="str">
        <f t="shared" si="9"/>
        <v/>
      </c>
      <c r="U111" s="7"/>
      <c r="W111" s="3" t="str">
        <f>IF($A111="ADD",IF(NOT(ISBLANK(V111)),_xlfn.XLOOKUP(V111,ud_management_type[lookupValue],ud_management_type[lookupKey],"ERROR"),""), "")</f>
        <v/>
      </c>
      <c r="X111" s="7"/>
      <c r="Z111" s="3" t="str">
        <f>IF($A111="ADD",IF(NOT(ISBLANK(Y111)),_xlfn.XLOOKUP(Y111,ud_condition[lookupValue],ud_condition[lookupKey],"ERROR"),""), "")</f>
        <v/>
      </c>
      <c r="AB111" s="3" t="str">
        <f>IF($A111="ADD",IF(NOT(ISBLANK(AA111)),_xlfn.XLOOKUP(AA111,ud_condtion_target[lookupValue],ud_condtion_target[lookupKey],"ERROR"),""), "")</f>
        <v/>
      </c>
      <c r="AD111" s="3" t="str">
        <f>IF($A111="ADD",IF(NOT(ISBLANK(AC111)),_xlfn.XLOOKUP(AC111,ud_condition[lookupValue],ud_condition[lookupKey],"ERROR"),""), "")</f>
        <v/>
      </c>
      <c r="AF111" s="3" t="str">
        <f>IF($A111="ADD",IF(NOT(ISBLANK(AE111)),_xlfn.XLOOKUP(AE111,ud_monitoring_participant[lookupValue],ud_monitoring_participant[lookupKey],"ERROR"),""), "")</f>
        <v/>
      </c>
      <c r="AJ111" s="3" t="str">
        <f>IF($A111="ADD",IF(NOT(ISBLANK(AI111)),_xlfn.XLOOKUP(AI111,ud_biodiversity_risk_note[lookupValue],ud_biodiversity_risk_note[lookupKey],"ERROR"),""), "")</f>
        <v/>
      </c>
      <c r="AM111" s="3" t="str">
        <f>IF($A111="ADD",IF(NOT(ISBLANK(AL111)),_xlfn.XLOOKUP(AL111,ud_pest_animal_management[lookupValue],ud_pest_animal_management[lookupKey],"ERROR"),""), "")</f>
        <v/>
      </c>
      <c r="AO111" s="3" t="str">
        <f>IF($A111="ADD",IF(NOT(ISBLANK(AN111)),_xlfn.XLOOKUP(AN111,ud_identified_bio_site[lookupValue],ud_identified_bio_site[lookupKey],"ERROR"),""), "")</f>
        <v/>
      </c>
      <c r="AP111" s="7"/>
      <c r="AR111" s="3" t="str">
        <f>IF($A111="ADD",IF(NOT(ISBLANK(AQ111)),_xlfn.XLOOKUP(AQ111,ud_ibs_identifying_source[lookupValue],ud_ibs_identifying_source[lookupKey],"ERROR"),""), "")</f>
        <v/>
      </c>
      <c r="AT111" s="3" t="str">
        <f>IF($A111="ADD",IF(NOT(ISBLANK(AS111)),_xlfn.XLOOKUP(AS111,ud_ibs_evaluation_framework[lookupValue],ud_ibs_evaluation_framework[lookupKey],"ERROR"),""), "")</f>
        <v/>
      </c>
      <c r="AU111" s="7"/>
      <c r="AW111" s="3" t="str">
        <f>IF($A111="ADD",IF(NOT(ISBLANK(AV111)),_xlfn.XLOOKUP(AV111,ud_vegetation[lookupValue],ud_vegetation[lookupKey],"ERROR"),""), "")</f>
        <v/>
      </c>
      <c r="AY111" s="3" t="str">
        <f>IF($A111="ADD",IF(NOT(ISBLANK(AX111)),_xlfn.XLOOKUP(AX111,ud_natural_or_planted[lookupValue],ud_natural_or_planted[lookupKey],"ERROR"),""), "")</f>
        <v/>
      </c>
      <c r="BA111" s="3" t="str">
        <f>IF($A111="ADD",IF(NOT(ISBLANK(AZ111)),_xlfn.XLOOKUP(AZ111,ud_rbv_value[lookupValue],ud_rbv_value[lookupKey],"ERROR"),""), "")</f>
        <v/>
      </c>
      <c r="BC111" s="3" t="str">
        <f>IF($A111="ADD",IF(NOT(ISBLANK(BB111)),_xlfn.XLOOKUP(BB111,ud_rbv_reason[lookupValue],ud_rbv_reason[lookupKey],"ERROR"),""), "")</f>
        <v/>
      </c>
      <c r="BE111" s="3" t="str">
        <f>IF($A111="ADD",IF(NOT(ISBLANK(BD111)),_xlfn.XLOOKUP(BD111,ud_species_threat_status_[lookupValue],ud_species_threat_status_[lookupKey],"ERROR"),""), "")</f>
        <v/>
      </c>
      <c r="BG111" s="3" t="str">
        <f>IF($A111="ADD",IF(NOT(ISBLANK(BF111)),_xlfn.XLOOKUP(BF111,ud_species_threat_status_[lookupValue],ud_species_threat_status_[lookupKey],"ERROR"),""), "")</f>
        <v/>
      </c>
      <c r="BI111" s="3" t="str">
        <f>IF($A111="ADD",IF(NOT(ISBLANK(BH111)),_xlfn.XLOOKUP(BH111,ud_ecosystem_threat_status[lookupValue],ud_ecosystem_threat_status[lookupKey],"ERROR"),""), "")</f>
        <v/>
      </c>
      <c r="BK111" s="3" t="str">
        <f>IF($A111="ADD",IF(NOT(ISBLANK(BJ111)),_xlfn.XLOOKUP(BJ111,ud_adjoining_land_type[lookupValue],ud_adjoining_land_type[lookupKey],"ERROR"),""), "")</f>
        <v/>
      </c>
      <c r="BM111" s="3" t="str">
        <f>IF($A111="ADD",IF(NOT(ISBLANK(BL111)),_xlfn.XLOOKUP(BL111,ud_adjoining_bio_site[lookupValue],ud_adjoining_bio_site[lookupKey],"ERROR"),""), "")</f>
        <v/>
      </c>
      <c r="BP111" s="3" t="str">
        <f>IF($A111="ADD",IF(NOT(ISBLANK(BO111)),_xlfn.XLOOKUP(BO111,ud_adjoining_land_bv_grade[lookupValue],ud_adjoining_land_bv_grade[lookupKey],"ERROR"),""), "")</f>
        <v/>
      </c>
      <c r="BS111" s="3" t="str">
        <f>IF($A111="ADD",IF(NOT(ISBLANK(BR111)),_xlfn.XLOOKUP(BR111,ud_native_vegetation_width[lookupValue],ud_native_vegetation_width[lookupKey],"ERROR"),""), "")</f>
        <v/>
      </c>
      <c r="BU111" s="3" t="str">
        <f>IF($A111="ADD",IF(NOT(ISBLANK(BT111)),_xlfn.XLOOKUP(BT111,ud_native_vegetation_width[lookupValue],ud_native_vegetation_width[lookupKey],"ERROR"),""), "")</f>
        <v/>
      </c>
      <c r="BW111" s="3" t="str">
        <f>IF($A111="ADD",IF(NOT(ISBLANK(BV111)),_xlfn.XLOOKUP(BV111,ud_native_vegetation[lookupValue],ud_native_vegetation[lookupKey],"ERROR"),""), "")</f>
        <v/>
      </c>
      <c r="BY111" s="3" t="str">
        <f>IF($A111="ADD",IF(NOT(ISBLANK(BX111)),_xlfn.XLOOKUP(BX111,ud_cleared_landscape[lookupValue],ud_cleared_landscape[lookupKey],"ERROR"),""), "")</f>
        <v/>
      </c>
      <c r="CA111" s="3" t="str">
        <f>IF($A111="ADD",IF(NOT(ISBLANK(BZ111)),_xlfn.XLOOKUP(BZ111,ud_area_function[lookupValue],ud_area_function[lookupKey],"ERROR"),""), "")</f>
        <v/>
      </c>
      <c r="CC111" s="3" t="str">
        <f>IF($A111="ADD",IF(NOT(ISBLANK(CB111)),_xlfn.XLOOKUP(CB111,ud_area_function[lookupValue],ud_area_function[lookupKey],"ERROR"),""), "")</f>
        <v/>
      </c>
      <c r="CE111" s="3" t="str">
        <f>IF($A111="ADD",IF(NOT(ISBLANK(CD111)),_xlfn.XLOOKUP(CD111,ud_management_objective[lookupValue],ud_management_objective[lookupKey],"ERROR"),""), "")</f>
        <v/>
      </c>
      <c r="CF111" s="8"/>
      <c r="CG111" s="4" t="str">
        <f t="shared" ca="1" si="10"/>
        <v/>
      </c>
      <c r="CI111" s="3" t="str">
        <f>IF($A111="ADD",IF(NOT(ISBLANK(CH111)),_xlfn.XLOOKUP(CH111,ud_managed_by[lookupValue],ud_managed_by[lookupKey],"ERROR"),""), "")</f>
        <v/>
      </c>
      <c r="CJ111" s="9"/>
      <c r="CK111" s="2" t="str">
        <f t="shared" si="11"/>
        <v/>
      </c>
      <c r="CM111" s="3" t="str">
        <f t="shared" si="12"/>
        <v/>
      </c>
      <c r="CN111" s="3" t="str">
        <f>IF($A111="","",IF((AND($A111="ADD",OR(CM111="",CM111="Excellent"))),"1",(_xlfn.XLOOKUP(CM111,condition[lookupValue],condition[lookupKey],""))))</f>
        <v/>
      </c>
      <c r="CO111" s="8" t="str">
        <f t="shared" si="13"/>
        <v/>
      </c>
      <c r="CP111" s="7"/>
    </row>
    <row r="112" spans="2:9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7"/>
        <v/>
      </c>
      <c r="O112" s="4"/>
      <c r="Q112" s="3" t="str">
        <f>IF($A112="ADD",IF(NOT(ISBLANK(P112)),_xlfn.XLOOKUP(P112,len_adjust_rsn[lookupValue],len_adjust_rsn[lookupKey],"ERROR"),""), "")</f>
        <v/>
      </c>
      <c r="R112" s="6" t="str">
        <f t="shared" si="8"/>
        <v/>
      </c>
      <c r="S112" s="6"/>
      <c r="T112" s="6" t="str">
        <f t="shared" si="9"/>
        <v/>
      </c>
      <c r="U112" s="7"/>
      <c r="W112" s="3" t="str">
        <f>IF($A112="ADD",IF(NOT(ISBLANK(V112)),_xlfn.XLOOKUP(V112,ud_management_type[lookupValue],ud_management_type[lookupKey],"ERROR"),""), "")</f>
        <v/>
      </c>
      <c r="X112" s="7"/>
      <c r="Z112" s="3" t="str">
        <f>IF($A112="ADD",IF(NOT(ISBLANK(Y112)),_xlfn.XLOOKUP(Y112,ud_condition[lookupValue],ud_condition[lookupKey],"ERROR"),""), "")</f>
        <v/>
      </c>
      <c r="AB112" s="3" t="str">
        <f>IF($A112="ADD",IF(NOT(ISBLANK(AA112)),_xlfn.XLOOKUP(AA112,ud_condtion_target[lookupValue],ud_condtion_target[lookupKey],"ERROR"),""), "")</f>
        <v/>
      </c>
      <c r="AD112" s="3" t="str">
        <f>IF($A112="ADD",IF(NOT(ISBLANK(AC112)),_xlfn.XLOOKUP(AC112,ud_condition[lookupValue],ud_condition[lookupKey],"ERROR"),""), "")</f>
        <v/>
      </c>
      <c r="AF112" s="3" t="str">
        <f>IF($A112="ADD",IF(NOT(ISBLANK(AE112)),_xlfn.XLOOKUP(AE112,ud_monitoring_participant[lookupValue],ud_monitoring_participant[lookupKey],"ERROR"),""), "")</f>
        <v/>
      </c>
      <c r="AJ112" s="3" t="str">
        <f>IF($A112="ADD",IF(NOT(ISBLANK(AI112)),_xlfn.XLOOKUP(AI112,ud_biodiversity_risk_note[lookupValue],ud_biodiversity_risk_note[lookupKey],"ERROR"),""), "")</f>
        <v/>
      </c>
      <c r="AM112" s="3" t="str">
        <f>IF($A112="ADD",IF(NOT(ISBLANK(AL112)),_xlfn.XLOOKUP(AL112,ud_pest_animal_management[lookupValue],ud_pest_animal_management[lookupKey],"ERROR"),""), "")</f>
        <v/>
      </c>
      <c r="AO112" s="3" t="str">
        <f>IF($A112="ADD",IF(NOT(ISBLANK(AN112)),_xlfn.XLOOKUP(AN112,ud_identified_bio_site[lookupValue],ud_identified_bio_site[lookupKey],"ERROR"),""), "")</f>
        <v/>
      </c>
      <c r="AP112" s="7"/>
      <c r="AR112" s="3" t="str">
        <f>IF($A112="ADD",IF(NOT(ISBLANK(AQ112)),_xlfn.XLOOKUP(AQ112,ud_ibs_identifying_source[lookupValue],ud_ibs_identifying_source[lookupKey],"ERROR"),""), "")</f>
        <v/>
      </c>
      <c r="AT112" s="3" t="str">
        <f>IF($A112="ADD",IF(NOT(ISBLANK(AS112)),_xlfn.XLOOKUP(AS112,ud_ibs_evaluation_framework[lookupValue],ud_ibs_evaluation_framework[lookupKey],"ERROR"),""), "")</f>
        <v/>
      </c>
      <c r="AU112" s="7"/>
      <c r="AW112" s="3" t="str">
        <f>IF($A112="ADD",IF(NOT(ISBLANK(AV112)),_xlfn.XLOOKUP(AV112,ud_vegetation[lookupValue],ud_vegetation[lookupKey],"ERROR"),""), "")</f>
        <v/>
      </c>
      <c r="AY112" s="3" t="str">
        <f>IF($A112="ADD",IF(NOT(ISBLANK(AX112)),_xlfn.XLOOKUP(AX112,ud_natural_or_planted[lookupValue],ud_natural_or_planted[lookupKey],"ERROR"),""), "")</f>
        <v/>
      </c>
      <c r="BA112" s="3" t="str">
        <f>IF($A112="ADD",IF(NOT(ISBLANK(AZ112)),_xlfn.XLOOKUP(AZ112,ud_rbv_value[lookupValue],ud_rbv_value[lookupKey],"ERROR"),""), "")</f>
        <v/>
      </c>
      <c r="BC112" s="3" t="str">
        <f>IF($A112="ADD",IF(NOT(ISBLANK(BB112)),_xlfn.XLOOKUP(BB112,ud_rbv_reason[lookupValue],ud_rbv_reason[lookupKey],"ERROR"),""), "")</f>
        <v/>
      </c>
      <c r="BE112" s="3" t="str">
        <f>IF($A112="ADD",IF(NOT(ISBLANK(BD112)),_xlfn.XLOOKUP(BD112,ud_species_threat_status_[lookupValue],ud_species_threat_status_[lookupKey],"ERROR"),""), "")</f>
        <v/>
      </c>
      <c r="BG112" s="3" t="str">
        <f>IF($A112="ADD",IF(NOT(ISBLANK(BF112)),_xlfn.XLOOKUP(BF112,ud_species_threat_status_[lookupValue],ud_species_threat_status_[lookupKey],"ERROR"),""), "")</f>
        <v/>
      </c>
      <c r="BI112" s="3" t="str">
        <f>IF($A112="ADD",IF(NOT(ISBLANK(BH112)),_xlfn.XLOOKUP(BH112,ud_ecosystem_threat_status[lookupValue],ud_ecosystem_threat_status[lookupKey],"ERROR"),""), "")</f>
        <v/>
      </c>
      <c r="BK112" s="3" t="str">
        <f>IF($A112="ADD",IF(NOT(ISBLANK(BJ112)),_xlfn.XLOOKUP(BJ112,ud_adjoining_land_type[lookupValue],ud_adjoining_land_type[lookupKey],"ERROR"),""), "")</f>
        <v/>
      </c>
      <c r="BM112" s="3" t="str">
        <f>IF($A112="ADD",IF(NOT(ISBLANK(BL112)),_xlfn.XLOOKUP(BL112,ud_adjoining_bio_site[lookupValue],ud_adjoining_bio_site[lookupKey],"ERROR"),""), "")</f>
        <v/>
      </c>
      <c r="BP112" s="3" t="str">
        <f>IF($A112="ADD",IF(NOT(ISBLANK(BO112)),_xlfn.XLOOKUP(BO112,ud_adjoining_land_bv_grade[lookupValue],ud_adjoining_land_bv_grade[lookupKey],"ERROR"),""), "")</f>
        <v/>
      </c>
      <c r="BS112" s="3" t="str">
        <f>IF($A112="ADD",IF(NOT(ISBLANK(BR112)),_xlfn.XLOOKUP(BR112,ud_native_vegetation_width[lookupValue],ud_native_vegetation_width[lookupKey],"ERROR"),""), "")</f>
        <v/>
      </c>
      <c r="BU112" s="3" t="str">
        <f>IF($A112="ADD",IF(NOT(ISBLANK(BT112)),_xlfn.XLOOKUP(BT112,ud_native_vegetation_width[lookupValue],ud_native_vegetation_width[lookupKey],"ERROR"),""), "")</f>
        <v/>
      </c>
      <c r="BW112" s="3" t="str">
        <f>IF($A112="ADD",IF(NOT(ISBLANK(BV112)),_xlfn.XLOOKUP(BV112,ud_native_vegetation[lookupValue],ud_native_vegetation[lookupKey],"ERROR"),""), "")</f>
        <v/>
      </c>
      <c r="BY112" s="3" t="str">
        <f>IF($A112="ADD",IF(NOT(ISBLANK(BX112)),_xlfn.XLOOKUP(BX112,ud_cleared_landscape[lookupValue],ud_cleared_landscape[lookupKey],"ERROR"),""), "")</f>
        <v/>
      </c>
      <c r="CA112" s="3" t="str">
        <f>IF($A112="ADD",IF(NOT(ISBLANK(BZ112)),_xlfn.XLOOKUP(BZ112,ud_area_function[lookupValue],ud_area_function[lookupKey],"ERROR"),""), "")</f>
        <v/>
      </c>
      <c r="CC112" s="3" t="str">
        <f>IF($A112="ADD",IF(NOT(ISBLANK(CB112)),_xlfn.XLOOKUP(CB112,ud_area_function[lookupValue],ud_area_function[lookupKey],"ERROR"),""), "")</f>
        <v/>
      </c>
      <c r="CE112" s="3" t="str">
        <f>IF($A112="ADD",IF(NOT(ISBLANK(CD112)),_xlfn.XLOOKUP(CD112,ud_management_objective[lookupValue],ud_management_objective[lookupKey],"ERROR"),""), "")</f>
        <v/>
      </c>
      <c r="CF112" s="8"/>
      <c r="CG112" s="4" t="str">
        <f t="shared" ca="1" si="10"/>
        <v/>
      </c>
      <c r="CI112" s="3" t="str">
        <f>IF($A112="ADD",IF(NOT(ISBLANK(CH112)),_xlfn.XLOOKUP(CH112,ud_managed_by[lookupValue],ud_managed_by[lookupKey],"ERROR"),""), "")</f>
        <v/>
      </c>
      <c r="CJ112" s="9"/>
      <c r="CK112" s="2" t="str">
        <f t="shared" si="11"/>
        <v/>
      </c>
      <c r="CM112" s="3" t="str">
        <f t="shared" si="12"/>
        <v/>
      </c>
      <c r="CN112" s="3" t="str">
        <f>IF($A112="","",IF((AND($A112="ADD",OR(CM112="",CM112="Excellent"))),"1",(_xlfn.XLOOKUP(CM112,condition[lookupValue],condition[lookupKey],""))))</f>
        <v/>
      </c>
      <c r="CO112" s="8" t="str">
        <f t="shared" si="13"/>
        <v/>
      </c>
      <c r="CP112" s="7"/>
    </row>
    <row r="113" spans="2:9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7"/>
        <v/>
      </c>
      <c r="O113" s="4"/>
      <c r="Q113" s="3" t="str">
        <f>IF($A113="ADD",IF(NOT(ISBLANK(P113)),_xlfn.XLOOKUP(P113,len_adjust_rsn[lookupValue],len_adjust_rsn[lookupKey],"ERROR"),""), "")</f>
        <v/>
      </c>
      <c r="R113" s="6" t="str">
        <f t="shared" si="8"/>
        <v/>
      </c>
      <c r="S113" s="6"/>
      <c r="T113" s="6" t="str">
        <f t="shared" si="9"/>
        <v/>
      </c>
      <c r="U113" s="7"/>
      <c r="W113" s="3" t="str">
        <f>IF($A113="ADD",IF(NOT(ISBLANK(V113)),_xlfn.XLOOKUP(V113,ud_management_type[lookupValue],ud_management_type[lookupKey],"ERROR"),""), "")</f>
        <v/>
      </c>
      <c r="X113" s="7"/>
      <c r="Z113" s="3" t="str">
        <f>IF($A113="ADD",IF(NOT(ISBLANK(Y113)),_xlfn.XLOOKUP(Y113,ud_condition[lookupValue],ud_condition[lookupKey],"ERROR"),""), "")</f>
        <v/>
      </c>
      <c r="AB113" s="3" t="str">
        <f>IF($A113="ADD",IF(NOT(ISBLANK(AA113)),_xlfn.XLOOKUP(AA113,ud_condtion_target[lookupValue],ud_condtion_target[lookupKey],"ERROR"),""), "")</f>
        <v/>
      </c>
      <c r="AD113" s="3" t="str">
        <f>IF($A113="ADD",IF(NOT(ISBLANK(AC113)),_xlfn.XLOOKUP(AC113,ud_condition[lookupValue],ud_condition[lookupKey],"ERROR"),""), "")</f>
        <v/>
      </c>
      <c r="AF113" s="3" t="str">
        <f>IF($A113="ADD",IF(NOT(ISBLANK(AE113)),_xlfn.XLOOKUP(AE113,ud_monitoring_participant[lookupValue],ud_monitoring_participant[lookupKey],"ERROR"),""), "")</f>
        <v/>
      </c>
      <c r="AJ113" s="3" t="str">
        <f>IF($A113="ADD",IF(NOT(ISBLANK(AI113)),_xlfn.XLOOKUP(AI113,ud_biodiversity_risk_note[lookupValue],ud_biodiversity_risk_note[lookupKey],"ERROR"),""), "")</f>
        <v/>
      </c>
      <c r="AM113" s="3" t="str">
        <f>IF($A113="ADD",IF(NOT(ISBLANK(AL113)),_xlfn.XLOOKUP(AL113,ud_pest_animal_management[lookupValue],ud_pest_animal_management[lookupKey],"ERROR"),""), "")</f>
        <v/>
      </c>
      <c r="AO113" s="3" t="str">
        <f>IF($A113="ADD",IF(NOT(ISBLANK(AN113)),_xlfn.XLOOKUP(AN113,ud_identified_bio_site[lookupValue],ud_identified_bio_site[lookupKey],"ERROR"),""), "")</f>
        <v/>
      </c>
      <c r="AP113" s="7"/>
      <c r="AR113" s="3" t="str">
        <f>IF($A113="ADD",IF(NOT(ISBLANK(AQ113)),_xlfn.XLOOKUP(AQ113,ud_ibs_identifying_source[lookupValue],ud_ibs_identifying_source[lookupKey],"ERROR"),""), "")</f>
        <v/>
      </c>
      <c r="AT113" s="3" t="str">
        <f>IF($A113="ADD",IF(NOT(ISBLANK(AS113)),_xlfn.XLOOKUP(AS113,ud_ibs_evaluation_framework[lookupValue],ud_ibs_evaluation_framework[lookupKey],"ERROR"),""), "")</f>
        <v/>
      </c>
      <c r="AU113" s="7"/>
      <c r="AW113" s="3" t="str">
        <f>IF($A113="ADD",IF(NOT(ISBLANK(AV113)),_xlfn.XLOOKUP(AV113,ud_vegetation[lookupValue],ud_vegetation[lookupKey],"ERROR"),""), "")</f>
        <v/>
      </c>
      <c r="AY113" s="3" t="str">
        <f>IF($A113="ADD",IF(NOT(ISBLANK(AX113)),_xlfn.XLOOKUP(AX113,ud_natural_or_planted[lookupValue],ud_natural_or_planted[lookupKey],"ERROR"),""), "")</f>
        <v/>
      </c>
      <c r="BA113" s="3" t="str">
        <f>IF($A113="ADD",IF(NOT(ISBLANK(AZ113)),_xlfn.XLOOKUP(AZ113,ud_rbv_value[lookupValue],ud_rbv_value[lookupKey],"ERROR"),""), "")</f>
        <v/>
      </c>
      <c r="BC113" s="3" t="str">
        <f>IF($A113="ADD",IF(NOT(ISBLANK(BB113)),_xlfn.XLOOKUP(BB113,ud_rbv_reason[lookupValue],ud_rbv_reason[lookupKey],"ERROR"),""), "")</f>
        <v/>
      </c>
      <c r="BE113" s="3" t="str">
        <f>IF($A113="ADD",IF(NOT(ISBLANK(BD113)),_xlfn.XLOOKUP(BD113,ud_species_threat_status_[lookupValue],ud_species_threat_status_[lookupKey],"ERROR"),""), "")</f>
        <v/>
      </c>
      <c r="BG113" s="3" t="str">
        <f>IF($A113="ADD",IF(NOT(ISBLANK(BF113)),_xlfn.XLOOKUP(BF113,ud_species_threat_status_[lookupValue],ud_species_threat_status_[lookupKey],"ERROR"),""), "")</f>
        <v/>
      </c>
      <c r="BI113" s="3" t="str">
        <f>IF($A113="ADD",IF(NOT(ISBLANK(BH113)),_xlfn.XLOOKUP(BH113,ud_ecosystem_threat_status[lookupValue],ud_ecosystem_threat_status[lookupKey],"ERROR"),""), "")</f>
        <v/>
      </c>
      <c r="BK113" s="3" t="str">
        <f>IF($A113="ADD",IF(NOT(ISBLANK(BJ113)),_xlfn.XLOOKUP(BJ113,ud_adjoining_land_type[lookupValue],ud_adjoining_land_type[lookupKey],"ERROR"),""), "")</f>
        <v/>
      </c>
      <c r="BM113" s="3" t="str">
        <f>IF($A113="ADD",IF(NOT(ISBLANK(BL113)),_xlfn.XLOOKUP(BL113,ud_adjoining_bio_site[lookupValue],ud_adjoining_bio_site[lookupKey],"ERROR"),""), "")</f>
        <v/>
      </c>
      <c r="BP113" s="3" t="str">
        <f>IF($A113="ADD",IF(NOT(ISBLANK(BO113)),_xlfn.XLOOKUP(BO113,ud_adjoining_land_bv_grade[lookupValue],ud_adjoining_land_bv_grade[lookupKey],"ERROR"),""), "")</f>
        <v/>
      </c>
      <c r="BS113" s="3" t="str">
        <f>IF($A113="ADD",IF(NOT(ISBLANK(BR113)),_xlfn.XLOOKUP(BR113,ud_native_vegetation_width[lookupValue],ud_native_vegetation_width[lookupKey],"ERROR"),""), "")</f>
        <v/>
      </c>
      <c r="BU113" s="3" t="str">
        <f>IF($A113="ADD",IF(NOT(ISBLANK(BT113)),_xlfn.XLOOKUP(BT113,ud_native_vegetation_width[lookupValue],ud_native_vegetation_width[lookupKey],"ERROR"),""), "")</f>
        <v/>
      </c>
      <c r="BW113" s="3" t="str">
        <f>IF($A113="ADD",IF(NOT(ISBLANK(BV113)),_xlfn.XLOOKUP(BV113,ud_native_vegetation[lookupValue],ud_native_vegetation[lookupKey],"ERROR"),""), "")</f>
        <v/>
      </c>
      <c r="BY113" s="3" t="str">
        <f>IF($A113="ADD",IF(NOT(ISBLANK(BX113)),_xlfn.XLOOKUP(BX113,ud_cleared_landscape[lookupValue],ud_cleared_landscape[lookupKey],"ERROR"),""), "")</f>
        <v/>
      </c>
      <c r="CA113" s="3" t="str">
        <f>IF($A113="ADD",IF(NOT(ISBLANK(BZ113)),_xlfn.XLOOKUP(BZ113,ud_area_function[lookupValue],ud_area_function[lookupKey],"ERROR"),""), "")</f>
        <v/>
      </c>
      <c r="CC113" s="3" t="str">
        <f>IF($A113="ADD",IF(NOT(ISBLANK(CB113)),_xlfn.XLOOKUP(CB113,ud_area_function[lookupValue],ud_area_function[lookupKey],"ERROR"),""), "")</f>
        <v/>
      </c>
      <c r="CE113" s="3" t="str">
        <f>IF($A113="ADD",IF(NOT(ISBLANK(CD113)),_xlfn.XLOOKUP(CD113,ud_management_objective[lookupValue],ud_management_objective[lookupKey],"ERROR"),""), "")</f>
        <v/>
      </c>
      <c r="CF113" s="8"/>
      <c r="CG113" s="4" t="str">
        <f t="shared" ca="1" si="10"/>
        <v/>
      </c>
      <c r="CI113" s="3" t="str">
        <f>IF($A113="ADD",IF(NOT(ISBLANK(CH113)),_xlfn.XLOOKUP(CH113,ud_managed_by[lookupValue],ud_managed_by[lookupKey],"ERROR"),""), "")</f>
        <v/>
      </c>
      <c r="CJ113" s="9"/>
      <c r="CK113" s="2" t="str">
        <f t="shared" si="11"/>
        <v/>
      </c>
      <c r="CM113" s="3" t="str">
        <f t="shared" si="12"/>
        <v/>
      </c>
      <c r="CN113" s="3" t="str">
        <f>IF($A113="","",IF((AND($A113="ADD",OR(CM113="",CM113="Excellent"))),"1",(_xlfn.XLOOKUP(CM113,condition[lookupValue],condition[lookupKey],""))))</f>
        <v/>
      </c>
      <c r="CO113" s="8" t="str">
        <f t="shared" si="13"/>
        <v/>
      </c>
      <c r="CP113" s="7"/>
    </row>
    <row r="114" spans="2:9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7"/>
        <v/>
      </c>
      <c r="O114" s="4"/>
      <c r="Q114" s="3" t="str">
        <f>IF($A114="ADD",IF(NOT(ISBLANK(P114)),_xlfn.XLOOKUP(P114,len_adjust_rsn[lookupValue],len_adjust_rsn[lookupKey],"ERROR"),""), "")</f>
        <v/>
      </c>
      <c r="R114" s="6" t="str">
        <f t="shared" si="8"/>
        <v/>
      </c>
      <c r="S114" s="6"/>
      <c r="T114" s="6" t="str">
        <f t="shared" si="9"/>
        <v/>
      </c>
      <c r="U114" s="7"/>
      <c r="W114" s="3" t="str">
        <f>IF($A114="ADD",IF(NOT(ISBLANK(V114)),_xlfn.XLOOKUP(V114,ud_management_type[lookupValue],ud_management_type[lookupKey],"ERROR"),""), "")</f>
        <v/>
      </c>
      <c r="X114" s="7"/>
      <c r="Z114" s="3" t="str">
        <f>IF($A114="ADD",IF(NOT(ISBLANK(Y114)),_xlfn.XLOOKUP(Y114,ud_condition[lookupValue],ud_condition[lookupKey],"ERROR"),""), "")</f>
        <v/>
      </c>
      <c r="AB114" s="3" t="str">
        <f>IF($A114="ADD",IF(NOT(ISBLANK(AA114)),_xlfn.XLOOKUP(AA114,ud_condtion_target[lookupValue],ud_condtion_target[lookupKey],"ERROR"),""), "")</f>
        <v/>
      </c>
      <c r="AD114" s="3" t="str">
        <f>IF($A114="ADD",IF(NOT(ISBLANK(AC114)),_xlfn.XLOOKUP(AC114,ud_condition[lookupValue],ud_condition[lookupKey],"ERROR"),""), "")</f>
        <v/>
      </c>
      <c r="AF114" s="3" t="str">
        <f>IF($A114="ADD",IF(NOT(ISBLANK(AE114)),_xlfn.XLOOKUP(AE114,ud_monitoring_participant[lookupValue],ud_monitoring_participant[lookupKey],"ERROR"),""), "")</f>
        <v/>
      </c>
      <c r="AJ114" s="3" t="str">
        <f>IF($A114="ADD",IF(NOT(ISBLANK(AI114)),_xlfn.XLOOKUP(AI114,ud_biodiversity_risk_note[lookupValue],ud_biodiversity_risk_note[lookupKey],"ERROR"),""), "")</f>
        <v/>
      </c>
      <c r="AM114" s="3" t="str">
        <f>IF($A114="ADD",IF(NOT(ISBLANK(AL114)),_xlfn.XLOOKUP(AL114,ud_pest_animal_management[lookupValue],ud_pest_animal_management[lookupKey],"ERROR"),""), "")</f>
        <v/>
      </c>
      <c r="AO114" s="3" t="str">
        <f>IF($A114="ADD",IF(NOT(ISBLANK(AN114)),_xlfn.XLOOKUP(AN114,ud_identified_bio_site[lookupValue],ud_identified_bio_site[lookupKey],"ERROR"),""), "")</f>
        <v/>
      </c>
      <c r="AP114" s="7"/>
      <c r="AR114" s="3" t="str">
        <f>IF($A114="ADD",IF(NOT(ISBLANK(AQ114)),_xlfn.XLOOKUP(AQ114,ud_ibs_identifying_source[lookupValue],ud_ibs_identifying_source[lookupKey],"ERROR"),""), "")</f>
        <v/>
      </c>
      <c r="AT114" s="3" t="str">
        <f>IF($A114="ADD",IF(NOT(ISBLANK(AS114)),_xlfn.XLOOKUP(AS114,ud_ibs_evaluation_framework[lookupValue],ud_ibs_evaluation_framework[lookupKey],"ERROR"),""), "")</f>
        <v/>
      </c>
      <c r="AU114" s="7"/>
      <c r="AW114" s="3" t="str">
        <f>IF($A114="ADD",IF(NOT(ISBLANK(AV114)),_xlfn.XLOOKUP(AV114,ud_vegetation[lookupValue],ud_vegetation[lookupKey],"ERROR"),""), "")</f>
        <v/>
      </c>
      <c r="AY114" s="3" t="str">
        <f>IF($A114="ADD",IF(NOT(ISBLANK(AX114)),_xlfn.XLOOKUP(AX114,ud_natural_or_planted[lookupValue],ud_natural_or_planted[lookupKey],"ERROR"),""), "")</f>
        <v/>
      </c>
      <c r="BA114" s="3" t="str">
        <f>IF($A114="ADD",IF(NOT(ISBLANK(AZ114)),_xlfn.XLOOKUP(AZ114,ud_rbv_value[lookupValue],ud_rbv_value[lookupKey],"ERROR"),""), "")</f>
        <v/>
      </c>
      <c r="BC114" s="3" t="str">
        <f>IF($A114="ADD",IF(NOT(ISBLANK(BB114)),_xlfn.XLOOKUP(BB114,ud_rbv_reason[lookupValue],ud_rbv_reason[lookupKey],"ERROR"),""), "")</f>
        <v/>
      </c>
      <c r="BE114" s="3" t="str">
        <f>IF($A114="ADD",IF(NOT(ISBLANK(BD114)),_xlfn.XLOOKUP(BD114,ud_species_threat_status_[lookupValue],ud_species_threat_status_[lookupKey],"ERROR"),""), "")</f>
        <v/>
      </c>
      <c r="BG114" s="3" t="str">
        <f>IF($A114="ADD",IF(NOT(ISBLANK(BF114)),_xlfn.XLOOKUP(BF114,ud_species_threat_status_[lookupValue],ud_species_threat_status_[lookupKey],"ERROR"),""), "")</f>
        <v/>
      </c>
      <c r="BI114" s="3" t="str">
        <f>IF($A114="ADD",IF(NOT(ISBLANK(BH114)),_xlfn.XLOOKUP(BH114,ud_ecosystem_threat_status[lookupValue],ud_ecosystem_threat_status[lookupKey],"ERROR"),""), "")</f>
        <v/>
      </c>
      <c r="BK114" s="3" t="str">
        <f>IF($A114="ADD",IF(NOT(ISBLANK(BJ114)),_xlfn.XLOOKUP(BJ114,ud_adjoining_land_type[lookupValue],ud_adjoining_land_type[lookupKey],"ERROR"),""), "")</f>
        <v/>
      </c>
      <c r="BM114" s="3" t="str">
        <f>IF($A114="ADD",IF(NOT(ISBLANK(BL114)),_xlfn.XLOOKUP(BL114,ud_adjoining_bio_site[lookupValue],ud_adjoining_bio_site[lookupKey],"ERROR"),""), "")</f>
        <v/>
      </c>
      <c r="BP114" s="3" t="str">
        <f>IF($A114="ADD",IF(NOT(ISBLANK(BO114)),_xlfn.XLOOKUP(BO114,ud_adjoining_land_bv_grade[lookupValue],ud_adjoining_land_bv_grade[lookupKey],"ERROR"),""), "")</f>
        <v/>
      </c>
      <c r="BS114" s="3" t="str">
        <f>IF($A114="ADD",IF(NOT(ISBLANK(BR114)),_xlfn.XLOOKUP(BR114,ud_native_vegetation_width[lookupValue],ud_native_vegetation_width[lookupKey],"ERROR"),""), "")</f>
        <v/>
      </c>
      <c r="BU114" s="3" t="str">
        <f>IF($A114="ADD",IF(NOT(ISBLANK(BT114)),_xlfn.XLOOKUP(BT114,ud_native_vegetation_width[lookupValue],ud_native_vegetation_width[lookupKey],"ERROR"),""), "")</f>
        <v/>
      </c>
      <c r="BW114" s="3" t="str">
        <f>IF($A114="ADD",IF(NOT(ISBLANK(BV114)),_xlfn.XLOOKUP(BV114,ud_native_vegetation[lookupValue],ud_native_vegetation[lookupKey],"ERROR"),""), "")</f>
        <v/>
      </c>
      <c r="BY114" s="3" t="str">
        <f>IF($A114="ADD",IF(NOT(ISBLANK(BX114)),_xlfn.XLOOKUP(BX114,ud_cleared_landscape[lookupValue],ud_cleared_landscape[lookupKey],"ERROR"),""), "")</f>
        <v/>
      </c>
      <c r="CA114" s="3" t="str">
        <f>IF($A114="ADD",IF(NOT(ISBLANK(BZ114)),_xlfn.XLOOKUP(BZ114,ud_area_function[lookupValue],ud_area_function[lookupKey],"ERROR"),""), "")</f>
        <v/>
      </c>
      <c r="CC114" s="3" t="str">
        <f>IF($A114="ADD",IF(NOT(ISBLANK(CB114)),_xlfn.XLOOKUP(CB114,ud_area_function[lookupValue],ud_area_function[lookupKey],"ERROR"),""), "")</f>
        <v/>
      </c>
      <c r="CE114" s="3" t="str">
        <f>IF($A114="ADD",IF(NOT(ISBLANK(CD114)),_xlfn.XLOOKUP(CD114,ud_management_objective[lookupValue],ud_management_objective[lookupKey],"ERROR"),""), "")</f>
        <v/>
      </c>
      <c r="CF114" s="8"/>
      <c r="CG114" s="4" t="str">
        <f t="shared" ca="1" si="10"/>
        <v/>
      </c>
      <c r="CI114" s="3" t="str">
        <f>IF($A114="ADD",IF(NOT(ISBLANK(CH114)),_xlfn.XLOOKUP(CH114,ud_managed_by[lookupValue],ud_managed_by[lookupKey],"ERROR"),""), "")</f>
        <v/>
      </c>
      <c r="CJ114" s="9"/>
      <c r="CK114" s="2" t="str">
        <f t="shared" si="11"/>
        <v/>
      </c>
      <c r="CM114" s="3" t="str">
        <f t="shared" si="12"/>
        <v/>
      </c>
      <c r="CN114" s="3" t="str">
        <f>IF($A114="","",IF((AND($A114="ADD",OR(CM114="",CM114="Excellent"))),"1",(_xlfn.XLOOKUP(CM114,condition[lookupValue],condition[lookupKey],""))))</f>
        <v/>
      </c>
      <c r="CO114" s="8" t="str">
        <f t="shared" si="13"/>
        <v/>
      </c>
      <c r="CP114" s="7"/>
    </row>
    <row r="115" spans="2:9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7"/>
        <v/>
      </c>
      <c r="O115" s="4"/>
      <c r="Q115" s="3" t="str">
        <f>IF($A115="ADD",IF(NOT(ISBLANK(P115)),_xlfn.XLOOKUP(P115,len_adjust_rsn[lookupValue],len_adjust_rsn[lookupKey],"ERROR"),""), "")</f>
        <v/>
      </c>
      <c r="R115" s="6" t="str">
        <f t="shared" si="8"/>
        <v/>
      </c>
      <c r="S115" s="6"/>
      <c r="T115" s="6" t="str">
        <f t="shared" si="9"/>
        <v/>
      </c>
      <c r="U115" s="7"/>
      <c r="W115" s="3" t="str">
        <f>IF($A115="ADD",IF(NOT(ISBLANK(V115)),_xlfn.XLOOKUP(V115,ud_management_type[lookupValue],ud_management_type[lookupKey],"ERROR"),""), "")</f>
        <v/>
      </c>
      <c r="X115" s="7"/>
      <c r="Z115" s="3" t="str">
        <f>IF($A115="ADD",IF(NOT(ISBLANK(Y115)),_xlfn.XLOOKUP(Y115,ud_condition[lookupValue],ud_condition[lookupKey],"ERROR"),""), "")</f>
        <v/>
      </c>
      <c r="AB115" s="3" t="str">
        <f>IF($A115="ADD",IF(NOT(ISBLANK(AA115)),_xlfn.XLOOKUP(AA115,ud_condtion_target[lookupValue],ud_condtion_target[lookupKey],"ERROR"),""), "")</f>
        <v/>
      </c>
      <c r="AD115" s="3" t="str">
        <f>IF($A115="ADD",IF(NOT(ISBLANK(AC115)),_xlfn.XLOOKUP(AC115,ud_condition[lookupValue],ud_condition[lookupKey],"ERROR"),""), "")</f>
        <v/>
      </c>
      <c r="AF115" s="3" t="str">
        <f>IF($A115="ADD",IF(NOT(ISBLANK(AE115)),_xlfn.XLOOKUP(AE115,ud_monitoring_participant[lookupValue],ud_monitoring_participant[lookupKey],"ERROR"),""), "")</f>
        <v/>
      </c>
      <c r="AJ115" s="3" t="str">
        <f>IF($A115="ADD",IF(NOT(ISBLANK(AI115)),_xlfn.XLOOKUP(AI115,ud_biodiversity_risk_note[lookupValue],ud_biodiversity_risk_note[lookupKey],"ERROR"),""), "")</f>
        <v/>
      </c>
      <c r="AM115" s="3" t="str">
        <f>IF($A115="ADD",IF(NOT(ISBLANK(AL115)),_xlfn.XLOOKUP(AL115,ud_pest_animal_management[lookupValue],ud_pest_animal_management[lookupKey],"ERROR"),""), "")</f>
        <v/>
      </c>
      <c r="AO115" s="3" t="str">
        <f>IF($A115="ADD",IF(NOT(ISBLANK(AN115)),_xlfn.XLOOKUP(AN115,ud_identified_bio_site[lookupValue],ud_identified_bio_site[lookupKey],"ERROR"),""), "")</f>
        <v/>
      </c>
      <c r="AP115" s="7"/>
      <c r="AR115" s="3" t="str">
        <f>IF($A115="ADD",IF(NOT(ISBLANK(AQ115)),_xlfn.XLOOKUP(AQ115,ud_ibs_identifying_source[lookupValue],ud_ibs_identifying_source[lookupKey],"ERROR"),""), "")</f>
        <v/>
      </c>
      <c r="AT115" s="3" t="str">
        <f>IF($A115="ADD",IF(NOT(ISBLANK(AS115)),_xlfn.XLOOKUP(AS115,ud_ibs_evaluation_framework[lookupValue],ud_ibs_evaluation_framework[lookupKey],"ERROR"),""), "")</f>
        <v/>
      </c>
      <c r="AU115" s="7"/>
      <c r="AW115" s="3" t="str">
        <f>IF($A115="ADD",IF(NOT(ISBLANK(AV115)),_xlfn.XLOOKUP(AV115,ud_vegetation[lookupValue],ud_vegetation[lookupKey],"ERROR"),""), "")</f>
        <v/>
      </c>
      <c r="AY115" s="3" t="str">
        <f>IF($A115="ADD",IF(NOT(ISBLANK(AX115)),_xlfn.XLOOKUP(AX115,ud_natural_or_planted[lookupValue],ud_natural_or_planted[lookupKey],"ERROR"),""), "")</f>
        <v/>
      </c>
      <c r="BA115" s="3" t="str">
        <f>IF($A115="ADD",IF(NOT(ISBLANK(AZ115)),_xlfn.XLOOKUP(AZ115,ud_rbv_value[lookupValue],ud_rbv_value[lookupKey],"ERROR"),""), "")</f>
        <v/>
      </c>
      <c r="BC115" s="3" t="str">
        <f>IF($A115="ADD",IF(NOT(ISBLANK(BB115)),_xlfn.XLOOKUP(BB115,ud_rbv_reason[lookupValue],ud_rbv_reason[lookupKey],"ERROR"),""), "")</f>
        <v/>
      </c>
      <c r="BE115" s="3" t="str">
        <f>IF($A115="ADD",IF(NOT(ISBLANK(BD115)),_xlfn.XLOOKUP(BD115,ud_species_threat_status_[lookupValue],ud_species_threat_status_[lookupKey],"ERROR"),""), "")</f>
        <v/>
      </c>
      <c r="BG115" s="3" t="str">
        <f>IF($A115="ADD",IF(NOT(ISBLANK(BF115)),_xlfn.XLOOKUP(BF115,ud_species_threat_status_[lookupValue],ud_species_threat_status_[lookupKey],"ERROR"),""), "")</f>
        <v/>
      </c>
      <c r="BI115" s="3" t="str">
        <f>IF($A115="ADD",IF(NOT(ISBLANK(BH115)),_xlfn.XLOOKUP(BH115,ud_ecosystem_threat_status[lookupValue],ud_ecosystem_threat_status[lookupKey],"ERROR"),""), "")</f>
        <v/>
      </c>
      <c r="BK115" s="3" t="str">
        <f>IF($A115="ADD",IF(NOT(ISBLANK(BJ115)),_xlfn.XLOOKUP(BJ115,ud_adjoining_land_type[lookupValue],ud_adjoining_land_type[lookupKey],"ERROR"),""), "")</f>
        <v/>
      </c>
      <c r="BM115" s="3" t="str">
        <f>IF($A115="ADD",IF(NOT(ISBLANK(BL115)),_xlfn.XLOOKUP(BL115,ud_adjoining_bio_site[lookupValue],ud_adjoining_bio_site[lookupKey],"ERROR"),""), "")</f>
        <v/>
      </c>
      <c r="BP115" s="3" t="str">
        <f>IF($A115="ADD",IF(NOT(ISBLANK(BO115)),_xlfn.XLOOKUP(BO115,ud_adjoining_land_bv_grade[lookupValue],ud_adjoining_land_bv_grade[lookupKey],"ERROR"),""), "")</f>
        <v/>
      </c>
      <c r="BS115" s="3" t="str">
        <f>IF($A115="ADD",IF(NOT(ISBLANK(BR115)),_xlfn.XLOOKUP(BR115,ud_native_vegetation_width[lookupValue],ud_native_vegetation_width[lookupKey],"ERROR"),""), "")</f>
        <v/>
      </c>
      <c r="BU115" s="3" t="str">
        <f>IF($A115="ADD",IF(NOT(ISBLANK(BT115)),_xlfn.XLOOKUP(BT115,ud_native_vegetation_width[lookupValue],ud_native_vegetation_width[lookupKey],"ERROR"),""), "")</f>
        <v/>
      </c>
      <c r="BW115" s="3" t="str">
        <f>IF($A115="ADD",IF(NOT(ISBLANK(BV115)),_xlfn.XLOOKUP(BV115,ud_native_vegetation[lookupValue],ud_native_vegetation[lookupKey],"ERROR"),""), "")</f>
        <v/>
      </c>
      <c r="BY115" s="3" t="str">
        <f>IF($A115="ADD",IF(NOT(ISBLANK(BX115)),_xlfn.XLOOKUP(BX115,ud_cleared_landscape[lookupValue],ud_cleared_landscape[lookupKey],"ERROR"),""), "")</f>
        <v/>
      </c>
      <c r="CA115" s="3" t="str">
        <f>IF($A115="ADD",IF(NOT(ISBLANK(BZ115)),_xlfn.XLOOKUP(BZ115,ud_area_function[lookupValue],ud_area_function[lookupKey],"ERROR"),""), "")</f>
        <v/>
      </c>
      <c r="CC115" s="3" t="str">
        <f>IF($A115="ADD",IF(NOT(ISBLANK(CB115)),_xlfn.XLOOKUP(CB115,ud_area_function[lookupValue],ud_area_function[lookupKey],"ERROR"),""), "")</f>
        <v/>
      </c>
      <c r="CE115" s="3" t="str">
        <f>IF($A115="ADD",IF(NOT(ISBLANK(CD115)),_xlfn.XLOOKUP(CD115,ud_management_objective[lookupValue],ud_management_objective[lookupKey],"ERROR"),""), "")</f>
        <v/>
      </c>
      <c r="CF115" s="8"/>
      <c r="CG115" s="4" t="str">
        <f t="shared" ca="1" si="10"/>
        <v/>
      </c>
      <c r="CI115" s="3" t="str">
        <f>IF($A115="ADD",IF(NOT(ISBLANK(CH115)),_xlfn.XLOOKUP(CH115,ud_managed_by[lookupValue],ud_managed_by[lookupKey],"ERROR"),""), "")</f>
        <v/>
      </c>
      <c r="CJ115" s="9"/>
      <c r="CK115" s="2" t="str">
        <f t="shared" si="11"/>
        <v/>
      </c>
      <c r="CM115" s="3" t="str">
        <f t="shared" si="12"/>
        <v/>
      </c>
      <c r="CN115" s="3" t="str">
        <f>IF($A115="","",IF((AND($A115="ADD",OR(CM115="",CM115="Excellent"))),"1",(_xlfn.XLOOKUP(CM115,condition[lookupValue],condition[lookupKey],""))))</f>
        <v/>
      </c>
      <c r="CO115" s="8" t="str">
        <f t="shared" si="13"/>
        <v/>
      </c>
      <c r="CP115" s="7"/>
    </row>
    <row r="116" spans="2:9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7"/>
        <v/>
      </c>
      <c r="O116" s="4"/>
      <c r="Q116" s="3" t="str">
        <f>IF($A116="ADD",IF(NOT(ISBLANK(P116)),_xlfn.XLOOKUP(P116,len_adjust_rsn[lookupValue],len_adjust_rsn[lookupKey],"ERROR"),""), "")</f>
        <v/>
      </c>
      <c r="R116" s="6" t="str">
        <f t="shared" si="8"/>
        <v/>
      </c>
      <c r="S116" s="6"/>
      <c r="T116" s="6" t="str">
        <f t="shared" si="9"/>
        <v/>
      </c>
      <c r="U116" s="7"/>
      <c r="W116" s="3" t="str">
        <f>IF($A116="ADD",IF(NOT(ISBLANK(V116)),_xlfn.XLOOKUP(V116,ud_management_type[lookupValue],ud_management_type[lookupKey],"ERROR"),""), "")</f>
        <v/>
      </c>
      <c r="X116" s="7"/>
      <c r="Z116" s="3" t="str">
        <f>IF($A116="ADD",IF(NOT(ISBLANK(Y116)),_xlfn.XLOOKUP(Y116,ud_condition[lookupValue],ud_condition[lookupKey],"ERROR"),""), "")</f>
        <v/>
      </c>
      <c r="AB116" s="3" t="str">
        <f>IF($A116="ADD",IF(NOT(ISBLANK(AA116)),_xlfn.XLOOKUP(AA116,ud_condtion_target[lookupValue],ud_condtion_target[lookupKey],"ERROR"),""), "")</f>
        <v/>
      </c>
      <c r="AD116" s="3" t="str">
        <f>IF($A116="ADD",IF(NOT(ISBLANK(AC116)),_xlfn.XLOOKUP(AC116,ud_condition[lookupValue],ud_condition[lookupKey],"ERROR"),""), "")</f>
        <v/>
      </c>
      <c r="AF116" s="3" t="str">
        <f>IF($A116="ADD",IF(NOT(ISBLANK(AE116)),_xlfn.XLOOKUP(AE116,ud_monitoring_participant[lookupValue],ud_monitoring_participant[lookupKey],"ERROR"),""), "")</f>
        <v/>
      </c>
      <c r="AJ116" s="3" t="str">
        <f>IF($A116="ADD",IF(NOT(ISBLANK(AI116)),_xlfn.XLOOKUP(AI116,ud_biodiversity_risk_note[lookupValue],ud_biodiversity_risk_note[lookupKey],"ERROR"),""), "")</f>
        <v/>
      </c>
      <c r="AM116" s="3" t="str">
        <f>IF($A116="ADD",IF(NOT(ISBLANK(AL116)),_xlfn.XLOOKUP(AL116,ud_pest_animal_management[lookupValue],ud_pest_animal_management[lookupKey],"ERROR"),""), "")</f>
        <v/>
      </c>
      <c r="AO116" s="3" t="str">
        <f>IF($A116="ADD",IF(NOT(ISBLANK(AN116)),_xlfn.XLOOKUP(AN116,ud_identified_bio_site[lookupValue],ud_identified_bio_site[lookupKey],"ERROR"),""), "")</f>
        <v/>
      </c>
      <c r="AP116" s="7"/>
      <c r="AR116" s="3" t="str">
        <f>IF($A116="ADD",IF(NOT(ISBLANK(AQ116)),_xlfn.XLOOKUP(AQ116,ud_ibs_identifying_source[lookupValue],ud_ibs_identifying_source[lookupKey],"ERROR"),""), "")</f>
        <v/>
      </c>
      <c r="AT116" s="3" t="str">
        <f>IF($A116="ADD",IF(NOT(ISBLANK(AS116)),_xlfn.XLOOKUP(AS116,ud_ibs_evaluation_framework[lookupValue],ud_ibs_evaluation_framework[lookupKey],"ERROR"),""), "")</f>
        <v/>
      </c>
      <c r="AU116" s="7"/>
      <c r="AW116" s="3" t="str">
        <f>IF($A116="ADD",IF(NOT(ISBLANK(AV116)),_xlfn.XLOOKUP(AV116,ud_vegetation[lookupValue],ud_vegetation[lookupKey],"ERROR"),""), "")</f>
        <v/>
      </c>
      <c r="AY116" s="3" t="str">
        <f>IF($A116="ADD",IF(NOT(ISBLANK(AX116)),_xlfn.XLOOKUP(AX116,ud_natural_or_planted[lookupValue],ud_natural_or_planted[lookupKey],"ERROR"),""), "")</f>
        <v/>
      </c>
      <c r="BA116" s="3" t="str">
        <f>IF($A116="ADD",IF(NOT(ISBLANK(AZ116)),_xlfn.XLOOKUP(AZ116,ud_rbv_value[lookupValue],ud_rbv_value[lookupKey],"ERROR"),""), "")</f>
        <v/>
      </c>
      <c r="BC116" s="3" t="str">
        <f>IF($A116="ADD",IF(NOT(ISBLANK(BB116)),_xlfn.XLOOKUP(BB116,ud_rbv_reason[lookupValue],ud_rbv_reason[lookupKey],"ERROR"),""), "")</f>
        <v/>
      </c>
      <c r="BE116" s="3" t="str">
        <f>IF($A116="ADD",IF(NOT(ISBLANK(BD116)),_xlfn.XLOOKUP(BD116,ud_species_threat_status_[lookupValue],ud_species_threat_status_[lookupKey],"ERROR"),""), "")</f>
        <v/>
      </c>
      <c r="BG116" s="3" t="str">
        <f>IF($A116="ADD",IF(NOT(ISBLANK(BF116)),_xlfn.XLOOKUP(BF116,ud_species_threat_status_[lookupValue],ud_species_threat_status_[lookupKey],"ERROR"),""), "")</f>
        <v/>
      </c>
      <c r="BI116" s="3" t="str">
        <f>IF($A116="ADD",IF(NOT(ISBLANK(BH116)),_xlfn.XLOOKUP(BH116,ud_ecosystem_threat_status[lookupValue],ud_ecosystem_threat_status[lookupKey],"ERROR"),""), "")</f>
        <v/>
      </c>
      <c r="BK116" s="3" t="str">
        <f>IF($A116="ADD",IF(NOT(ISBLANK(BJ116)),_xlfn.XLOOKUP(BJ116,ud_adjoining_land_type[lookupValue],ud_adjoining_land_type[lookupKey],"ERROR"),""), "")</f>
        <v/>
      </c>
      <c r="BM116" s="3" t="str">
        <f>IF($A116="ADD",IF(NOT(ISBLANK(BL116)),_xlfn.XLOOKUP(BL116,ud_adjoining_bio_site[lookupValue],ud_adjoining_bio_site[lookupKey],"ERROR"),""), "")</f>
        <v/>
      </c>
      <c r="BP116" s="3" t="str">
        <f>IF($A116="ADD",IF(NOT(ISBLANK(BO116)),_xlfn.XLOOKUP(BO116,ud_adjoining_land_bv_grade[lookupValue],ud_adjoining_land_bv_grade[lookupKey],"ERROR"),""), "")</f>
        <v/>
      </c>
      <c r="BS116" s="3" t="str">
        <f>IF($A116="ADD",IF(NOT(ISBLANK(BR116)),_xlfn.XLOOKUP(BR116,ud_native_vegetation_width[lookupValue],ud_native_vegetation_width[lookupKey],"ERROR"),""), "")</f>
        <v/>
      </c>
      <c r="BU116" s="3" t="str">
        <f>IF($A116="ADD",IF(NOT(ISBLANK(BT116)),_xlfn.XLOOKUP(BT116,ud_native_vegetation_width[lookupValue],ud_native_vegetation_width[lookupKey],"ERROR"),""), "")</f>
        <v/>
      </c>
      <c r="BW116" s="3" t="str">
        <f>IF($A116="ADD",IF(NOT(ISBLANK(BV116)),_xlfn.XLOOKUP(BV116,ud_native_vegetation[lookupValue],ud_native_vegetation[lookupKey],"ERROR"),""), "")</f>
        <v/>
      </c>
      <c r="BY116" s="3" t="str">
        <f>IF($A116="ADD",IF(NOT(ISBLANK(BX116)),_xlfn.XLOOKUP(BX116,ud_cleared_landscape[lookupValue],ud_cleared_landscape[lookupKey],"ERROR"),""), "")</f>
        <v/>
      </c>
      <c r="CA116" s="3" t="str">
        <f>IF($A116="ADD",IF(NOT(ISBLANK(BZ116)),_xlfn.XLOOKUP(BZ116,ud_area_function[lookupValue],ud_area_function[lookupKey],"ERROR"),""), "")</f>
        <v/>
      </c>
      <c r="CC116" s="3" t="str">
        <f>IF($A116="ADD",IF(NOT(ISBLANK(CB116)),_xlfn.XLOOKUP(CB116,ud_area_function[lookupValue],ud_area_function[lookupKey],"ERROR"),""), "")</f>
        <v/>
      </c>
      <c r="CE116" s="3" t="str">
        <f>IF($A116="ADD",IF(NOT(ISBLANK(CD116)),_xlfn.XLOOKUP(CD116,ud_management_objective[lookupValue],ud_management_objective[lookupKey],"ERROR"),""), "")</f>
        <v/>
      </c>
      <c r="CF116" s="8"/>
      <c r="CG116" s="4" t="str">
        <f t="shared" ca="1" si="10"/>
        <v/>
      </c>
      <c r="CI116" s="3" t="str">
        <f>IF($A116="ADD",IF(NOT(ISBLANK(CH116)),_xlfn.XLOOKUP(CH116,ud_managed_by[lookupValue],ud_managed_by[lookupKey],"ERROR"),""), "")</f>
        <v/>
      </c>
      <c r="CJ116" s="9"/>
      <c r="CK116" s="2" t="str">
        <f t="shared" si="11"/>
        <v/>
      </c>
      <c r="CM116" s="3" t="str">
        <f t="shared" si="12"/>
        <v/>
      </c>
      <c r="CN116" s="3" t="str">
        <f>IF($A116="","",IF((AND($A116="ADD",OR(CM116="",CM116="Excellent"))),"1",(_xlfn.XLOOKUP(CM116,condition[lookupValue],condition[lookupKey],""))))</f>
        <v/>
      </c>
      <c r="CO116" s="8" t="str">
        <f t="shared" si="13"/>
        <v/>
      </c>
      <c r="CP116" s="7"/>
    </row>
    <row r="117" spans="2:9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7"/>
        <v/>
      </c>
      <c r="O117" s="4"/>
      <c r="Q117" s="3" t="str">
        <f>IF($A117="ADD",IF(NOT(ISBLANK(P117)),_xlfn.XLOOKUP(P117,len_adjust_rsn[lookupValue],len_adjust_rsn[lookupKey],"ERROR"),""), "")</f>
        <v/>
      </c>
      <c r="R117" s="6" t="str">
        <f t="shared" si="8"/>
        <v/>
      </c>
      <c r="S117" s="6"/>
      <c r="T117" s="6" t="str">
        <f t="shared" si="9"/>
        <v/>
      </c>
      <c r="U117" s="7"/>
      <c r="W117" s="3" t="str">
        <f>IF($A117="ADD",IF(NOT(ISBLANK(V117)),_xlfn.XLOOKUP(V117,ud_management_type[lookupValue],ud_management_type[lookupKey],"ERROR"),""), "")</f>
        <v/>
      </c>
      <c r="X117" s="7"/>
      <c r="Z117" s="3" t="str">
        <f>IF($A117="ADD",IF(NOT(ISBLANK(Y117)),_xlfn.XLOOKUP(Y117,ud_condition[lookupValue],ud_condition[lookupKey],"ERROR"),""), "")</f>
        <v/>
      </c>
      <c r="AB117" s="3" t="str">
        <f>IF($A117="ADD",IF(NOT(ISBLANK(AA117)),_xlfn.XLOOKUP(AA117,ud_condtion_target[lookupValue],ud_condtion_target[lookupKey],"ERROR"),""), "")</f>
        <v/>
      </c>
      <c r="AD117" s="3" t="str">
        <f>IF($A117="ADD",IF(NOT(ISBLANK(AC117)),_xlfn.XLOOKUP(AC117,ud_condition[lookupValue],ud_condition[lookupKey],"ERROR"),""), "")</f>
        <v/>
      </c>
      <c r="AF117" s="3" t="str">
        <f>IF($A117="ADD",IF(NOT(ISBLANK(AE117)),_xlfn.XLOOKUP(AE117,ud_monitoring_participant[lookupValue],ud_monitoring_participant[lookupKey],"ERROR"),""), "")</f>
        <v/>
      </c>
      <c r="AJ117" s="3" t="str">
        <f>IF($A117="ADD",IF(NOT(ISBLANK(AI117)),_xlfn.XLOOKUP(AI117,ud_biodiversity_risk_note[lookupValue],ud_biodiversity_risk_note[lookupKey],"ERROR"),""), "")</f>
        <v/>
      </c>
      <c r="AM117" s="3" t="str">
        <f>IF($A117="ADD",IF(NOT(ISBLANK(AL117)),_xlfn.XLOOKUP(AL117,ud_pest_animal_management[lookupValue],ud_pest_animal_management[lookupKey],"ERROR"),""), "")</f>
        <v/>
      </c>
      <c r="AO117" s="3" t="str">
        <f>IF($A117="ADD",IF(NOT(ISBLANK(AN117)),_xlfn.XLOOKUP(AN117,ud_identified_bio_site[lookupValue],ud_identified_bio_site[lookupKey],"ERROR"),""), "")</f>
        <v/>
      </c>
      <c r="AP117" s="7"/>
      <c r="AR117" s="3" t="str">
        <f>IF($A117="ADD",IF(NOT(ISBLANK(AQ117)),_xlfn.XLOOKUP(AQ117,ud_ibs_identifying_source[lookupValue],ud_ibs_identifying_source[lookupKey],"ERROR"),""), "")</f>
        <v/>
      </c>
      <c r="AT117" s="3" t="str">
        <f>IF($A117="ADD",IF(NOT(ISBLANK(AS117)),_xlfn.XLOOKUP(AS117,ud_ibs_evaluation_framework[lookupValue],ud_ibs_evaluation_framework[lookupKey],"ERROR"),""), "")</f>
        <v/>
      </c>
      <c r="AU117" s="7"/>
      <c r="AW117" s="3" t="str">
        <f>IF($A117="ADD",IF(NOT(ISBLANK(AV117)),_xlfn.XLOOKUP(AV117,ud_vegetation[lookupValue],ud_vegetation[lookupKey],"ERROR"),""), "")</f>
        <v/>
      </c>
      <c r="AY117" s="3" t="str">
        <f>IF($A117="ADD",IF(NOT(ISBLANK(AX117)),_xlfn.XLOOKUP(AX117,ud_natural_or_planted[lookupValue],ud_natural_or_planted[lookupKey],"ERROR"),""), "")</f>
        <v/>
      </c>
      <c r="BA117" s="3" t="str">
        <f>IF($A117="ADD",IF(NOT(ISBLANK(AZ117)),_xlfn.XLOOKUP(AZ117,ud_rbv_value[lookupValue],ud_rbv_value[lookupKey],"ERROR"),""), "")</f>
        <v/>
      </c>
      <c r="BC117" s="3" t="str">
        <f>IF($A117="ADD",IF(NOT(ISBLANK(BB117)),_xlfn.XLOOKUP(BB117,ud_rbv_reason[lookupValue],ud_rbv_reason[lookupKey],"ERROR"),""), "")</f>
        <v/>
      </c>
      <c r="BE117" s="3" t="str">
        <f>IF($A117="ADD",IF(NOT(ISBLANK(BD117)),_xlfn.XLOOKUP(BD117,ud_species_threat_status_[lookupValue],ud_species_threat_status_[lookupKey],"ERROR"),""), "")</f>
        <v/>
      </c>
      <c r="BG117" s="3" t="str">
        <f>IF($A117="ADD",IF(NOT(ISBLANK(BF117)),_xlfn.XLOOKUP(BF117,ud_species_threat_status_[lookupValue],ud_species_threat_status_[lookupKey],"ERROR"),""), "")</f>
        <v/>
      </c>
      <c r="BI117" s="3" t="str">
        <f>IF($A117="ADD",IF(NOT(ISBLANK(BH117)),_xlfn.XLOOKUP(BH117,ud_ecosystem_threat_status[lookupValue],ud_ecosystem_threat_status[lookupKey],"ERROR"),""), "")</f>
        <v/>
      </c>
      <c r="BK117" s="3" t="str">
        <f>IF($A117="ADD",IF(NOT(ISBLANK(BJ117)),_xlfn.XLOOKUP(BJ117,ud_adjoining_land_type[lookupValue],ud_adjoining_land_type[lookupKey],"ERROR"),""), "")</f>
        <v/>
      </c>
      <c r="BM117" s="3" t="str">
        <f>IF($A117="ADD",IF(NOT(ISBLANK(BL117)),_xlfn.XLOOKUP(BL117,ud_adjoining_bio_site[lookupValue],ud_adjoining_bio_site[lookupKey],"ERROR"),""), "")</f>
        <v/>
      </c>
      <c r="BP117" s="3" t="str">
        <f>IF($A117="ADD",IF(NOT(ISBLANK(BO117)),_xlfn.XLOOKUP(BO117,ud_adjoining_land_bv_grade[lookupValue],ud_adjoining_land_bv_grade[lookupKey],"ERROR"),""), "")</f>
        <v/>
      </c>
      <c r="BS117" s="3" t="str">
        <f>IF($A117="ADD",IF(NOT(ISBLANK(BR117)),_xlfn.XLOOKUP(BR117,ud_native_vegetation_width[lookupValue],ud_native_vegetation_width[lookupKey],"ERROR"),""), "")</f>
        <v/>
      </c>
      <c r="BU117" s="3" t="str">
        <f>IF($A117="ADD",IF(NOT(ISBLANK(BT117)),_xlfn.XLOOKUP(BT117,ud_native_vegetation_width[lookupValue],ud_native_vegetation_width[lookupKey],"ERROR"),""), "")</f>
        <v/>
      </c>
      <c r="BW117" s="3" t="str">
        <f>IF($A117="ADD",IF(NOT(ISBLANK(BV117)),_xlfn.XLOOKUP(BV117,ud_native_vegetation[lookupValue],ud_native_vegetation[lookupKey],"ERROR"),""), "")</f>
        <v/>
      </c>
      <c r="BY117" s="3" t="str">
        <f>IF($A117="ADD",IF(NOT(ISBLANK(BX117)),_xlfn.XLOOKUP(BX117,ud_cleared_landscape[lookupValue],ud_cleared_landscape[lookupKey],"ERROR"),""), "")</f>
        <v/>
      </c>
      <c r="CA117" s="3" t="str">
        <f>IF($A117="ADD",IF(NOT(ISBLANK(BZ117)),_xlfn.XLOOKUP(BZ117,ud_area_function[lookupValue],ud_area_function[lookupKey],"ERROR"),""), "")</f>
        <v/>
      </c>
      <c r="CC117" s="3" t="str">
        <f>IF($A117="ADD",IF(NOT(ISBLANK(CB117)),_xlfn.XLOOKUP(CB117,ud_area_function[lookupValue],ud_area_function[lookupKey],"ERROR"),""), "")</f>
        <v/>
      </c>
      <c r="CE117" s="3" t="str">
        <f>IF($A117="ADD",IF(NOT(ISBLANK(CD117)),_xlfn.XLOOKUP(CD117,ud_management_objective[lookupValue],ud_management_objective[lookupKey],"ERROR"),""), "")</f>
        <v/>
      </c>
      <c r="CF117" s="8"/>
      <c r="CG117" s="4" t="str">
        <f t="shared" ca="1" si="10"/>
        <v/>
      </c>
      <c r="CI117" s="3" t="str">
        <f>IF($A117="ADD",IF(NOT(ISBLANK(CH117)),_xlfn.XLOOKUP(CH117,ud_managed_by[lookupValue],ud_managed_by[lookupKey],"ERROR"),""), "")</f>
        <v/>
      </c>
      <c r="CJ117" s="9"/>
      <c r="CK117" s="2" t="str">
        <f t="shared" si="11"/>
        <v/>
      </c>
      <c r="CM117" s="3" t="str">
        <f t="shared" si="12"/>
        <v/>
      </c>
      <c r="CN117" s="3" t="str">
        <f>IF($A117="","",IF((AND($A117="ADD",OR(CM117="",CM117="Excellent"))),"1",(_xlfn.XLOOKUP(CM117,condition[lookupValue],condition[lookupKey],""))))</f>
        <v/>
      </c>
      <c r="CO117" s="8" t="str">
        <f t="shared" si="13"/>
        <v/>
      </c>
      <c r="CP117" s="7"/>
    </row>
    <row r="118" spans="2:9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7"/>
        <v/>
      </c>
      <c r="O118" s="4"/>
      <c r="Q118" s="3" t="str">
        <f>IF($A118="ADD",IF(NOT(ISBLANK(P118)),_xlfn.XLOOKUP(P118,len_adjust_rsn[lookupValue],len_adjust_rsn[lookupKey],"ERROR"),""), "")</f>
        <v/>
      </c>
      <c r="R118" s="6" t="str">
        <f t="shared" si="8"/>
        <v/>
      </c>
      <c r="S118" s="6"/>
      <c r="T118" s="6" t="str">
        <f t="shared" si="9"/>
        <v/>
      </c>
      <c r="U118" s="7"/>
      <c r="W118" s="3" t="str">
        <f>IF($A118="ADD",IF(NOT(ISBLANK(V118)),_xlfn.XLOOKUP(V118,ud_management_type[lookupValue],ud_management_type[lookupKey],"ERROR"),""), "")</f>
        <v/>
      </c>
      <c r="X118" s="7"/>
      <c r="Z118" s="3" t="str">
        <f>IF($A118="ADD",IF(NOT(ISBLANK(Y118)),_xlfn.XLOOKUP(Y118,ud_condition[lookupValue],ud_condition[lookupKey],"ERROR"),""), "")</f>
        <v/>
      </c>
      <c r="AB118" s="3" t="str">
        <f>IF($A118="ADD",IF(NOT(ISBLANK(AA118)),_xlfn.XLOOKUP(AA118,ud_condtion_target[lookupValue],ud_condtion_target[lookupKey],"ERROR"),""), "")</f>
        <v/>
      </c>
      <c r="AD118" s="3" t="str">
        <f>IF($A118="ADD",IF(NOT(ISBLANK(AC118)),_xlfn.XLOOKUP(AC118,ud_condition[lookupValue],ud_condition[lookupKey],"ERROR"),""), "")</f>
        <v/>
      </c>
      <c r="AF118" s="3" t="str">
        <f>IF($A118="ADD",IF(NOT(ISBLANK(AE118)),_xlfn.XLOOKUP(AE118,ud_monitoring_participant[lookupValue],ud_monitoring_participant[lookupKey],"ERROR"),""), "")</f>
        <v/>
      </c>
      <c r="AJ118" s="3" t="str">
        <f>IF($A118="ADD",IF(NOT(ISBLANK(AI118)),_xlfn.XLOOKUP(AI118,ud_biodiversity_risk_note[lookupValue],ud_biodiversity_risk_note[lookupKey],"ERROR"),""), "")</f>
        <v/>
      </c>
      <c r="AM118" s="3" t="str">
        <f>IF($A118="ADD",IF(NOT(ISBLANK(AL118)),_xlfn.XLOOKUP(AL118,ud_pest_animal_management[lookupValue],ud_pest_animal_management[lookupKey],"ERROR"),""), "")</f>
        <v/>
      </c>
      <c r="AO118" s="3" t="str">
        <f>IF($A118="ADD",IF(NOT(ISBLANK(AN118)),_xlfn.XLOOKUP(AN118,ud_identified_bio_site[lookupValue],ud_identified_bio_site[lookupKey],"ERROR"),""), "")</f>
        <v/>
      </c>
      <c r="AP118" s="7"/>
      <c r="AR118" s="3" t="str">
        <f>IF($A118="ADD",IF(NOT(ISBLANK(AQ118)),_xlfn.XLOOKUP(AQ118,ud_ibs_identifying_source[lookupValue],ud_ibs_identifying_source[lookupKey],"ERROR"),""), "")</f>
        <v/>
      </c>
      <c r="AT118" s="3" t="str">
        <f>IF($A118="ADD",IF(NOT(ISBLANK(AS118)),_xlfn.XLOOKUP(AS118,ud_ibs_evaluation_framework[lookupValue],ud_ibs_evaluation_framework[lookupKey],"ERROR"),""), "")</f>
        <v/>
      </c>
      <c r="AU118" s="7"/>
      <c r="AW118" s="3" t="str">
        <f>IF($A118="ADD",IF(NOT(ISBLANK(AV118)),_xlfn.XLOOKUP(AV118,ud_vegetation[lookupValue],ud_vegetation[lookupKey],"ERROR"),""), "")</f>
        <v/>
      </c>
      <c r="AY118" s="3" t="str">
        <f>IF($A118="ADD",IF(NOT(ISBLANK(AX118)),_xlfn.XLOOKUP(AX118,ud_natural_or_planted[lookupValue],ud_natural_or_planted[lookupKey],"ERROR"),""), "")</f>
        <v/>
      </c>
      <c r="BA118" s="3" t="str">
        <f>IF($A118="ADD",IF(NOT(ISBLANK(AZ118)),_xlfn.XLOOKUP(AZ118,ud_rbv_value[lookupValue],ud_rbv_value[lookupKey],"ERROR"),""), "")</f>
        <v/>
      </c>
      <c r="BC118" s="3" t="str">
        <f>IF($A118="ADD",IF(NOT(ISBLANK(BB118)),_xlfn.XLOOKUP(BB118,ud_rbv_reason[lookupValue],ud_rbv_reason[lookupKey],"ERROR"),""), "")</f>
        <v/>
      </c>
      <c r="BE118" s="3" t="str">
        <f>IF($A118="ADD",IF(NOT(ISBLANK(BD118)),_xlfn.XLOOKUP(BD118,ud_species_threat_status_[lookupValue],ud_species_threat_status_[lookupKey],"ERROR"),""), "")</f>
        <v/>
      </c>
      <c r="BG118" s="3" t="str">
        <f>IF($A118="ADD",IF(NOT(ISBLANK(BF118)),_xlfn.XLOOKUP(BF118,ud_species_threat_status_[lookupValue],ud_species_threat_status_[lookupKey],"ERROR"),""), "")</f>
        <v/>
      </c>
      <c r="BI118" s="3" t="str">
        <f>IF($A118="ADD",IF(NOT(ISBLANK(BH118)),_xlfn.XLOOKUP(BH118,ud_ecosystem_threat_status[lookupValue],ud_ecosystem_threat_status[lookupKey],"ERROR"),""), "")</f>
        <v/>
      </c>
      <c r="BK118" s="3" t="str">
        <f>IF($A118="ADD",IF(NOT(ISBLANK(BJ118)),_xlfn.XLOOKUP(BJ118,ud_adjoining_land_type[lookupValue],ud_adjoining_land_type[lookupKey],"ERROR"),""), "")</f>
        <v/>
      </c>
      <c r="BM118" s="3" t="str">
        <f>IF($A118="ADD",IF(NOT(ISBLANK(BL118)),_xlfn.XLOOKUP(BL118,ud_adjoining_bio_site[lookupValue],ud_adjoining_bio_site[lookupKey],"ERROR"),""), "")</f>
        <v/>
      </c>
      <c r="BP118" s="3" t="str">
        <f>IF($A118="ADD",IF(NOT(ISBLANK(BO118)),_xlfn.XLOOKUP(BO118,ud_adjoining_land_bv_grade[lookupValue],ud_adjoining_land_bv_grade[lookupKey],"ERROR"),""), "")</f>
        <v/>
      </c>
      <c r="BS118" s="3" t="str">
        <f>IF($A118="ADD",IF(NOT(ISBLANK(BR118)),_xlfn.XLOOKUP(BR118,ud_native_vegetation_width[lookupValue],ud_native_vegetation_width[lookupKey],"ERROR"),""), "")</f>
        <v/>
      </c>
      <c r="BU118" s="3" t="str">
        <f>IF($A118="ADD",IF(NOT(ISBLANK(BT118)),_xlfn.XLOOKUP(BT118,ud_native_vegetation_width[lookupValue],ud_native_vegetation_width[lookupKey],"ERROR"),""), "")</f>
        <v/>
      </c>
      <c r="BW118" s="3" t="str">
        <f>IF($A118="ADD",IF(NOT(ISBLANK(BV118)),_xlfn.XLOOKUP(BV118,ud_native_vegetation[lookupValue],ud_native_vegetation[lookupKey],"ERROR"),""), "")</f>
        <v/>
      </c>
      <c r="BY118" s="3" t="str">
        <f>IF($A118="ADD",IF(NOT(ISBLANK(BX118)),_xlfn.XLOOKUP(BX118,ud_cleared_landscape[lookupValue],ud_cleared_landscape[lookupKey],"ERROR"),""), "")</f>
        <v/>
      </c>
      <c r="CA118" s="3" t="str">
        <f>IF($A118="ADD",IF(NOT(ISBLANK(BZ118)),_xlfn.XLOOKUP(BZ118,ud_area_function[lookupValue],ud_area_function[lookupKey],"ERROR"),""), "")</f>
        <v/>
      </c>
      <c r="CC118" s="3" t="str">
        <f>IF($A118="ADD",IF(NOT(ISBLANK(CB118)),_xlfn.XLOOKUP(CB118,ud_area_function[lookupValue],ud_area_function[lookupKey],"ERROR"),""), "")</f>
        <v/>
      </c>
      <c r="CE118" s="3" t="str">
        <f>IF($A118="ADD",IF(NOT(ISBLANK(CD118)),_xlfn.XLOOKUP(CD118,ud_management_objective[lookupValue],ud_management_objective[lookupKey],"ERROR"),""), "")</f>
        <v/>
      </c>
      <c r="CF118" s="8"/>
      <c r="CG118" s="4" t="str">
        <f t="shared" ca="1" si="10"/>
        <v/>
      </c>
      <c r="CI118" s="3" t="str">
        <f>IF($A118="ADD",IF(NOT(ISBLANK(CH118)),_xlfn.XLOOKUP(CH118,ud_managed_by[lookupValue],ud_managed_by[lookupKey],"ERROR"),""), "")</f>
        <v/>
      </c>
      <c r="CJ118" s="9"/>
      <c r="CK118" s="2" t="str">
        <f t="shared" si="11"/>
        <v/>
      </c>
      <c r="CM118" s="3" t="str">
        <f t="shared" si="12"/>
        <v/>
      </c>
      <c r="CN118" s="3" t="str">
        <f>IF($A118="","",IF((AND($A118="ADD",OR(CM118="",CM118="Excellent"))),"1",(_xlfn.XLOOKUP(CM118,condition[lookupValue],condition[lookupKey],""))))</f>
        <v/>
      </c>
      <c r="CO118" s="8" t="str">
        <f t="shared" si="13"/>
        <v/>
      </c>
      <c r="CP118" s="7"/>
    </row>
    <row r="119" spans="2:9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7"/>
        <v/>
      </c>
      <c r="O119" s="4"/>
      <c r="Q119" s="3" t="str">
        <f>IF($A119="ADD",IF(NOT(ISBLANK(P119)),_xlfn.XLOOKUP(P119,len_adjust_rsn[lookupValue],len_adjust_rsn[lookupKey],"ERROR"),""), "")</f>
        <v/>
      </c>
      <c r="R119" s="6" t="str">
        <f t="shared" si="8"/>
        <v/>
      </c>
      <c r="S119" s="6"/>
      <c r="T119" s="6" t="str">
        <f t="shared" si="9"/>
        <v/>
      </c>
      <c r="U119" s="7"/>
      <c r="W119" s="3" t="str">
        <f>IF($A119="ADD",IF(NOT(ISBLANK(V119)),_xlfn.XLOOKUP(V119,ud_management_type[lookupValue],ud_management_type[lookupKey],"ERROR"),""), "")</f>
        <v/>
      </c>
      <c r="X119" s="7"/>
      <c r="Z119" s="3" t="str">
        <f>IF($A119="ADD",IF(NOT(ISBLANK(Y119)),_xlfn.XLOOKUP(Y119,ud_condition[lookupValue],ud_condition[lookupKey],"ERROR"),""), "")</f>
        <v/>
      </c>
      <c r="AB119" s="3" t="str">
        <f>IF($A119="ADD",IF(NOT(ISBLANK(AA119)),_xlfn.XLOOKUP(AA119,ud_condtion_target[lookupValue],ud_condtion_target[lookupKey],"ERROR"),""), "")</f>
        <v/>
      </c>
      <c r="AD119" s="3" t="str">
        <f>IF($A119="ADD",IF(NOT(ISBLANK(AC119)),_xlfn.XLOOKUP(AC119,ud_condition[lookupValue],ud_condition[lookupKey],"ERROR"),""), "")</f>
        <v/>
      </c>
      <c r="AF119" s="3" t="str">
        <f>IF($A119="ADD",IF(NOT(ISBLANK(AE119)),_xlfn.XLOOKUP(AE119,ud_monitoring_participant[lookupValue],ud_monitoring_participant[lookupKey],"ERROR"),""), "")</f>
        <v/>
      </c>
      <c r="AJ119" s="3" t="str">
        <f>IF($A119="ADD",IF(NOT(ISBLANK(AI119)),_xlfn.XLOOKUP(AI119,ud_biodiversity_risk_note[lookupValue],ud_biodiversity_risk_note[lookupKey],"ERROR"),""), "")</f>
        <v/>
      </c>
      <c r="AM119" s="3" t="str">
        <f>IF($A119="ADD",IF(NOT(ISBLANK(AL119)),_xlfn.XLOOKUP(AL119,ud_pest_animal_management[lookupValue],ud_pest_animal_management[lookupKey],"ERROR"),""), "")</f>
        <v/>
      </c>
      <c r="AO119" s="3" t="str">
        <f>IF($A119="ADD",IF(NOT(ISBLANK(AN119)),_xlfn.XLOOKUP(AN119,ud_identified_bio_site[lookupValue],ud_identified_bio_site[lookupKey],"ERROR"),""), "")</f>
        <v/>
      </c>
      <c r="AP119" s="7"/>
      <c r="AR119" s="3" t="str">
        <f>IF($A119="ADD",IF(NOT(ISBLANK(AQ119)),_xlfn.XLOOKUP(AQ119,ud_ibs_identifying_source[lookupValue],ud_ibs_identifying_source[lookupKey],"ERROR"),""), "")</f>
        <v/>
      </c>
      <c r="AT119" s="3" t="str">
        <f>IF($A119="ADD",IF(NOT(ISBLANK(AS119)),_xlfn.XLOOKUP(AS119,ud_ibs_evaluation_framework[lookupValue],ud_ibs_evaluation_framework[lookupKey],"ERROR"),""), "")</f>
        <v/>
      </c>
      <c r="AU119" s="7"/>
      <c r="AW119" s="3" t="str">
        <f>IF($A119="ADD",IF(NOT(ISBLANK(AV119)),_xlfn.XLOOKUP(AV119,ud_vegetation[lookupValue],ud_vegetation[lookupKey],"ERROR"),""), "")</f>
        <v/>
      </c>
      <c r="AY119" s="3" t="str">
        <f>IF($A119="ADD",IF(NOT(ISBLANK(AX119)),_xlfn.XLOOKUP(AX119,ud_natural_or_planted[lookupValue],ud_natural_or_planted[lookupKey],"ERROR"),""), "")</f>
        <v/>
      </c>
      <c r="BA119" s="3" t="str">
        <f>IF($A119="ADD",IF(NOT(ISBLANK(AZ119)),_xlfn.XLOOKUP(AZ119,ud_rbv_value[lookupValue],ud_rbv_value[lookupKey],"ERROR"),""), "")</f>
        <v/>
      </c>
      <c r="BC119" s="3" t="str">
        <f>IF($A119="ADD",IF(NOT(ISBLANK(BB119)),_xlfn.XLOOKUP(BB119,ud_rbv_reason[lookupValue],ud_rbv_reason[lookupKey],"ERROR"),""), "")</f>
        <v/>
      </c>
      <c r="BE119" s="3" t="str">
        <f>IF($A119="ADD",IF(NOT(ISBLANK(BD119)),_xlfn.XLOOKUP(BD119,ud_species_threat_status_[lookupValue],ud_species_threat_status_[lookupKey],"ERROR"),""), "")</f>
        <v/>
      </c>
      <c r="BG119" s="3" t="str">
        <f>IF($A119="ADD",IF(NOT(ISBLANK(BF119)),_xlfn.XLOOKUP(BF119,ud_species_threat_status_[lookupValue],ud_species_threat_status_[lookupKey],"ERROR"),""), "")</f>
        <v/>
      </c>
      <c r="BI119" s="3" t="str">
        <f>IF($A119="ADD",IF(NOT(ISBLANK(BH119)),_xlfn.XLOOKUP(BH119,ud_ecosystem_threat_status[lookupValue],ud_ecosystem_threat_status[lookupKey],"ERROR"),""), "")</f>
        <v/>
      </c>
      <c r="BK119" s="3" t="str">
        <f>IF($A119="ADD",IF(NOT(ISBLANK(BJ119)),_xlfn.XLOOKUP(BJ119,ud_adjoining_land_type[lookupValue],ud_adjoining_land_type[lookupKey],"ERROR"),""), "")</f>
        <v/>
      </c>
      <c r="BM119" s="3" t="str">
        <f>IF($A119="ADD",IF(NOT(ISBLANK(BL119)),_xlfn.XLOOKUP(BL119,ud_adjoining_bio_site[lookupValue],ud_adjoining_bio_site[lookupKey],"ERROR"),""), "")</f>
        <v/>
      </c>
      <c r="BP119" s="3" t="str">
        <f>IF($A119="ADD",IF(NOT(ISBLANK(BO119)),_xlfn.XLOOKUP(BO119,ud_adjoining_land_bv_grade[lookupValue],ud_adjoining_land_bv_grade[lookupKey],"ERROR"),""), "")</f>
        <v/>
      </c>
      <c r="BS119" s="3" t="str">
        <f>IF($A119="ADD",IF(NOT(ISBLANK(BR119)),_xlfn.XLOOKUP(BR119,ud_native_vegetation_width[lookupValue],ud_native_vegetation_width[lookupKey],"ERROR"),""), "")</f>
        <v/>
      </c>
      <c r="BU119" s="3" t="str">
        <f>IF($A119="ADD",IF(NOT(ISBLANK(BT119)),_xlfn.XLOOKUP(BT119,ud_native_vegetation_width[lookupValue],ud_native_vegetation_width[lookupKey],"ERROR"),""), "")</f>
        <v/>
      </c>
      <c r="BW119" s="3" t="str">
        <f>IF($A119="ADD",IF(NOT(ISBLANK(BV119)),_xlfn.XLOOKUP(BV119,ud_native_vegetation[lookupValue],ud_native_vegetation[lookupKey],"ERROR"),""), "")</f>
        <v/>
      </c>
      <c r="BY119" s="3" t="str">
        <f>IF($A119="ADD",IF(NOT(ISBLANK(BX119)),_xlfn.XLOOKUP(BX119,ud_cleared_landscape[lookupValue],ud_cleared_landscape[lookupKey],"ERROR"),""), "")</f>
        <v/>
      </c>
      <c r="CA119" s="3" t="str">
        <f>IF($A119="ADD",IF(NOT(ISBLANK(BZ119)),_xlfn.XLOOKUP(BZ119,ud_area_function[lookupValue],ud_area_function[lookupKey],"ERROR"),""), "")</f>
        <v/>
      </c>
      <c r="CC119" s="3" t="str">
        <f>IF($A119="ADD",IF(NOT(ISBLANK(CB119)),_xlfn.XLOOKUP(CB119,ud_area_function[lookupValue],ud_area_function[lookupKey],"ERROR"),""), "")</f>
        <v/>
      </c>
      <c r="CE119" s="3" t="str">
        <f>IF($A119="ADD",IF(NOT(ISBLANK(CD119)),_xlfn.XLOOKUP(CD119,ud_management_objective[lookupValue],ud_management_objective[lookupKey],"ERROR"),""), "")</f>
        <v/>
      </c>
      <c r="CF119" s="8"/>
      <c r="CG119" s="4" t="str">
        <f t="shared" ca="1" si="10"/>
        <v/>
      </c>
      <c r="CI119" s="3" t="str">
        <f>IF($A119="ADD",IF(NOT(ISBLANK(CH119)),_xlfn.XLOOKUP(CH119,ud_managed_by[lookupValue],ud_managed_by[lookupKey],"ERROR"),""), "")</f>
        <v/>
      </c>
      <c r="CJ119" s="9"/>
      <c r="CK119" s="2" t="str">
        <f t="shared" si="11"/>
        <v/>
      </c>
      <c r="CM119" s="3" t="str">
        <f t="shared" si="12"/>
        <v/>
      </c>
      <c r="CN119" s="3" t="str">
        <f>IF($A119="","",IF((AND($A119="ADD",OR(CM119="",CM119="Excellent"))),"1",(_xlfn.XLOOKUP(CM119,condition[lookupValue],condition[lookupKey],""))))</f>
        <v/>
      </c>
      <c r="CO119" s="8" t="str">
        <f t="shared" si="13"/>
        <v/>
      </c>
      <c r="CP119" s="7"/>
    </row>
    <row r="120" spans="2:9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7"/>
        <v/>
      </c>
      <c r="O120" s="4"/>
      <c r="Q120" s="3" t="str">
        <f>IF($A120="ADD",IF(NOT(ISBLANK(P120)),_xlfn.XLOOKUP(P120,len_adjust_rsn[lookupValue],len_adjust_rsn[lookupKey],"ERROR"),""), "")</f>
        <v/>
      </c>
      <c r="R120" s="6" t="str">
        <f t="shared" si="8"/>
        <v/>
      </c>
      <c r="S120" s="6"/>
      <c r="T120" s="6" t="str">
        <f t="shared" si="9"/>
        <v/>
      </c>
      <c r="U120" s="7"/>
      <c r="W120" s="3" t="str">
        <f>IF($A120="ADD",IF(NOT(ISBLANK(V120)),_xlfn.XLOOKUP(V120,ud_management_type[lookupValue],ud_management_type[lookupKey],"ERROR"),""), "")</f>
        <v/>
      </c>
      <c r="X120" s="7"/>
      <c r="Z120" s="3" t="str">
        <f>IF($A120="ADD",IF(NOT(ISBLANK(Y120)),_xlfn.XLOOKUP(Y120,ud_condition[lookupValue],ud_condition[lookupKey],"ERROR"),""), "")</f>
        <v/>
      </c>
      <c r="AB120" s="3" t="str">
        <f>IF($A120="ADD",IF(NOT(ISBLANK(AA120)),_xlfn.XLOOKUP(AA120,ud_condtion_target[lookupValue],ud_condtion_target[lookupKey],"ERROR"),""), "")</f>
        <v/>
      </c>
      <c r="AD120" s="3" t="str">
        <f>IF($A120="ADD",IF(NOT(ISBLANK(AC120)),_xlfn.XLOOKUP(AC120,ud_condition[lookupValue],ud_condition[lookupKey],"ERROR"),""), "")</f>
        <v/>
      </c>
      <c r="AF120" s="3" t="str">
        <f>IF($A120="ADD",IF(NOT(ISBLANK(AE120)),_xlfn.XLOOKUP(AE120,ud_monitoring_participant[lookupValue],ud_monitoring_participant[lookupKey],"ERROR"),""), "")</f>
        <v/>
      </c>
      <c r="AJ120" s="3" t="str">
        <f>IF($A120="ADD",IF(NOT(ISBLANK(AI120)),_xlfn.XLOOKUP(AI120,ud_biodiversity_risk_note[lookupValue],ud_biodiversity_risk_note[lookupKey],"ERROR"),""), "")</f>
        <v/>
      </c>
      <c r="AM120" s="3" t="str">
        <f>IF($A120="ADD",IF(NOT(ISBLANK(AL120)),_xlfn.XLOOKUP(AL120,ud_pest_animal_management[lookupValue],ud_pest_animal_management[lookupKey],"ERROR"),""), "")</f>
        <v/>
      </c>
      <c r="AO120" s="3" t="str">
        <f>IF($A120="ADD",IF(NOT(ISBLANK(AN120)),_xlfn.XLOOKUP(AN120,ud_identified_bio_site[lookupValue],ud_identified_bio_site[lookupKey],"ERROR"),""), "")</f>
        <v/>
      </c>
      <c r="AP120" s="7"/>
      <c r="AR120" s="3" t="str">
        <f>IF($A120="ADD",IF(NOT(ISBLANK(AQ120)),_xlfn.XLOOKUP(AQ120,ud_ibs_identifying_source[lookupValue],ud_ibs_identifying_source[lookupKey],"ERROR"),""), "")</f>
        <v/>
      </c>
      <c r="AT120" s="3" t="str">
        <f>IF($A120="ADD",IF(NOT(ISBLANK(AS120)),_xlfn.XLOOKUP(AS120,ud_ibs_evaluation_framework[lookupValue],ud_ibs_evaluation_framework[lookupKey],"ERROR"),""), "")</f>
        <v/>
      </c>
      <c r="AU120" s="7"/>
      <c r="AW120" s="3" t="str">
        <f>IF($A120="ADD",IF(NOT(ISBLANK(AV120)),_xlfn.XLOOKUP(AV120,ud_vegetation[lookupValue],ud_vegetation[lookupKey],"ERROR"),""), "")</f>
        <v/>
      </c>
      <c r="AY120" s="3" t="str">
        <f>IF($A120="ADD",IF(NOT(ISBLANK(AX120)),_xlfn.XLOOKUP(AX120,ud_natural_or_planted[lookupValue],ud_natural_or_planted[lookupKey],"ERROR"),""), "")</f>
        <v/>
      </c>
      <c r="BA120" s="3" t="str">
        <f>IF($A120="ADD",IF(NOT(ISBLANK(AZ120)),_xlfn.XLOOKUP(AZ120,ud_rbv_value[lookupValue],ud_rbv_value[lookupKey],"ERROR"),""), "")</f>
        <v/>
      </c>
      <c r="BC120" s="3" t="str">
        <f>IF($A120="ADD",IF(NOT(ISBLANK(BB120)),_xlfn.XLOOKUP(BB120,ud_rbv_reason[lookupValue],ud_rbv_reason[lookupKey],"ERROR"),""), "")</f>
        <v/>
      </c>
      <c r="BE120" s="3" t="str">
        <f>IF($A120="ADD",IF(NOT(ISBLANK(BD120)),_xlfn.XLOOKUP(BD120,ud_species_threat_status_[lookupValue],ud_species_threat_status_[lookupKey],"ERROR"),""), "")</f>
        <v/>
      </c>
      <c r="BG120" s="3" t="str">
        <f>IF($A120="ADD",IF(NOT(ISBLANK(BF120)),_xlfn.XLOOKUP(BF120,ud_species_threat_status_[lookupValue],ud_species_threat_status_[lookupKey],"ERROR"),""), "")</f>
        <v/>
      </c>
      <c r="BI120" s="3" t="str">
        <f>IF($A120="ADD",IF(NOT(ISBLANK(BH120)),_xlfn.XLOOKUP(BH120,ud_ecosystem_threat_status[lookupValue],ud_ecosystem_threat_status[lookupKey],"ERROR"),""), "")</f>
        <v/>
      </c>
      <c r="BK120" s="3" t="str">
        <f>IF($A120="ADD",IF(NOT(ISBLANK(BJ120)),_xlfn.XLOOKUP(BJ120,ud_adjoining_land_type[lookupValue],ud_adjoining_land_type[lookupKey],"ERROR"),""), "")</f>
        <v/>
      </c>
      <c r="BM120" s="3" t="str">
        <f>IF($A120="ADD",IF(NOT(ISBLANK(BL120)),_xlfn.XLOOKUP(BL120,ud_adjoining_bio_site[lookupValue],ud_adjoining_bio_site[lookupKey],"ERROR"),""), "")</f>
        <v/>
      </c>
      <c r="BP120" s="3" t="str">
        <f>IF($A120="ADD",IF(NOT(ISBLANK(BO120)),_xlfn.XLOOKUP(BO120,ud_adjoining_land_bv_grade[lookupValue],ud_adjoining_land_bv_grade[lookupKey],"ERROR"),""), "")</f>
        <v/>
      </c>
      <c r="BS120" s="3" t="str">
        <f>IF($A120="ADD",IF(NOT(ISBLANK(BR120)),_xlfn.XLOOKUP(BR120,ud_native_vegetation_width[lookupValue],ud_native_vegetation_width[lookupKey],"ERROR"),""), "")</f>
        <v/>
      </c>
      <c r="BU120" s="3" t="str">
        <f>IF($A120="ADD",IF(NOT(ISBLANK(BT120)),_xlfn.XLOOKUP(BT120,ud_native_vegetation_width[lookupValue],ud_native_vegetation_width[lookupKey],"ERROR"),""), "")</f>
        <v/>
      </c>
      <c r="BW120" s="3" t="str">
        <f>IF($A120="ADD",IF(NOT(ISBLANK(BV120)),_xlfn.XLOOKUP(BV120,ud_native_vegetation[lookupValue],ud_native_vegetation[lookupKey],"ERROR"),""), "")</f>
        <v/>
      </c>
      <c r="BY120" s="3" t="str">
        <f>IF($A120="ADD",IF(NOT(ISBLANK(BX120)),_xlfn.XLOOKUP(BX120,ud_cleared_landscape[lookupValue],ud_cleared_landscape[lookupKey],"ERROR"),""), "")</f>
        <v/>
      </c>
      <c r="CA120" s="3" t="str">
        <f>IF($A120="ADD",IF(NOT(ISBLANK(BZ120)),_xlfn.XLOOKUP(BZ120,ud_area_function[lookupValue],ud_area_function[lookupKey],"ERROR"),""), "")</f>
        <v/>
      </c>
      <c r="CC120" s="3" t="str">
        <f>IF($A120="ADD",IF(NOT(ISBLANK(CB120)),_xlfn.XLOOKUP(CB120,ud_area_function[lookupValue],ud_area_function[lookupKey],"ERROR"),""), "")</f>
        <v/>
      </c>
      <c r="CE120" s="3" t="str">
        <f>IF($A120="ADD",IF(NOT(ISBLANK(CD120)),_xlfn.XLOOKUP(CD120,ud_management_objective[lookupValue],ud_management_objective[lookupKey],"ERROR"),""), "")</f>
        <v/>
      </c>
      <c r="CF120" s="8"/>
      <c r="CG120" s="4" t="str">
        <f t="shared" ca="1" si="10"/>
        <v/>
      </c>
      <c r="CI120" s="3" t="str">
        <f>IF($A120="ADD",IF(NOT(ISBLANK(CH120)),_xlfn.XLOOKUP(CH120,ud_managed_by[lookupValue],ud_managed_by[lookupKey],"ERROR"),""), "")</f>
        <v/>
      </c>
      <c r="CJ120" s="9"/>
      <c r="CK120" s="2" t="str">
        <f t="shared" si="11"/>
        <v/>
      </c>
      <c r="CM120" s="3" t="str">
        <f t="shared" si="12"/>
        <v/>
      </c>
      <c r="CN120" s="3" t="str">
        <f>IF($A120="","",IF((AND($A120="ADD",OR(CM120="",CM120="Excellent"))),"1",(_xlfn.XLOOKUP(CM120,condition[lookupValue],condition[lookupKey],""))))</f>
        <v/>
      </c>
      <c r="CO120" s="8" t="str">
        <f t="shared" si="13"/>
        <v/>
      </c>
      <c r="CP120" s="7"/>
    </row>
    <row r="121" spans="2:9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7"/>
        <v/>
      </c>
      <c r="O121" s="4"/>
      <c r="Q121" s="3" t="str">
        <f>IF($A121="ADD",IF(NOT(ISBLANK(P121)),_xlfn.XLOOKUP(P121,len_adjust_rsn[lookupValue],len_adjust_rsn[lookupKey],"ERROR"),""), "")</f>
        <v/>
      </c>
      <c r="R121" s="6" t="str">
        <f t="shared" si="8"/>
        <v/>
      </c>
      <c r="S121" s="6"/>
      <c r="T121" s="6" t="str">
        <f t="shared" si="9"/>
        <v/>
      </c>
      <c r="U121" s="7"/>
      <c r="W121" s="3" t="str">
        <f>IF($A121="ADD",IF(NOT(ISBLANK(V121)),_xlfn.XLOOKUP(V121,ud_management_type[lookupValue],ud_management_type[lookupKey],"ERROR"),""), "")</f>
        <v/>
      </c>
      <c r="X121" s="7"/>
      <c r="Z121" s="3" t="str">
        <f>IF($A121="ADD",IF(NOT(ISBLANK(Y121)),_xlfn.XLOOKUP(Y121,ud_condition[lookupValue],ud_condition[lookupKey],"ERROR"),""), "")</f>
        <v/>
      </c>
      <c r="AB121" s="3" t="str">
        <f>IF($A121="ADD",IF(NOT(ISBLANK(AA121)),_xlfn.XLOOKUP(AA121,ud_condtion_target[lookupValue],ud_condtion_target[lookupKey],"ERROR"),""), "")</f>
        <v/>
      </c>
      <c r="AD121" s="3" t="str">
        <f>IF($A121="ADD",IF(NOT(ISBLANK(AC121)),_xlfn.XLOOKUP(AC121,ud_condition[lookupValue],ud_condition[lookupKey],"ERROR"),""), "")</f>
        <v/>
      </c>
      <c r="AF121" s="3" t="str">
        <f>IF($A121="ADD",IF(NOT(ISBLANK(AE121)),_xlfn.XLOOKUP(AE121,ud_monitoring_participant[lookupValue],ud_monitoring_participant[lookupKey],"ERROR"),""), "")</f>
        <v/>
      </c>
      <c r="AJ121" s="3" t="str">
        <f>IF($A121="ADD",IF(NOT(ISBLANK(AI121)),_xlfn.XLOOKUP(AI121,ud_biodiversity_risk_note[lookupValue],ud_biodiversity_risk_note[lookupKey],"ERROR"),""), "")</f>
        <v/>
      </c>
      <c r="AM121" s="3" t="str">
        <f>IF($A121="ADD",IF(NOT(ISBLANK(AL121)),_xlfn.XLOOKUP(AL121,ud_pest_animal_management[lookupValue],ud_pest_animal_management[lookupKey],"ERROR"),""), "")</f>
        <v/>
      </c>
      <c r="AO121" s="3" t="str">
        <f>IF($A121="ADD",IF(NOT(ISBLANK(AN121)),_xlfn.XLOOKUP(AN121,ud_identified_bio_site[lookupValue],ud_identified_bio_site[lookupKey],"ERROR"),""), "")</f>
        <v/>
      </c>
      <c r="AP121" s="7"/>
      <c r="AR121" s="3" t="str">
        <f>IF($A121="ADD",IF(NOT(ISBLANK(AQ121)),_xlfn.XLOOKUP(AQ121,ud_ibs_identifying_source[lookupValue],ud_ibs_identifying_source[lookupKey],"ERROR"),""), "")</f>
        <v/>
      </c>
      <c r="AT121" s="3" t="str">
        <f>IF($A121="ADD",IF(NOT(ISBLANK(AS121)),_xlfn.XLOOKUP(AS121,ud_ibs_evaluation_framework[lookupValue],ud_ibs_evaluation_framework[lookupKey],"ERROR"),""), "")</f>
        <v/>
      </c>
      <c r="AU121" s="7"/>
      <c r="AW121" s="3" t="str">
        <f>IF($A121="ADD",IF(NOT(ISBLANK(AV121)),_xlfn.XLOOKUP(AV121,ud_vegetation[lookupValue],ud_vegetation[lookupKey],"ERROR"),""), "")</f>
        <v/>
      </c>
      <c r="AY121" s="3" t="str">
        <f>IF($A121="ADD",IF(NOT(ISBLANK(AX121)),_xlfn.XLOOKUP(AX121,ud_natural_or_planted[lookupValue],ud_natural_or_planted[lookupKey],"ERROR"),""), "")</f>
        <v/>
      </c>
      <c r="BA121" s="3" t="str">
        <f>IF($A121="ADD",IF(NOT(ISBLANK(AZ121)),_xlfn.XLOOKUP(AZ121,ud_rbv_value[lookupValue],ud_rbv_value[lookupKey],"ERROR"),""), "")</f>
        <v/>
      </c>
      <c r="BC121" s="3" t="str">
        <f>IF($A121="ADD",IF(NOT(ISBLANK(BB121)),_xlfn.XLOOKUP(BB121,ud_rbv_reason[lookupValue],ud_rbv_reason[lookupKey],"ERROR"),""), "")</f>
        <v/>
      </c>
      <c r="BE121" s="3" t="str">
        <f>IF($A121="ADD",IF(NOT(ISBLANK(BD121)),_xlfn.XLOOKUP(BD121,ud_species_threat_status_[lookupValue],ud_species_threat_status_[lookupKey],"ERROR"),""), "")</f>
        <v/>
      </c>
      <c r="BG121" s="3" t="str">
        <f>IF($A121="ADD",IF(NOT(ISBLANK(BF121)),_xlfn.XLOOKUP(BF121,ud_species_threat_status_[lookupValue],ud_species_threat_status_[lookupKey],"ERROR"),""), "")</f>
        <v/>
      </c>
      <c r="BI121" s="3" t="str">
        <f>IF($A121="ADD",IF(NOT(ISBLANK(BH121)),_xlfn.XLOOKUP(BH121,ud_ecosystem_threat_status[lookupValue],ud_ecosystem_threat_status[lookupKey],"ERROR"),""), "")</f>
        <v/>
      </c>
      <c r="BK121" s="3" t="str">
        <f>IF($A121="ADD",IF(NOT(ISBLANK(BJ121)),_xlfn.XLOOKUP(BJ121,ud_adjoining_land_type[lookupValue],ud_adjoining_land_type[lookupKey],"ERROR"),""), "")</f>
        <v/>
      </c>
      <c r="BM121" s="3" t="str">
        <f>IF($A121="ADD",IF(NOT(ISBLANK(BL121)),_xlfn.XLOOKUP(BL121,ud_adjoining_bio_site[lookupValue],ud_adjoining_bio_site[lookupKey],"ERROR"),""), "")</f>
        <v/>
      </c>
      <c r="BP121" s="3" t="str">
        <f>IF($A121="ADD",IF(NOT(ISBLANK(BO121)),_xlfn.XLOOKUP(BO121,ud_adjoining_land_bv_grade[lookupValue],ud_adjoining_land_bv_grade[lookupKey],"ERROR"),""), "")</f>
        <v/>
      </c>
      <c r="BS121" s="3" t="str">
        <f>IF($A121="ADD",IF(NOT(ISBLANK(BR121)),_xlfn.XLOOKUP(BR121,ud_native_vegetation_width[lookupValue],ud_native_vegetation_width[lookupKey],"ERROR"),""), "")</f>
        <v/>
      </c>
      <c r="BU121" s="3" t="str">
        <f>IF($A121="ADD",IF(NOT(ISBLANK(BT121)),_xlfn.XLOOKUP(BT121,ud_native_vegetation_width[lookupValue],ud_native_vegetation_width[lookupKey],"ERROR"),""), "")</f>
        <v/>
      </c>
      <c r="BW121" s="3" t="str">
        <f>IF($A121="ADD",IF(NOT(ISBLANK(BV121)),_xlfn.XLOOKUP(BV121,ud_native_vegetation[lookupValue],ud_native_vegetation[lookupKey],"ERROR"),""), "")</f>
        <v/>
      </c>
      <c r="BY121" s="3" t="str">
        <f>IF($A121="ADD",IF(NOT(ISBLANK(BX121)),_xlfn.XLOOKUP(BX121,ud_cleared_landscape[lookupValue],ud_cleared_landscape[lookupKey],"ERROR"),""), "")</f>
        <v/>
      </c>
      <c r="CA121" s="3" t="str">
        <f>IF($A121="ADD",IF(NOT(ISBLANK(BZ121)),_xlfn.XLOOKUP(BZ121,ud_area_function[lookupValue],ud_area_function[lookupKey],"ERROR"),""), "")</f>
        <v/>
      </c>
      <c r="CC121" s="3" t="str">
        <f>IF($A121="ADD",IF(NOT(ISBLANK(CB121)),_xlfn.XLOOKUP(CB121,ud_area_function[lookupValue],ud_area_function[lookupKey],"ERROR"),""), "")</f>
        <v/>
      </c>
      <c r="CE121" s="3" t="str">
        <f>IF($A121="ADD",IF(NOT(ISBLANK(CD121)),_xlfn.XLOOKUP(CD121,ud_management_objective[lookupValue],ud_management_objective[lookupKey],"ERROR"),""), "")</f>
        <v/>
      </c>
      <c r="CF121" s="8"/>
      <c r="CG121" s="4" t="str">
        <f t="shared" ca="1" si="10"/>
        <v/>
      </c>
      <c r="CI121" s="3" t="str">
        <f>IF($A121="ADD",IF(NOT(ISBLANK(CH121)),_xlfn.XLOOKUP(CH121,ud_managed_by[lookupValue],ud_managed_by[lookupKey],"ERROR"),""), "")</f>
        <v/>
      </c>
      <c r="CJ121" s="9"/>
      <c r="CK121" s="2" t="str">
        <f t="shared" si="11"/>
        <v/>
      </c>
      <c r="CM121" s="3" t="str">
        <f t="shared" si="12"/>
        <v/>
      </c>
      <c r="CN121" s="3" t="str">
        <f>IF($A121="","",IF((AND($A121="ADD",OR(CM121="",CM121="Excellent"))),"1",(_xlfn.XLOOKUP(CM121,condition[lookupValue],condition[lookupKey],""))))</f>
        <v/>
      </c>
      <c r="CO121" s="8" t="str">
        <f t="shared" si="13"/>
        <v/>
      </c>
      <c r="CP121" s="7"/>
    </row>
    <row r="122" spans="2:9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7"/>
        <v/>
      </c>
      <c r="O122" s="4"/>
      <c r="Q122" s="3" t="str">
        <f>IF($A122="ADD",IF(NOT(ISBLANK(P122)),_xlfn.XLOOKUP(P122,len_adjust_rsn[lookupValue],len_adjust_rsn[lookupKey],"ERROR"),""), "")</f>
        <v/>
      </c>
      <c r="R122" s="6" t="str">
        <f t="shared" si="8"/>
        <v/>
      </c>
      <c r="S122" s="6"/>
      <c r="T122" s="6" t="str">
        <f t="shared" si="9"/>
        <v/>
      </c>
      <c r="U122" s="7"/>
      <c r="W122" s="3" t="str">
        <f>IF($A122="ADD",IF(NOT(ISBLANK(V122)),_xlfn.XLOOKUP(V122,ud_management_type[lookupValue],ud_management_type[lookupKey],"ERROR"),""), "")</f>
        <v/>
      </c>
      <c r="X122" s="7"/>
      <c r="Z122" s="3" t="str">
        <f>IF($A122="ADD",IF(NOT(ISBLANK(Y122)),_xlfn.XLOOKUP(Y122,ud_condition[lookupValue],ud_condition[lookupKey],"ERROR"),""), "")</f>
        <v/>
      </c>
      <c r="AB122" s="3" t="str">
        <f>IF($A122="ADD",IF(NOT(ISBLANK(AA122)),_xlfn.XLOOKUP(AA122,ud_condtion_target[lookupValue],ud_condtion_target[lookupKey],"ERROR"),""), "")</f>
        <v/>
      </c>
      <c r="AD122" s="3" t="str">
        <f>IF($A122="ADD",IF(NOT(ISBLANK(AC122)),_xlfn.XLOOKUP(AC122,ud_condition[lookupValue],ud_condition[lookupKey],"ERROR"),""), "")</f>
        <v/>
      </c>
      <c r="AF122" s="3" t="str">
        <f>IF($A122="ADD",IF(NOT(ISBLANK(AE122)),_xlfn.XLOOKUP(AE122,ud_monitoring_participant[lookupValue],ud_monitoring_participant[lookupKey],"ERROR"),""), "")</f>
        <v/>
      </c>
      <c r="AJ122" s="3" t="str">
        <f>IF($A122="ADD",IF(NOT(ISBLANK(AI122)),_xlfn.XLOOKUP(AI122,ud_biodiversity_risk_note[lookupValue],ud_biodiversity_risk_note[lookupKey],"ERROR"),""), "")</f>
        <v/>
      </c>
      <c r="AM122" s="3" t="str">
        <f>IF($A122="ADD",IF(NOT(ISBLANK(AL122)),_xlfn.XLOOKUP(AL122,ud_pest_animal_management[lookupValue],ud_pest_animal_management[lookupKey],"ERROR"),""), "")</f>
        <v/>
      </c>
      <c r="AO122" s="3" t="str">
        <f>IF($A122="ADD",IF(NOT(ISBLANK(AN122)),_xlfn.XLOOKUP(AN122,ud_identified_bio_site[lookupValue],ud_identified_bio_site[lookupKey],"ERROR"),""), "")</f>
        <v/>
      </c>
      <c r="AP122" s="7"/>
      <c r="AR122" s="3" t="str">
        <f>IF($A122="ADD",IF(NOT(ISBLANK(AQ122)),_xlfn.XLOOKUP(AQ122,ud_ibs_identifying_source[lookupValue],ud_ibs_identifying_source[lookupKey],"ERROR"),""), "")</f>
        <v/>
      </c>
      <c r="AT122" s="3" t="str">
        <f>IF($A122="ADD",IF(NOT(ISBLANK(AS122)),_xlfn.XLOOKUP(AS122,ud_ibs_evaluation_framework[lookupValue],ud_ibs_evaluation_framework[lookupKey],"ERROR"),""), "")</f>
        <v/>
      </c>
      <c r="AU122" s="7"/>
      <c r="AW122" s="3" t="str">
        <f>IF($A122="ADD",IF(NOT(ISBLANK(AV122)),_xlfn.XLOOKUP(AV122,ud_vegetation[lookupValue],ud_vegetation[lookupKey],"ERROR"),""), "")</f>
        <v/>
      </c>
      <c r="AY122" s="3" t="str">
        <f>IF($A122="ADD",IF(NOT(ISBLANK(AX122)),_xlfn.XLOOKUP(AX122,ud_natural_or_planted[lookupValue],ud_natural_or_planted[lookupKey],"ERROR"),""), "")</f>
        <v/>
      </c>
      <c r="BA122" s="3" t="str">
        <f>IF($A122="ADD",IF(NOT(ISBLANK(AZ122)),_xlfn.XLOOKUP(AZ122,ud_rbv_value[lookupValue],ud_rbv_value[lookupKey],"ERROR"),""), "")</f>
        <v/>
      </c>
      <c r="BC122" s="3" t="str">
        <f>IF($A122="ADD",IF(NOT(ISBLANK(BB122)),_xlfn.XLOOKUP(BB122,ud_rbv_reason[lookupValue],ud_rbv_reason[lookupKey],"ERROR"),""), "")</f>
        <v/>
      </c>
      <c r="BE122" s="3" t="str">
        <f>IF($A122="ADD",IF(NOT(ISBLANK(BD122)),_xlfn.XLOOKUP(BD122,ud_species_threat_status_[lookupValue],ud_species_threat_status_[lookupKey],"ERROR"),""), "")</f>
        <v/>
      </c>
      <c r="BG122" s="3" t="str">
        <f>IF($A122="ADD",IF(NOT(ISBLANK(BF122)),_xlfn.XLOOKUP(BF122,ud_species_threat_status_[lookupValue],ud_species_threat_status_[lookupKey],"ERROR"),""), "")</f>
        <v/>
      </c>
      <c r="BI122" s="3" t="str">
        <f>IF($A122="ADD",IF(NOT(ISBLANK(BH122)),_xlfn.XLOOKUP(BH122,ud_ecosystem_threat_status[lookupValue],ud_ecosystem_threat_status[lookupKey],"ERROR"),""), "")</f>
        <v/>
      </c>
      <c r="BK122" s="3" t="str">
        <f>IF($A122="ADD",IF(NOT(ISBLANK(BJ122)),_xlfn.XLOOKUP(BJ122,ud_adjoining_land_type[lookupValue],ud_adjoining_land_type[lookupKey],"ERROR"),""), "")</f>
        <v/>
      </c>
      <c r="BM122" s="3" t="str">
        <f>IF($A122="ADD",IF(NOT(ISBLANK(BL122)),_xlfn.XLOOKUP(BL122,ud_adjoining_bio_site[lookupValue],ud_adjoining_bio_site[lookupKey],"ERROR"),""), "")</f>
        <v/>
      </c>
      <c r="BP122" s="3" t="str">
        <f>IF($A122="ADD",IF(NOT(ISBLANK(BO122)),_xlfn.XLOOKUP(BO122,ud_adjoining_land_bv_grade[lookupValue],ud_adjoining_land_bv_grade[lookupKey],"ERROR"),""), "")</f>
        <v/>
      </c>
      <c r="BS122" s="3" t="str">
        <f>IF($A122="ADD",IF(NOT(ISBLANK(BR122)),_xlfn.XLOOKUP(BR122,ud_native_vegetation_width[lookupValue],ud_native_vegetation_width[lookupKey],"ERROR"),""), "")</f>
        <v/>
      </c>
      <c r="BU122" s="3" t="str">
        <f>IF($A122="ADD",IF(NOT(ISBLANK(BT122)),_xlfn.XLOOKUP(BT122,ud_native_vegetation_width[lookupValue],ud_native_vegetation_width[lookupKey],"ERROR"),""), "")</f>
        <v/>
      </c>
      <c r="BW122" s="3" t="str">
        <f>IF($A122="ADD",IF(NOT(ISBLANK(BV122)),_xlfn.XLOOKUP(BV122,ud_native_vegetation[lookupValue],ud_native_vegetation[lookupKey],"ERROR"),""), "")</f>
        <v/>
      </c>
      <c r="BY122" s="3" t="str">
        <f>IF($A122="ADD",IF(NOT(ISBLANK(BX122)),_xlfn.XLOOKUP(BX122,ud_cleared_landscape[lookupValue],ud_cleared_landscape[lookupKey],"ERROR"),""), "")</f>
        <v/>
      </c>
      <c r="CA122" s="3" t="str">
        <f>IF($A122="ADD",IF(NOT(ISBLANK(BZ122)),_xlfn.XLOOKUP(BZ122,ud_area_function[lookupValue],ud_area_function[lookupKey],"ERROR"),""), "")</f>
        <v/>
      </c>
      <c r="CC122" s="3" t="str">
        <f>IF($A122="ADD",IF(NOT(ISBLANK(CB122)),_xlfn.XLOOKUP(CB122,ud_area_function[lookupValue],ud_area_function[lookupKey],"ERROR"),""), "")</f>
        <v/>
      </c>
      <c r="CE122" s="3" t="str">
        <f>IF($A122="ADD",IF(NOT(ISBLANK(CD122)),_xlfn.XLOOKUP(CD122,ud_management_objective[lookupValue],ud_management_objective[lookupKey],"ERROR"),""), "")</f>
        <v/>
      </c>
      <c r="CF122" s="8"/>
      <c r="CG122" s="4" t="str">
        <f t="shared" ca="1" si="10"/>
        <v/>
      </c>
      <c r="CI122" s="3" t="str">
        <f>IF($A122="ADD",IF(NOT(ISBLANK(CH122)),_xlfn.XLOOKUP(CH122,ud_managed_by[lookupValue],ud_managed_by[lookupKey],"ERROR"),""), "")</f>
        <v/>
      </c>
      <c r="CJ122" s="9"/>
      <c r="CK122" s="2" t="str">
        <f t="shared" si="11"/>
        <v/>
      </c>
      <c r="CM122" s="3" t="str">
        <f t="shared" si="12"/>
        <v/>
      </c>
      <c r="CN122" s="3" t="str">
        <f>IF($A122="","",IF((AND($A122="ADD",OR(CM122="",CM122="Excellent"))),"1",(_xlfn.XLOOKUP(CM122,condition[lookupValue],condition[lookupKey],""))))</f>
        <v/>
      </c>
      <c r="CO122" s="8" t="str">
        <f t="shared" si="13"/>
        <v/>
      </c>
      <c r="CP122" s="7"/>
    </row>
    <row r="123" spans="2:9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7"/>
        <v/>
      </c>
      <c r="O123" s="4"/>
      <c r="Q123" s="3" t="str">
        <f>IF($A123="ADD",IF(NOT(ISBLANK(P123)),_xlfn.XLOOKUP(P123,len_adjust_rsn[lookupValue],len_adjust_rsn[lookupKey],"ERROR"),""), "")</f>
        <v/>
      </c>
      <c r="R123" s="6" t="str">
        <f t="shared" si="8"/>
        <v/>
      </c>
      <c r="S123" s="6"/>
      <c r="T123" s="6" t="str">
        <f t="shared" si="9"/>
        <v/>
      </c>
      <c r="U123" s="7"/>
      <c r="W123" s="3" t="str">
        <f>IF($A123="ADD",IF(NOT(ISBLANK(V123)),_xlfn.XLOOKUP(V123,ud_management_type[lookupValue],ud_management_type[lookupKey],"ERROR"),""), "")</f>
        <v/>
      </c>
      <c r="X123" s="7"/>
      <c r="Z123" s="3" t="str">
        <f>IF($A123="ADD",IF(NOT(ISBLANK(Y123)),_xlfn.XLOOKUP(Y123,ud_condition[lookupValue],ud_condition[lookupKey],"ERROR"),""), "")</f>
        <v/>
      </c>
      <c r="AB123" s="3" t="str">
        <f>IF($A123="ADD",IF(NOT(ISBLANK(AA123)),_xlfn.XLOOKUP(AA123,ud_condtion_target[lookupValue],ud_condtion_target[lookupKey],"ERROR"),""), "")</f>
        <v/>
      </c>
      <c r="AD123" s="3" t="str">
        <f>IF($A123="ADD",IF(NOT(ISBLANK(AC123)),_xlfn.XLOOKUP(AC123,ud_condition[lookupValue],ud_condition[lookupKey],"ERROR"),""), "")</f>
        <v/>
      </c>
      <c r="AF123" s="3" t="str">
        <f>IF($A123="ADD",IF(NOT(ISBLANK(AE123)),_xlfn.XLOOKUP(AE123,ud_monitoring_participant[lookupValue],ud_monitoring_participant[lookupKey],"ERROR"),""), "")</f>
        <v/>
      </c>
      <c r="AJ123" s="3" t="str">
        <f>IF($A123="ADD",IF(NOT(ISBLANK(AI123)),_xlfn.XLOOKUP(AI123,ud_biodiversity_risk_note[lookupValue],ud_biodiversity_risk_note[lookupKey],"ERROR"),""), "")</f>
        <v/>
      </c>
      <c r="AM123" s="3" t="str">
        <f>IF($A123="ADD",IF(NOT(ISBLANK(AL123)),_xlfn.XLOOKUP(AL123,ud_pest_animal_management[lookupValue],ud_pest_animal_management[lookupKey],"ERROR"),""), "")</f>
        <v/>
      </c>
      <c r="AO123" s="3" t="str">
        <f>IF($A123="ADD",IF(NOT(ISBLANK(AN123)),_xlfn.XLOOKUP(AN123,ud_identified_bio_site[lookupValue],ud_identified_bio_site[lookupKey],"ERROR"),""), "")</f>
        <v/>
      </c>
      <c r="AP123" s="7"/>
      <c r="AR123" s="3" t="str">
        <f>IF($A123="ADD",IF(NOT(ISBLANK(AQ123)),_xlfn.XLOOKUP(AQ123,ud_ibs_identifying_source[lookupValue],ud_ibs_identifying_source[lookupKey],"ERROR"),""), "")</f>
        <v/>
      </c>
      <c r="AT123" s="3" t="str">
        <f>IF($A123="ADD",IF(NOT(ISBLANK(AS123)),_xlfn.XLOOKUP(AS123,ud_ibs_evaluation_framework[lookupValue],ud_ibs_evaluation_framework[lookupKey],"ERROR"),""), "")</f>
        <v/>
      </c>
      <c r="AU123" s="7"/>
      <c r="AW123" s="3" t="str">
        <f>IF($A123="ADD",IF(NOT(ISBLANK(AV123)),_xlfn.XLOOKUP(AV123,ud_vegetation[lookupValue],ud_vegetation[lookupKey],"ERROR"),""), "")</f>
        <v/>
      </c>
      <c r="AY123" s="3" t="str">
        <f>IF($A123="ADD",IF(NOT(ISBLANK(AX123)),_xlfn.XLOOKUP(AX123,ud_natural_or_planted[lookupValue],ud_natural_or_planted[lookupKey],"ERROR"),""), "")</f>
        <v/>
      </c>
      <c r="BA123" s="3" t="str">
        <f>IF($A123="ADD",IF(NOT(ISBLANK(AZ123)),_xlfn.XLOOKUP(AZ123,ud_rbv_value[lookupValue],ud_rbv_value[lookupKey],"ERROR"),""), "")</f>
        <v/>
      </c>
      <c r="BC123" s="3" t="str">
        <f>IF($A123="ADD",IF(NOT(ISBLANK(BB123)),_xlfn.XLOOKUP(BB123,ud_rbv_reason[lookupValue],ud_rbv_reason[lookupKey],"ERROR"),""), "")</f>
        <v/>
      </c>
      <c r="BE123" s="3" t="str">
        <f>IF($A123="ADD",IF(NOT(ISBLANK(BD123)),_xlfn.XLOOKUP(BD123,ud_species_threat_status_[lookupValue],ud_species_threat_status_[lookupKey],"ERROR"),""), "")</f>
        <v/>
      </c>
      <c r="BG123" s="3" t="str">
        <f>IF($A123="ADD",IF(NOT(ISBLANK(BF123)),_xlfn.XLOOKUP(BF123,ud_species_threat_status_[lookupValue],ud_species_threat_status_[lookupKey],"ERROR"),""), "")</f>
        <v/>
      </c>
      <c r="BI123" s="3" t="str">
        <f>IF($A123="ADD",IF(NOT(ISBLANK(BH123)),_xlfn.XLOOKUP(BH123,ud_ecosystem_threat_status[lookupValue],ud_ecosystem_threat_status[lookupKey],"ERROR"),""), "")</f>
        <v/>
      </c>
      <c r="BK123" s="3" t="str">
        <f>IF($A123="ADD",IF(NOT(ISBLANK(BJ123)),_xlfn.XLOOKUP(BJ123,ud_adjoining_land_type[lookupValue],ud_adjoining_land_type[lookupKey],"ERROR"),""), "")</f>
        <v/>
      </c>
      <c r="BM123" s="3" t="str">
        <f>IF($A123="ADD",IF(NOT(ISBLANK(BL123)),_xlfn.XLOOKUP(BL123,ud_adjoining_bio_site[lookupValue],ud_adjoining_bio_site[lookupKey],"ERROR"),""), "")</f>
        <v/>
      </c>
      <c r="BP123" s="3" t="str">
        <f>IF($A123="ADD",IF(NOT(ISBLANK(BO123)),_xlfn.XLOOKUP(BO123,ud_adjoining_land_bv_grade[lookupValue],ud_adjoining_land_bv_grade[lookupKey],"ERROR"),""), "")</f>
        <v/>
      </c>
      <c r="BS123" s="3" t="str">
        <f>IF($A123="ADD",IF(NOT(ISBLANK(BR123)),_xlfn.XLOOKUP(BR123,ud_native_vegetation_width[lookupValue],ud_native_vegetation_width[lookupKey],"ERROR"),""), "")</f>
        <v/>
      </c>
      <c r="BU123" s="3" t="str">
        <f>IF($A123="ADD",IF(NOT(ISBLANK(BT123)),_xlfn.XLOOKUP(BT123,ud_native_vegetation_width[lookupValue],ud_native_vegetation_width[lookupKey],"ERROR"),""), "")</f>
        <v/>
      </c>
      <c r="BW123" s="3" t="str">
        <f>IF($A123="ADD",IF(NOT(ISBLANK(BV123)),_xlfn.XLOOKUP(BV123,ud_native_vegetation[lookupValue],ud_native_vegetation[lookupKey],"ERROR"),""), "")</f>
        <v/>
      </c>
      <c r="BY123" s="3" t="str">
        <f>IF($A123="ADD",IF(NOT(ISBLANK(BX123)),_xlfn.XLOOKUP(BX123,ud_cleared_landscape[lookupValue],ud_cleared_landscape[lookupKey],"ERROR"),""), "")</f>
        <v/>
      </c>
      <c r="CA123" s="3" t="str">
        <f>IF($A123="ADD",IF(NOT(ISBLANK(BZ123)),_xlfn.XLOOKUP(BZ123,ud_area_function[lookupValue],ud_area_function[lookupKey],"ERROR"),""), "")</f>
        <v/>
      </c>
      <c r="CC123" s="3" t="str">
        <f>IF($A123="ADD",IF(NOT(ISBLANK(CB123)),_xlfn.XLOOKUP(CB123,ud_area_function[lookupValue],ud_area_function[lookupKey],"ERROR"),""), "")</f>
        <v/>
      </c>
      <c r="CE123" s="3" t="str">
        <f>IF($A123="ADD",IF(NOT(ISBLANK(CD123)),_xlfn.XLOOKUP(CD123,ud_management_objective[lookupValue],ud_management_objective[lookupKey],"ERROR"),""), "")</f>
        <v/>
      </c>
      <c r="CF123" s="8"/>
      <c r="CG123" s="4" t="str">
        <f t="shared" ca="1" si="10"/>
        <v/>
      </c>
      <c r="CI123" s="3" t="str">
        <f>IF($A123="ADD",IF(NOT(ISBLANK(CH123)),_xlfn.XLOOKUP(CH123,ud_managed_by[lookupValue],ud_managed_by[lookupKey],"ERROR"),""), "")</f>
        <v/>
      </c>
      <c r="CJ123" s="9"/>
      <c r="CK123" s="2" t="str">
        <f t="shared" si="11"/>
        <v/>
      </c>
      <c r="CM123" s="3" t="str">
        <f t="shared" si="12"/>
        <v/>
      </c>
      <c r="CN123" s="3" t="str">
        <f>IF($A123="","",IF((AND($A123="ADD",OR(CM123="",CM123="Excellent"))),"1",(_xlfn.XLOOKUP(CM123,condition[lookupValue],condition[lookupKey],""))))</f>
        <v/>
      </c>
      <c r="CO123" s="8" t="str">
        <f t="shared" si="13"/>
        <v/>
      </c>
      <c r="CP123" s="7"/>
    </row>
    <row r="124" spans="2:9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7"/>
        <v/>
      </c>
      <c r="O124" s="4"/>
      <c r="Q124" s="3" t="str">
        <f>IF($A124="ADD",IF(NOT(ISBLANK(P124)),_xlfn.XLOOKUP(P124,len_adjust_rsn[lookupValue],len_adjust_rsn[lookupKey],"ERROR"),""), "")</f>
        <v/>
      </c>
      <c r="R124" s="6" t="str">
        <f t="shared" si="8"/>
        <v/>
      </c>
      <c r="S124" s="6"/>
      <c r="T124" s="6" t="str">
        <f t="shared" si="9"/>
        <v/>
      </c>
      <c r="U124" s="7"/>
      <c r="W124" s="3" t="str">
        <f>IF($A124="ADD",IF(NOT(ISBLANK(V124)),_xlfn.XLOOKUP(V124,ud_management_type[lookupValue],ud_management_type[lookupKey],"ERROR"),""), "")</f>
        <v/>
      </c>
      <c r="X124" s="7"/>
      <c r="Z124" s="3" t="str">
        <f>IF($A124="ADD",IF(NOT(ISBLANK(Y124)),_xlfn.XLOOKUP(Y124,ud_condition[lookupValue],ud_condition[lookupKey],"ERROR"),""), "")</f>
        <v/>
      </c>
      <c r="AB124" s="3" t="str">
        <f>IF($A124="ADD",IF(NOT(ISBLANK(AA124)),_xlfn.XLOOKUP(AA124,ud_condtion_target[lookupValue],ud_condtion_target[lookupKey],"ERROR"),""), "")</f>
        <v/>
      </c>
      <c r="AD124" s="3" t="str">
        <f>IF($A124="ADD",IF(NOT(ISBLANK(AC124)),_xlfn.XLOOKUP(AC124,ud_condition[lookupValue],ud_condition[lookupKey],"ERROR"),""), "")</f>
        <v/>
      </c>
      <c r="AF124" s="3" t="str">
        <f>IF($A124="ADD",IF(NOT(ISBLANK(AE124)),_xlfn.XLOOKUP(AE124,ud_monitoring_participant[lookupValue],ud_monitoring_participant[lookupKey],"ERROR"),""), "")</f>
        <v/>
      </c>
      <c r="AJ124" s="3" t="str">
        <f>IF($A124="ADD",IF(NOT(ISBLANK(AI124)),_xlfn.XLOOKUP(AI124,ud_biodiversity_risk_note[lookupValue],ud_biodiversity_risk_note[lookupKey],"ERROR"),""), "")</f>
        <v/>
      </c>
      <c r="AM124" s="3" t="str">
        <f>IF($A124="ADD",IF(NOT(ISBLANK(AL124)),_xlfn.XLOOKUP(AL124,ud_pest_animal_management[lookupValue],ud_pest_animal_management[lookupKey],"ERROR"),""), "")</f>
        <v/>
      </c>
      <c r="AO124" s="3" t="str">
        <f>IF($A124="ADD",IF(NOT(ISBLANK(AN124)),_xlfn.XLOOKUP(AN124,ud_identified_bio_site[lookupValue],ud_identified_bio_site[lookupKey],"ERROR"),""), "")</f>
        <v/>
      </c>
      <c r="AP124" s="7"/>
      <c r="AR124" s="3" t="str">
        <f>IF($A124="ADD",IF(NOT(ISBLANK(AQ124)),_xlfn.XLOOKUP(AQ124,ud_ibs_identifying_source[lookupValue],ud_ibs_identifying_source[lookupKey],"ERROR"),""), "")</f>
        <v/>
      </c>
      <c r="AT124" s="3" t="str">
        <f>IF($A124="ADD",IF(NOT(ISBLANK(AS124)),_xlfn.XLOOKUP(AS124,ud_ibs_evaluation_framework[lookupValue],ud_ibs_evaluation_framework[lookupKey],"ERROR"),""), "")</f>
        <v/>
      </c>
      <c r="AU124" s="7"/>
      <c r="AW124" s="3" t="str">
        <f>IF($A124="ADD",IF(NOT(ISBLANK(AV124)),_xlfn.XLOOKUP(AV124,ud_vegetation[lookupValue],ud_vegetation[lookupKey],"ERROR"),""), "")</f>
        <v/>
      </c>
      <c r="AY124" s="3" t="str">
        <f>IF($A124="ADD",IF(NOT(ISBLANK(AX124)),_xlfn.XLOOKUP(AX124,ud_natural_or_planted[lookupValue],ud_natural_or_planted[lookupKey],"ERROR"),""), "")</f>
        <v/>
      </c>
      <c r="BA124" s="3" t="str">
        <f>IF($A124="ADD",IF(NOT(ISBLANK(AZ124)),_xlfn.XLOOKUP(AZ124,ud_rbv_value[lookupValue],ud_rbv_value[lookupKey],"ERROR"),""), "")</f>
        <v/>
      </c>
      <c r="BC124" s="3" t="str">
        <f>IF($A124="ADD",IF(NOT(ISBLANK(BB124)),_xlfn.XLOOKUP(BB124,ud_rbv_reason[lookupValue],ud_rbv_reason[lookupKey],"ERROR"),""), "")</f>
        <v/>
      </c>
      <c r="BE124" s="3" t="str">
        <f>IF($A124="ADD",IF(NOT(ISBLANK(BD124)),_xlfn.XLOOKUP(BD124,ud_species_threat_status_[lookupValue],ud_species_threat_status_[lookupKey],"ERROR"),""), "")</f>
        <v/>
      </c>
      <c r="BG124" s="3" t="str">
        <f>IF($A124="ADD",IF(NOT(ISBLANK(BF124)),_xlfn.XLOOKUP(BF124,ud_species_threat_status_[lookupValue],ud_species_threat_status_[lookupKey],"ERROR"),""), "")</f>
        <v/>
      </c>
      <c r="BI124" s="3" t="str">
        <f>IF($A124="ADD",IF(NOT(ISBLANK(BH124)),_xlfn.XLOOKUP(BH124,ud_ecosystem_threat_status[lookupValue],ud_ecosystem_threat_status[lookupKey],"ERROR"),""), "")</f>
        <v/>
      </c>
      <c r="BK124" s="3" t="str">
        <f>IF($A124="ADD",IF(NOT(ISBLANK(BJ124)),_xlfn.XLOOKUP(BJ124,ud_adjoining_land_type[lookupValue],ud_adjoining_land_type[lookupKey],"ERROR"),""), "")</f>
        <v/>
      </c>
      <c r="BM124" s="3" t="str">
        <f>IF($A124="ADD",IF(NOT(ISBLANK(BL124)),_xlfn.XLOOKUP(BL124,ud_adjoining_bio_site[lookupValue],ud_adjoining_bio_site[lookupKey],"ERROR"),""), "")</f>
        <v/>
      </c>
      <c r="BP124" s="3" t="str">
        <f>IF($A124="ADD",IF(NOT(ISBLANK(BO124)),_xlfn.XLOOKUP(BO124,ud_adjoining_land_bv_grade[lookupValue],ud_adjoining_land_bv_grade[lookupKey],"ERROR"),""), "")</f>
        <v/>
      </c>
      <c r="BS124" s="3" t="str">
        <f>IF($A124="ADD",IF(NOT(ISBLANK(BR124)),_xlfn.XLOOKUP(BR124,ud_native_vegetation_width[lookupValue],ud_native_vegetation_width[lookupKey],"ERROR"),""), "")</f>
        <v/>
      </c>
      <c r="BU124" s="3" t="str">
        <f>IF($A124="ADD",IF(NOT(ISBLANK(BT124)),_xlfn.XLOOKUP(BT124,ud_native_vegetation_width[lookupValue],ud_native_vegetation_width[lookupKey],"ERROR"),""), "")</f>
        <v/>
      </c>
      <c r="BW124" s="3" t="str">
        <f>IF($A124="ADD",IF(NOT(ISBLANK(BV124)),_xlfn.XLOOKUP(BV124,ud_native_vegetation[lookupValue],ud_native_vegetation[lookupKey],"ERROR"),""), "")</f>
        <v/>
      </c>
      <c r="BY124" s="3" t="str">
        <f>IF($A124="ADD",IF(NOT(ISBLANK(BX124)),_xlfn.XLOOKUP(BX124,ud_cleared_landscape[lookupValue],ud_cleared_landscape[lookupKey],"ERROR"),""), "")</f>
        <v/>
      </c>
      <c r="CA124" s="3" t="str">
        <f>IF($A124="ADD",IF(NOT(ISBLANK(BZ124)),_xlfn.XLOOKUP(BZ124,ud_area_function[lookupValue],ud_area_function[lookupKey],"ERROR"),""), "")</f>
        <v/>
      </c>
      <c r="CC124" s="3" t="str">
        <f>IF($A124="ADD",IF(NOT(ISBLANK(CB124)),_xlfn.XLOOKUP(CB124,ud_area_function[lookupValue],ud_area_function[lookupKey],"ERROR"),""), "")</f>
        <v/>
      </c>
      <c r="CE124" s="3" t="str">
        <f>IF($A124="ADD",IF(NOT(ISBLANK(CD124)),_xlfn.XLOOKUP(CD124,ud_management_objective[lookupValue],ud_management_objective[lookupKey],"ERROR"),""), "")</f>
        <v/>
      </c>
      <c r="CF124" s="8"/>
      <c r="CG124" s="4" t="str">
        <f t="shared" ca="1" si="10"/>
        <v/>
      </c>
      <c r="CI124" s="3" t="str">
        <f>IF($A124="ADD",IF(NOT(ISBLANK(CH124)),_xlfn.XLOOKUP(CH124,ud_managed_by[lookupValue],ud_managed_by[lookupKey],"ERROR"),""), "")</f>
        <v/>
      </c>
      <c r="CJ124" s="9"/>
      <c r="CK124" s="2" t="str">
        <f t="shared" si="11"/>
        <v/>
      </c>
      <c r="CM124" s="3" t="str">
        <f t="shared" si="12"/>
        <v/>
      </c>
      <c r="CN124" s="3" t="str">
        <f>IF($A124="","",IF((AND($A124="ADD",OR(CM124="",CM124="Excellent"))),"1",(_xlfn.XLOOKUP(CM124,condition[lookupValue],condition[lookupKey],""))))</f>
        <v/>
      </c>
      <c r="CO124" s="8" t="str">
        <f t="shared" si="13"/>
        <v/>
      </c>
      <c r="CP124" s="7"/>
    </row>
    <row r="125" spans="2:9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7"/>
        <v/>
      </c>
      <c r="O125" s="4"/>
      <c r="Q125" s="3" t="str">
        <f>IF($A125="ADD",IF(NOT(ISBLANK(P125)),_xlfn.XLOOKUP(P125,len_adjust_rsn[lookupValue],len_adjust_rsn[lookupKey],"ERROR"),""), "")</f>
        <v/>
      </c>
      <c r="R125" s="6" t="str">
        <f t="shared" si="8"/>
        <v/>
      </c>
      <c r="S125" s="6"/>
      <c r="T125" s="6" t="str">
        <f t="shared" si="9"/>
        <v/>
      </c>
      <c r="U125" s="7"/>
      <c r="W125" s="3" t="str">
        <f>IF($A125="ADD",IF(NOT(ISBLANK(V125)),_xlfn.XLOOKUP(V125,ud_management_type[lookupValue],ud_management_type[lookupKey],"ERROR"),""), "")</f>
        <v/>
      </c>
      <c r="X125" s="7"/>
      <c r="Z125" s="3" t="str">
        <f>IF($A125="ADD",IF(NOT(ISBLANK(Y125)),_xlfn.XLOOKUP(Y125,ud_condition[lookupValue],ud_condition[lookupKey],"ERROR"),""), "")</f>
        <v/>
      </c>
      <c r="AB125" s="3" t="str">
        <f>IF($A125="ADD",IF(NOT(ISBLANK(AA125)),_xlfn.XLOOKUP(AA125,ud_condtion_target[lookupValue],ud_condtion_target[lookupKey],"ERROR"),""), "")</f>
        <v/>
      </c>
      <c r="AD125" s="3" t="str">
        <f>IF($A125="ADD",IF(NOT(ISBLANK(AC125)),_xlfn.XLOOKUP(AC125,ud_condition[lookupValue],ud_condition[lookupKey],"ERROR"),""), "")</f>
        <v/>
      </c>
      <c r="AF125" s="3" t="str">
        <f>IF($A125="ADD",IF(NOT(ISBLANK(AE125)),_xlfn.XLOOKUP(AE125,ud_monitoring_participant[lookupValue],ud_monitoring_participant[lookupKey],"ERROR"),""), "")</f>
        <v/>
      </c>
      <c r="AJ125" s="3" t="str">
        <f>IF($A125="ADD",IF(NOT(ISBLANK(AI125)),_xlfn.XLOOKUP(AI125,ud_biodiversity_risk_note[lookupValue],ud_biodiversity_risk_note[lookupKey],"ERROR"),""), "")</f>
        <v/>
      </c>
      <c r="AM125" s="3" t="str">
        <f>IF($A125="ADD",IF(NOT(ISBLANK(AL125)),_xlfn.XLOOKUP(AL125,ud_pest_animal_management[lookupValue],ud_pest_animal_management[lookupKey],"ERROR"),""), "")</f>
        <v/>
      </c>
      <c r="AO125" s="3" t="str">
        <f>IF($A125="ADD",IF(NOT(ISBLANK(AN125)),_xlfn.XLOOKUP(AN125,ud_identified_bio_site[lookupValue],ud_identified_bio_site[lookupKey],"ERROR"),""), "")</f>
        <v/>
      </c>
      <c r="AP125" s="7"/>
      <c r="AR125" s="3" t="str">
        <f>IF($A125="ADD",IF(NOT(ISBLANK(AQ125)),_xlfn.XLOOKUP(AQ125,ud_ibs_identifying_source[lookupValue],ud_ibs_identifying_source[lookupKey],"ERROR"),""), "")</f>
        <v/>
      </c>
      <c r="AT125" s="3" t="str">
        <f>IF($A125="ADD",IF(NOT(ISBLANK(AS125)),_xlfn.XLOOKUP(AS125,ud_ibs_evaluation_framework[lookupValue],ud_ibs_evaluation_framework[lookupKey],"ERROR"),""), "")</f>
        <v/>
      </c>
      <c r="AU125" s="7"/>
      <c r="AW125" s="3" t="str">
        <f>IF($A125="ADD",IF(NOT(ISBLANK(AV125)),_xlfn.XLOOKUP(AV125,ud_vegetation[lookupValue],ud_vegetation[lookupKey],"ERROR"),""), "")</f>
        <v/>
      </c>
      <c r="AY125" s="3" t="str">
        <f>IF($A125="ADD",IF(NOT(ISBLANK(AX125)),_xlfn.XLOOKUP(AX125,ud_natural_or_planted[lookupValue],ud_natural_or_planted[lookupKey],"ERROR"),""), "")</f>
        <v/>
      </c>
      <c r="BA125" s="3" t="str">
        <f>IF($A125="ADD",IF(NOT(ISBLANK(AZ125)),_xlfn.XLOOKUP(AZ125,ud_rbv_value[lookupValue],ud_rbv_value[lookupKey],"ERROR"),""), "")</f>
        <v/>
      </c>
      <c r="BC125" s="3" t="str">
        <f>IF($A125="ADD",IF(NOT(ISBLANK(BB125)),_xlfn.XLOOKUP(BB125,ud_rbv_reason[lookupValue],ud_rbv_reason[lookupKey],"ERROR"),""), "")</f>
        <v/>
      </c>
      <c r="BE125" s="3" t="str">
        <f>IF($A125="ADD",IF(NOT(ISBLANK(BD125)),_xlfn.XLOOKUP(BD125,ud_species_threat_status_[lookupValue],ud_species_threat_status_[lookupKey],"ERROR"),""), "")</f>
        <v/>
      </c>
      <c r="BG125" s="3" t="str">
        <f>IF($A125="ADD",IF(NOT(ISBLANK(BF125)),_xlfn.XLOOKUP(BF125,ud_species_threat_status_[lookupValue],ud_species_threat_status_[lookupKey],"ERROR"),""), "")</f>
        <v/>
      </c>
      <c r="BI125" s="3" t="str">
        <f>IF($A125="ADD",IF(NOT(ISBLANK(BH125)),_xlfn.XLOOKUP(BH125,ud_ecosystem_threat_status[lookupValue],ud_ecosystem_threat_status[lookupKey],"ERROR"),""), "")</f>
        <v/>
      </c>
      <c r="BK125" s="3" t="str">
        <f>IF($A125="ADD",IF(NOT(ISBLANK(BJ125)),_xlfn.XLOOKUP(BJ125,ud_adjoining_land_type[lookupValue],ud_adjoining_land_type[lookupKey],"ERROR"),""), "")</f>
        <v/>
      </c>
      <c r="BM125" s="3" t="str">
        <f>IF($A125="ADD",IF(NOT(ISBLANK(BL125)),_xlfn.XLOOKUP(BL125,ud_adjoining_bio_site[lookupValue],ud_adjoining_bio_site[lookupKey],"ERROR"),""), "")</f>
        <v/>
      </c>
      <c r="BP125" s="3" t="str">
        <f>IF($A125="ADD",IF(NOT(ISBLANK(BO125)),_xlfn.XLOOKUP(BO125,ud_adjoining_land_bv_grade[lookupValue],ud_adjoining_land_bv_grade[lookupKey],"ERROR"),""), "")</f>
        <v/>
      </c>
      <c r="BS125" s="3" t="str">
        <f>IF($A125="ADD",IF(NOT(ISBLANK(BR125)),_xlfn.XLOOKUP(BR125,ud_native_vegetation_width[lookupValue],ud_native_vegetation_width[lookupKey],"ERROR"),""), "")</f>
        <v/>
      </c>
      <c r="BU125" s="3" t="str">
        <f>IF($A125="ADD",IF(NOT(ISBLANK(BT125)),_xlfn.XLOOKUP(BT125,ud_native_vegetation_width[lookupValue],ud_native_vegetation_width[lookupKey],"ERROR"),""), "")</f>
        <v/>
      </c>
      <c r="BW125" s="3" t="str">
        <f>IF($A125="ADD",IF(NOT(ISBLANK(BV125)),_xlfn.XLOOKUP(BV125,ud_native_vegetation[lookupValue],ud_native_vegetation[lookupKey],"ERROR"),""), "")</f>
        <v/>
      </c>
      <c r="BY125" s="3" t="str">
        <f>IF($A125="ADD",IF(NOT(ISBLANK(BX125)),_xlfn.XLOOKUP(BX125,ud_cleared_landscape[lookupValue],ud_cleared_landscape[lookupKey],"ERROR"),""), "")</f>
        <v/>
      </c>
      <c r="CA125" s="3" t="str">
        <f>IF($A125="ADD",IF(NOT(ISBLANK(BZ125)),_xlfn.XLOOKUP(BZ125,ud_area_function[lookupValue],ud_area_function[lookupKey],"ERROR"),""), "")</f>
        <v/>
      </c>
      <c r="CC125" s="3" t="str">
        <f>IF($A125="ADD",IF(NOT(ISBLANK(CB125)),_xlfn.XLOOKUP(CB125,ud_area_function[lookupValue],ud_area_function[lookupKey],"ERROR"),""), "")</f>
        <v/>
      </c>
      <c r="CE125" s="3" t="str">
        <f>IF($A125="ADD",IF(NOT(ISBLANK(CD125)),_xlfn.XLOOKUP(CD125,ud_management_objective[lookupValue],ud_management_objective[lookupKey],"ERROR"),""), "")</f>
        <v/>
      </c>
      <c r="CF125" s="8"/>
      <c r="CG125" s="4" t="str">
        <f t="shared" ca="1" si="10"/>
        <v/>
      </c>
      <c r="CI125" s="3" t="str">
        <f>IF($A125="ADD",IF(NOT(ISBLANK(CH125)),_xlfn.XLOOKUP(CH125,ud_managed_by[lookupValue],ud_managed_by[lookupKey],"ERROR"),""), "")</f>
        <v/>
      </c>
      <c r="CJ125" s="9"/>
      <c r="CK125" s="2" t="str">
        <f t="shared" si="11"/>
        <v/>
      </c>
      <c r="CM125" s="3" t="str">
        <f t="shared" si="12"/>
        <v/>
      </c>
      <c r="CN125" s="3" t="str">
        <f>IF($A125="","",IF((AND($A125="ADD",OR(CM125="",CM125="Excellent"))),"1",(_xlfn.XLOOKUP(CM125,condition[lookupValue],condition[lookupKey],""))))</f>
        <v/>
      </c>
      <c r="CO125" s="8" t="str">
        <f t="shared" si="13"/>
        <v/>
      </c>
      <c r="CP125" s="7"/>
    </row>
    <row r="126" spans="2:9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7"/>
        <v/>
      </c>
      <c r="O126" s="4"/>
      <c r="Q126" s="3" t="str">
        <f>IF($A126="ADD",IF(NOT(ISBLANK(P126)),_xlfn.XLOOKUP(P126,len_adjust_rsn[lookupValue],len_adjust_rsn[lookupKey],"ERROR"),""), "")</f>
        <v/>
      </c>
      <c r="R126" s="6" t="str">
        <f t="shared" si="8"/>
        <v/>
      </c>
      <c r="S126" s="6"/>
      <c r="T126" s="6" t="str">
        <f t="shared" si="9"/>
        <v/>
      </c>
      <c r="U126" s="7"/>
      <c r="W126" s="3" t="str">
        <f>IF($A126="ADD",IF(NOT(ISBLANK(V126)),_xlfn.XLOOKUP(V126,ud_management_type[lookupValue],ud_management_type[lookupKey],"ERROR"),""), "")</f>
        <v/>
      </c>
      <c r="X126" s="7"/>
      <c r="Z126" s="3" t="str">
        <f>IF($A126="ADD",IF(NOT(ISBLANK(Y126)),_xlfn.XLOOKUP(Y126,ud_condition[lookupValue],ud_condition[lookupKey],"ERROR"),""), "")</f>
        <v/>
      </c>
      <c r="AB126" s="3" t="str">
        <f>IF($A126="ADD",IF(NOT(ISBLANK(AA126)),_xlfn.XLOOKUP(AA126,ud_condtion_target[lookupValue],ud_condtion_target[lookupKey],"ERROR"),""), "")</f>
        <v/>
      </c>
      <c r="AD126" s="3" t="str">
        <f>IF($A126="ADD",IF(NOT(ISBLANK(AC126)),_xlfn.XLOOKUP(AC126,ud_condition[lookupValue],ud_condition[lookupKey],"ERROR"),""), "")</f>
        <v/>
      </c>
      <c r="AF126" s="3" t="str">
        <f>IF($A126="ADD",IF(NOT(ISBLANK(AE126)),_xlfn.XLOOKUP(AE126,ud_monitoring_participant[lookupValue],ud_monitoring_participant[lookupKey],"ERROR"),""), "")</f>
        <v/>
      </c>
      <c r="AJ126" s="3" t="str">
        <f>IF($A126="ADD",IF(NOT(ISBLANK(AI126)),_xlfn.XLOOKUP(AI126,ud_biodiversity_risk_note[lookupValue],ud_biodiversity_risk_note[lookupKey],"ERROR"),""), "")</f>
        <v/>
      </c>
      <c r="AM126" s="3" t="str">
        <f>IF($A126="ADD",IF(NOT(ISBLANK(AL126)),_xlfn.XLOOKUP(AL126,ud_pest_animal_management[lookupValue],ud_pest_animal_management[lookupKey],"ERROR"),""), "")</f>
        <v/>
      </c>
      <c r="AO126" s="3" t="str">
        <f>IF($A126="ADD",IF(NOT(ISBLANK(AN126)),_xlfn.XLOOKUP(AN126,ud_identified_bio_site[lookupValue],ud_identified_bio_site[lookupKey],"ERROR"),""), "")</f>
        <v/>
      </c>
      <c r="AP126" s="7"/>
      <c r="AR126" s="3" t="str">
        <f>IF($A126="ADD",IF(NOT(ISBLANK(AQ126)),_xlfn.XLOOKUP(AQ126,ud_ibs_identifying_source[lookupValue],ud_ibs_identifying_source[lookupKey],"ERROR"),""), "")</f>
        <v/>
      </c>
      <c r="AT126" s="3" t="str">
        <f>IF($A126="ADD",IF(NOT(ISBLANK(AS126)),_xlfn.XLOOKUP(AS126,ud_ibs_evaluation_framework[lookupValue],ud_ibs_evaluation_framework[lookupKey],"ERROR"),""), "")</f>
        <v/>
      </c>
      <c r="AU126" s="7"/>
      <c r="AW126" s="3" t="str">
        <f>IF($A126="ADD",IF(NOT(ISBLANK(AV126)),_xlfn.XLOOKUP(AV126,ud_vegetation[lookupValue],ud_vegetation[lookupKey],"ERROR"),""), "")</f>
        <v/>
      </c>
      <c r="AY126" s="3" t="str">
        <f>IF($A126="ADD",IF(NOT(ISBLANK(AX126)),_xlfn.XLOOKUP(AX126,ud_natural_or_planted[lookupValue],ud_natural_or_planted[lookupKey],"ERROR"),""), "")</f>
        <v/>
      </c>
      <c r="BA126" s="3" t="str">
        <f>IF($A126="ADD",IF(NOT(ISBLANK(AZ126)),_xlfn.XLOOKUP(AZ126,ud_rbv_value[lookupValue],ud_rbv_value[lookupKey],"ERROR"),""), "")</f>
        <v/>
      </c>
      <c r="BC126" s="3" t="str">
        <f>IF($A126="ADD",IF(NOT(ISBLANK(BB126)),_xlfn.XLOOKUP(BB126,ud_rbv_reason[lookupValue],ud_rbv_reason[lookupKey],"ERROR"),""), "")</f>
        <v/>
      </c>
      <c r="BE126" s="3" t="str">
        <f>IF($A126="ADD",IF(NOT(ISBLANK(BD126)),_xlfn.XLOOKUP(BD126,ud_species_threat_status_[lookupValue],ud_species_threat_status_[lookupKey],"ERROR"),""), "")</f>
        <v/>
      </c>
      <c r="BG126" s="3" t="str">
        <f>IF($A126="ADD",IF(NOT(ISBLANK(BF126)),_xlfn.XLOOKUP(BF126,ud_species_threat_status_[lookupValue],ud_species_threat_status_[lookupKey],"ERROR"),""), "")</f>
        <v/>
      </c>
      <c r="BI126" s="3" t="str">
        <f>IF($A126="ADD",IF(NOT(ISBLANK(BH126)),_xlfn.XLOOKUP(BH126,ud_ecosystem_threat_status[lookupValue],ud_ecosystem_threat_status[lookupKey],"ERROR"),""), "")</f>
        <v/>
      </c>
      <c r="BK126" s="3" t="str">
        <f>IF($A126="ADD",IF(NOT(ISBLANK(BJ126)),_xlfn.XLOOKUP(BJ126,ud_adjoining_land_type[lookupValue],ud_adjoining_land_type[lookupKey],"ERROR"),""), "")</f>
        <v/>
      </c>
      <c r="BM126" s="3" t="str">
        <f>IF($A126="ADD",IF(NOT(ISBLANK(BL126)),_xlfn.XLOOKUP(BL126,ud_adjoining_bio_site[lookupValue],ud_adjoining_bio_site[lookupKey],"ERROR"),""), "")</f>
        <v/>
      </c>
      <c r="BP126" s="3" t="str">
        <f>IF($A126="ADD",IF(NOT(ISBLANK(BO126)),_xlfn.XLOOKUP(BO126,ud_adjoining_land_bv_grade[lookupValue],ud_adjoining_land_bv_grade[lookupKey],"ERROR"),""), "")</f>
        <v/>
      </c>
      <c r="BS126" s="3" t="str">
        <f>IF($A126="ADD",IF(NOT(ISBLANK(BR126)),_xlfn.XLOOKUP(BR126,ud_native_vegetation_width[lookupValue],ud_native_vegetation_width[lookupKey],"ERROR"),""), "")</f>
        <v/>
      </c>
      <c r="BU126" s="3" t="str">
        <f>IF($A126="ADD",IF(NOT(ISBLANK(BT126)),_xlfn.XLOOKUP(BT126,ud_native_vegetation_width[lookupValue],ud_native_vegetation_width[lookupKey],"ERROR"),""), "")</f>
        <v/>
      </c>
      <c r="BW126" s="3" t="str">
        <f>IF($A126="ADD",IF(NOT(ISBLANK(BV126)),_xlfn.XLOOKUP(BV126,ud_native_vegetation[lookupValue],ud_native_vegetation[lookupKey],"ERROR"),""), "")</f>
        <v/>
      </c>
      <c r="BY126" s="3" t="str">
        <f>IF($A126="ADD",IF(NOT(ISBLANK(BX126)),_xlfn.XLOOKUP(BX126,ud_cleared_landscape[lookupValue],ud_cleared_landscape[lookupKey],"ERROR"),""), "")</f>
        <v/>
      </c>
      <c r="CA126" s="3" t="str">
        <f>IF($A126="ADD",IF(NOT(ISBLANK(BZ126)),_xlfn.XLOOKUP(BZ126,ud_area_function[lookupValue],ud_area_function[lookupKey],"ERROR"),""), "")</f>
        <v/>
      </c>
      <c r="CC126" s="3" t="str">
        <f>IF($A126="ADD",IF(NOT(ISBLANK(CB126)),_xlfn.XLOOKUP(CB126,ud_area_function[lookupValue],ud_area_function[lookupKey],"ERROR"),""), "")</f>
        <v/>
      </c>
      <c r="CE126" s="3" t="str">
        <f>IF($A126="ADD",IF(NOT(ISBLANK(CD126)),_xlfn.XLOOKUP(CD126,ud_management_objective[lookupValue],ud_management_objective[lookupKey],"ERROR"),""), "")</f>
        <v/>
      </c>
      <c r="CF126" s="8"/>
      <c r="CG126" s="4" t="str">
        <f t="shared" ca="1" si="10"/>
        <v/>
      </c>
      <c r="CI126" s="3" t="str">
        <f>IF($A126="ADD",IF(NOT(ISBLANK(CH126)),_xlfn.XLOOKUP(CH126,ud_managed_by[lookupValue],ud_managed_by[lookupKey],"ERROR"),""), "")</f>
        <v/>
      </c>
      <c r="CJ126" s="9"/>
      <c r="CK126" s="2" t="str">
        <f t="shared" si="11"/>
        <v/>
      </c>
      <c r="CM126" s="3" t="str">
        <f t="shared" si="12"/>
        <v/>
      </c>
      <c r="CN126" s="3" t="str">
        <f>IF($A126="","",IF((AND($A126="ADD",OR(CM126="",CM126="Excellent"))),"1",(_xlfn.XLOOKUP(CM126,condition[lookupValue],condition[lookupKey],""))))</f>
        <v/>
      </c>
      <c r="CO126" s="8" t="str">
        <f t="shared" si="13"/>
        <v/>
      </c>
      <c r="CP126" s="7"/>
    </row>
    <row r="127" spans="2:9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7"/>
        <v/>
      </c>
      <c r="O127" s="4"/>
      <c r="Q127" s="3" t="str">
        <f>IF($A127="ADD",IF(NOT(ISBLANK(P127)),_xlfn.XLOOKUP(P127,len_adjust_rsn[lookupValue],len_adjust_rsn[lookupKey],"ERROR"),""), "")</f>
        <v/>
      </c>
      <c r="R127" s="6" t="str">
        <f t="shared" si="8"/>
        <v/>
      </c>
      <c r="S127" s="6"/>
      <c r="T127" s="6" t="str">
        <f t="shared" si="9"/>
        <v/>
      </c>
      <c r="U127" s="7"/>
      <c r="W127" s="3" t="str">
        <f>IF($A127="ADD",IF(NOT(ISBLANK(V127)),_xlfn.XLOOKUP(V127,ud_management_type[lookupValue],ud_management_type[lookupKey],"ERROR"),""), "")</f>
        <v/>
      </c>
      <c r="X127" s="7"/>
      <c r="Z127" s="3" t="str">
        <f>IF($A127="ADD",IF(NOT(ISBLANK(Y127)),_xlfn.XLOOKUP(Y127,ud_condition[lookupValue],ud_condition[lookupKey],"ERROR"),""), "")</f>
        <v/>
      </c>
      <c r="AB127" s="3" t="str">
        <f>IF($A127="ADD",IF(NOT(ISBLANK(AA127)),_xlfn.XLOOKUP(AA127,ud_condtion_target[lookupValue],ud_condtion_target[lookupKey],"ERROR"),""), "")</f>
        <v/>
      </c>
      <c r="AD127" s="3" t="str">
        <f>IF($A127="ADD",IF(NOT(ISBLANK(AC127)),_xlfn.XLOOKUP(AC127,ud_condition[lookupValue],ud_condition[lookupKey],"ERROR"),""), "")</f>
        <v/>
      </c>
      <c r="AF127" s="3" t="str">
        <f>IF($A127="ADD",IF(NOT(ISBLANK(AE127)),_xlfn.XLOOKUP(AE127,ud_monitoring_participant[lookupValue],ud_monitoring_participant[lookupKey],"ERROR"),""), "")</f>
        <v/>
      </c>
      <c r="AJ127" s="3" t="str">
        <f>IF($A127="ADD",IF(NOT(ISBLANK(AI127)),_xlfn.XLOOKUP(AI127,ud_biodiversity_risk_note[lookupValue],ud_biodiversity_risk_note[lookupKey],"ERROR"),""), "")</f>
        <v/>
      </c>
      <c r="AM127" s="3" t="str">
        <f>IF($A127="ADD",IF(NOT(ISBLANK(AL127)),_xlfn.XLOOKUP(AL127,ud_pest_animal_management[lookupValue],ud_pest_animal_management[lookupKey],"ERROR"),""), "")</f>
        <v/>
      </c>
      <c r="AO127" s="3" t="str">
        <f>IF($A127="ADD",IF(NOT(ISBLANK(AN127)),_xlfn.XLOOKUP(AN127,ud_identified_bio_site[lookupValue],ud_identified_bio_site[lookupKey],"ERROR"),""), "")</f>
        <v/>
      </c>
      <c r="AP127" s="7"/>
      <c r="AR127" s="3" t="str">
        <f>IF($A127="ADD",IF(NOT(ISBLANK(AQ127)),_xlfn.XLOOKUP(AQ127,ud_ibs_identifying_source[lookupValue],ud_ibs_identifying_source[lookupKey],"ERROR"),""), "")</f>
        <v/>
      </c>
      <c r="AT127" s="3" t="str">
        <f>IF($A127="ADD",IF(NOT(ISBLANK(AS127)),_xlfn.XLOOKUP(AS127,ud_ibs_evaluation_framework[lookupValue],ud_ibs_evaluation_framework[lookupKey],"ERROR"),""), "")</f>
        <v/>
      </c>
      <c r="AU127" s="7"/>
      <c r="AW127" s="3" t="str">
        <f>IF($A127="ADD",IF(NOT(ISBLANK(AV127)),_xlfn.XLOOKUP(AV127,ud_vegetation[lookupValue],ud_vegetation[lookupKey],"ERROR"),""), "")</f>
        <v/>
      </c>
      <c r="AY127" s="3" t="str">
        <f>IF($A127="ADD",IF(NOT(ISBLANK(AX127)),_xlfn.XLOOKUP(AX127,ud_natural_or_planted[lookupValue],ud_natural_or_planted[lookupKey],"ERROR"),""), "")</f>
        <v/>
      </c>
      <c r="BA127" s="3" t="str">
        <f>IF($A127="ADD",IF(NOT(ISBLANK(AZ127)),_xlfn.XLOOKUP(AZ127,ud_rbv_value[lookupValue],ud_rbv_value[lookupKey],"ERROR"),""), "")</f>
        <v/>
      </c>
      <c r="BC127" s="3" t="str">
        <f>IF($A127="ADD",IF(NOT(ISBLANK(BB127)),_xlfn.XLOOKUP(BB127,ud_rbv_reason[lookupValue],ud_rbv_reason[lookupKey],"ERROR"),""), "")</f>
        <v/>
      </c>
      <c r="BE127" s="3" t="str">
        <f>IF($A127="ADD",IF(NOT(ISBLANK(BD127)),_xlfn.XLOOKUP(BD127,ud_species_threat_status_[lookupValue],ud_species_threat_status_[lookupKey],"ERROR"),""), "")</f>
        <v/>
      </c>
      <c r="BG127" s="3" t="str">
        <f>IF($A127="ADD",IF(NOT(ISBLANK(BF127)),_xlfn.XLOOKUP(BF127,ud_species_threat_status_[lookupValue],ud_species_threat_status_[lookupKey],"ERROR"),""), "")</f>
        <v/>
      </c>
      <c r="BI127" s="3" t="str">
        <f>IF($A127="ADD",IF(NOT(ISBLANK(BH127)),_xlfn.XLOOKUP(BH127,ud_ecosystem_threat_status[lookupValue],ud_ecosystem_threat_status[lookupKey],"ERROR"),""), "")</f>
        <v/>
      </c>
      <c r="BK127" s="3" t="str">
        <f>IF($A127="ADD",IF(NOT(ISBLANK(BJ127)),_xlfn.XLOOKUP(BJ127,ud_adjoining_land_type[lookupValue],ud_adjoining_land_type[lookupKey],"ERROR"),""), "")</f>
        <v/>
      </c>
      <c r="BM127" s="3" t="str">
        <f>IF($A127="ADD",IF(NOT(ISBLANK(BL127)),_xlfn.XLOOKUP(BL127,ud_adjoining_bio_site[lookupValue],ud_adjoining_bio_site[lookupKey],"ERROR"),""), "")</f>
        <v/>
      </c>
      <c r="BP127" s="3" t="str">
        <f>IF($A127="ADD",IF(NOT(ISBLANK(BO127)),_xlfn.XLOOKUP(BO127,ud_adjoining_land_bv_grade[lookupValue],ud_adjoining_land_bv_grade[lookupKey],"ERROR"),""), "")</f>
        <v/>
      </c>
      <c r="BS127" s="3" t="str">
        <f>IF($A127="ADD",IF(NOT(ISBLANK(BR127)),_xlfn.XLOOKUP(BR127,ud_native_vegetation_width[lookupValue],ud_native_vegetation_width[lookupKey],"ERROR"),""), "")</f>
        <v/>
      </c>
      <c r="BU127" s="3" t="str">
        <f>IF($A127="ADD",IF(NOT(ISBLANK(BT127)),_xlfn.XLOOKUP(BT127,ud_native_vegetation_width[lookupValue],ud_native_vegetation_width[lookupKey],"ERROR"),""), "")</f>
        <v/>
      </c>
      <c r="BW127" s="3" t="str">
        <f>IF($A127="ADD",IF(NOT(ISBLANK(BV127)),_xlfn.XLOOKUP(BV127,ud_native_vegetation[lookupValue],ud_native_vegetation[lookupKey],"ERROR"),""), "")</f>
        <v/>
      </c>
      <c r="BY127" s="3" t="str">
        <f>IF($A127="ADD",IF(NOT(ISBLANK(BX127)),_xlfn.XLOOKUP(BX127,ud_cleared_landscape[lookupValue],ud_cleared_landscape[lookupKey],"ERROR"),""), "")</f>
        <v/>
      </c>
      <c r="CA127" s="3" t="str">
        <f>IF($A127="ADD",IF(NOT(ISBLANK(BZ127)),_xlfn.XLOOKUP(BZ127,ud_area_function[lookupValue],ud_area_function[lookupKey],"ERROR"),""), "")</f>
        <v/>
      </c>
      <c r="CC127" s="3" t="str">
        <f>IF($A127="ADD",IF(NOT(ISBLANK(CB127)),_xlfn.XLOOKUP(CB127,ud_area_function[lookupValue],ud_area_function[lookupKey],"ERROR"),""), "")</f>
        <v/>
      </c>
      <c r="CE127" s="3" t="str">
        <f>IF($A127="ADD",IF(NOT(ISBLANK(CD127)),_xlfn.XLOOKUP(CD127,ud_management_objective[lookupValue],ud_management_objective[lookupKey],"ERROR"),""), "")</f>
        <v/>
      </c>
      <c r="CF127" s="8"/>
      <c r="CG127" s="4" t="str">
        <f t="shared" ca="1" si="10"/>
        <v/>
      </c>
      <c r="CI127" s="3" t="str">
        <f>IF($A127="ADD",IF(NOT(ISBLANK(CH127)),_xlfn.XLOOKUP(CH127,ud_managed_by[lookupValue],ud_managed_by[lookupKey],"ERROR"),""), "")</f>
        <v/>
      </c>
      <c r="CJ127" s="9"/>
      <c r="CK127" s="2" t="str">
        <f t="shared" si="11"/>
        <v/>
      </c>
      <c r="CM127" s="3" t="str">
        <f t="shared" si="12"/>
        <v/>
      </c>
      <c r="CN127" s="3" t="str">
        <f>IF($A127="","",IF((AND($A127="ADD",OR(CM127="",CM127="Excellent"))),"1",(_xlfn.XLOOKUP(CM127,condition[lookupValue],condition[lookupKey],""))))</f>
        <v/>
      </c>
      <c r="CO127" s="8" t="str">
        <f t="shared" si="13"/>
        <v/>
      </c>
      <c r="CP127" s="7"/>
    </row>
    <row r="128" spans="2:9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7"/>
        <v/>
      </c>
      <c r="O128" s="4"/>
      <c r="Q128" s="3" t="str">
        <f>IF($A128="ADD",IF(NOT(ISBLANK(P128)),_xlfn.XLOOKUP(P128,len_adjust_rsn[lookupValue],len_adjust_rsn[lookupKey],"ERROR"),""), "")</f>
        <v/>
      </c>
      <c r="R128" s="6" t="str">
        <f t="shared" si="8"/>
        <v/>
      </c>
      <c r="S128" s="6"/>
      <c r="T128" s="6" t="str">
        <f t="shared" si="9"/>
        <v/>
      </c>
      <c r="U128" s="7"/>
      <c r="W128" s="3" t="str">
        <f>IF($A128="ADD",IF(NOT(ISBLANK(V128)),_xlfn.XLOOKUP(V128,ud_management_type[lookupValue],ud_management_type[lookupKey],"ERROR"),""), "")</f>
        <v/>
      </c>
      <c r="X128" s="7"/>
      <c r="Z128" s="3" t="str">
        <f>IF($A128="ADD",IF(NOT(ISBLANK(Y128)),_xlfn.XLOOKUP(Y128,ud_condition[lookupValue],ud_condition[lookupKey],"ERROR"),""), "")</f>
        <v/>
      </c>
      <c r="AB128" s="3" t="str">
        <f>IF($A128="ADD",IF(NOT(ISBLANK(AA128)),_xlfn.XLOOKUP(AA128,ud_condtion_target[lookupValue],ud_condtion_target[lookupKey],"ERROR"),""), "")</f>
        <v/>
      </c>
      <c r="AD128" s="3" t="str">
        <f>IF($A128="ADD",IF(NOT(ISBLANK(AC128)),_xlfn.XLOOKUP(AC128,ud_condition[lookupValue],ud_condition[lookupKey],"ERROR"),""), "")</f>
        <v/>
      </c>
      <c r="AF128" s="3" t="str">
        <f>IF($A128="ADD",IF(NOT(ISBLANK(AE128)),_xlfn.XLOOKUP(AE128,ud_monitoring_participant[lookupValue],ud_monitoring_participant[lookupKey],"ERROR"),""), "")</f>
        <v/>
      </c>
      <c r="AJ128" s="3" t="str">
        <f>IF($A128="ADD",IF(NOT(ISBLANK(AI128)),_xlfn.XLOOKUP(AI128,ud_biodiversity_risk_note[lookupValue],ud_biodiversity_risk_note[lookupKey],"ERROR"),""), "")</f>
        <v/>
      </c>
      <c r="AM128" s="3" t="str">
        <f>IF($A128="ADD",IF(NOT(ISBLANK(AL128)),_xlfn.XLOOKUP(AL128,ud_pest_animal_management[lookupValue],ud_pest_animal_management[lookupKey],"ERROR"),""), "")</f>
        <v/>
      </c>
      <c r="AO128" s="3" t="str">
        <f>IF($A128="ADD",IF(NOT(ISBLANK(AN128)),_xlfn.XLOOKUP(AN128,ud_identified_bio_site[lookupValue],ud_identified_bio_site[lookupKey],"ERROR"),""), "")</f>
        <v/>
      </c>
      <c r="AP128" s="7"/>
      <c r="AR128" s="3" t="str">
        <f>IF($A128="ADD",IF(NOT(ISBLANK(AQ128)),_xlfn.XLOOKUP(AQ128,ud_ibs_identifying_source[lookupValue],ud_ibs_identifying_source[lookupKey],"ERROR"),""), "")</f>
        <v/>
      </c>
      <c r="AT128" s="3" t="str">
        <f>IF($A128="ADD",IF(NOT(ISBLANK(AS128)),_xlfn.XLOOKUP(AS128,ud_ibs_evaluation_framework[lookupValue],ud_ibs_evaluation_framework[lookupKey],"ERROR"),""), "")</f>
        <v/>
      </c>
      <c r="AU128" s="7"/>
      <c r="AW128" s="3" t="str">
        <f>IF($A128="ADD",IF(NOT(ISBLANK(AV128)),_xlfn.XLOOKUP(AV128,ud_vegetation[lookupValue],ud_vegetation[lookupKey],"ERROR"),""), "")</f>
        <v/>
      </c>
      <c r="AY128" s="3" t="str">
        <f>IF($A128="ADD",IF(NOT(ISBLANK(AX128)),_xlfn.XLOOKUP(AX128,ud_natural_or_planted[lookupValue],ud_natural_or_planted[lookupKey],"ERROR"),""), "")</f>
        <v/>
      </c>
      <c r="BA128" s="3" t="str">
        <f>IF($A128="ADD",IF(NOT(ISBLANK(AZ128)),_xlfn.XLOOKUP(AZ128,ud_rbv_value[lookupValue],ud_rbv_value[lookupKey],"ERROR"),""), "")</f>
        <v/>
      </c>
      <c r="BC128" s="3" t="str">
        <f>IF($A128="ADD",IF(NOT(ISBLANK(BB128)),_xlfn.XLOOKUP(BB128,ud_rbv_reason[lookupValue],ud_rbv_reason[lookupKey],"ERROR"),""), "")</f>
        <v/>
      </c>
      <c r="BE128" s="3" t="str">
        <f>IF($A128="ADD",IF(NOT(ISBLANK(BD128)),_xlfn.XLOOKUP(BD128,ud_species_threat_status_[lookupValue],ud_species_threat_status_[lookupKey],"ERROR"),""), "")</f>
        <v/>
      </c>
      <c r="BG128" s="3" t="str">
        <f>IF($A128="ADD",IF(NOT(ISBLANK(BF128)),_xlfn.XLOOKUP(BF128,ud_species_threat_status_[lookupValue],ud_species_threat_status_[lookupKey],"ERROR"),""), "")</f>
        <v/>
      </c>
      <c r="BI128" s="3" t="str">
        <f>IF($A128="ADD",IF(NOT(ISBLANK(BH128)),_xlfn.XLOOKUP(BH128,ud_ecosystem_threat_status[lookupValue],ud_ecosystem_threat_status[lookupKey],"ERROR"),""), "")</f>
        <v/>
      </c>
      <c r="BK128" s="3" t="str">
        <f>IF($A128="ADD",IF(NOT(ISBLANK(BJ128)),_xlfn.XLOOKUP(BJ128,ud_adjoining_land_type[lookupValue],ud_adjoining_land_type[lookupKey],"ERROR"),""), "")</f>
        <v/>
      </c>
      <c r="BM128" s="3" t="str">
        <f>IF($A128="ADD",IF(NOT(ISBLANK(BL128)),_xlfn.XLOOKUP(BL128,ud_adjoining_bio_site[lookupValue],ud_adjoining_bio_site[lookupKey],"ERROR"),""), "")</f>
        <v/>
      </c>
      <c r="BP128" s="3" t="str">
        <f>IF($A128="ADD",IF(NOT(ISBLANK(BO128)),_xlfn.XLOOKUP(BO128,ud_adjoining_land_bv_grade[lookupValue],ud_adjoining_land_bv_grade[lookupKey],"ERROR"),""), "")</f>
        <v/>
      </c>
      <c r="BS128" s="3" t="str">
        <f>IF($A128="ADD",IF(NOT(ISBLANK(BR128)),_xlfn.XLOOKUP(BR128,ud_native_vegetation_width[lookupValue],ud_native_vegetation_width[lookupKey],"ERROR"),""), "")</f>
        <v/>
      </c>
      <c r="BU128" s="3" t="str">
        <f>IF($A128="ADD",IF(NOT(ISBLANK(BT128)),_xlfn.XLOOKUP(BT128,ud_native_vegetation_width[lookupValue],ud_native_vegetation_width[lookupKey],"ERROR"),""), "")</f>
        <v/>
      </c>
      <c r="BW128" s="3" t="str">
        <f>IF($A128="ADD",IF(NOT(ISBLANK(BV128)),_xlfn.XLOOKUP(BV128,ud_native_vegetation[lookupValue],ud_native_vegetation[lookupKey],"ERROR"),""), "")</f>
        <v/>
      </c>
      <c r="BY128" s="3" t="str">
        <f>IF($A128="ADD",IF(NOT(ISBLANK(BX128)),_xlfn.XLOOKUP(BX128,ud_cleared_landscape[lookupValue],ud_cleared_landscape[lookupKey],"ERROR"),""), "")</f>
        <v/>
      </c>
      <c r="CA128" s="3" t="str">
        <f>IF($A128="ADD",IF(NOT(ISBLANK(BZ128)),_xlfn.XLOOKUP(BZ128,ud_area_function[lookupValue],ud_area_function[lookupKey],"ERROR"),""), "")</f>
        <v/>
      </c>
      <c r="CC128" s="3" t="str">
        <f>IF($A128="ADD",IF(NOT(ISBLANK(CB128)),_xlfn.XLOOKUP(CB128,ud_area_function[lookupValue],ud_area_function[lookupKey],"ERROR"),""), "")</f>
        <v/>
      </c>
      <c r="CE128" s="3" t="str">
        <f>IF($A128="ADD",IF(NOT(ISBLANK(CD128)),_xlfn.XLOOKUP(CD128,ud_management_objective[lookupValue],ud_management_objective[lookupKey],"ERROR"),""), "")</f>
        <v/>
      </c>
      <c r="CF128" s="8"/>
      <c r="CG128" s="4" t="str">
        <f t="shared" ca="1" si="10"/>
        <v/>
      </c>
      <c r="CI128" s="3" t="str">
        <f>IF($A128="ADD",IF(NOT(ISBLANK(CH128)),_xlfn.XLOOKUP(CH128,ud_managed_by[lookupValue],ud_managed_by[lookupKey],"ERROR"),""), "")</f>
        <v/>
      </c>
      <c r="CJ128" s="9"/>
      <c r="CK128" s="2" t="str">
        <f t="shared" si="11"/>
        <v/>
      </c>
      <c r="CM128" s="3" t="str">
        <f t="shared" si="12"/>
        <v/>
      </c>
      <c r="CN128" s="3" t="str">
        <f>IF($A128="","",IF((AND($A128="ADD",OR(CM128="",CM128="Excellent"))),"1",(_xlfn.XLOOKUP(CM128,condition[lookupValue],condition[lookupKey],""))))</f>
        <v/>
      </c>
      <c r="CO128" s="8" t="str">
        <f t="shared" si="13"/>
        <v/>
      </c>
      <c r="CP128" s="7"/>
    </row>
    <row r="129" spans="2:9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7"/>
        <v/>
      </c>
      <c r="O129" s="4"/>
      <c r="Q129" s="3" t="str">
        <f>IF($A129="ADD",IF(NOT(ISBLANK(P129)),_xlfn.XLOOKUP(P129,len_adjust_rsn[lookupValue],len_adjust_rsn[lookupKey],"ERROR"),""), "")</f>
        <v/>
      </c>
      <c r="R129" s="6" t="str">
        <f t="shared" si="8"/>
        <v/>
      </c>
      <c r="S129" s="6"/>
      <c r="T129" s="6" t="str">
        <f t="shared" si="9"/>
        <v/>
      </c>
      <c r="U129" s="7"/>
      <c r="W129" s="3" t="str">
        <f>IF($A129="ADD",IF(NOT(ISBLANK(V129)),_xlfn.XLOOKUP(V129,ud_management_type[lookupValue],ud_management_type[lookupKey],"ERROR"),""), "")</f>
        <v/>
      </c>
      <c r="X129" s="7"/>
      <c r="Z129" s="3" t="str">
        <f>IF($A129="ADD",IF(NOT(ISBLANK(Y129)),_xlfn.XLOOKUP(Y129,ud_condition[lookupValue],ud_condition[lookupKey],"ERROR"),""), "")</f>
        <v/>
      </c>
      <c r="AB129" s="3" t="str">
        <f>IF($A129="ADD",IF(NOT(ISBLANK(AA129)),_xlfn.XLOOKUP(AA129,ud_condtion_target[lookupValue],ud_condtion_target[lookupKey],"ERROR"),""), "")</f>
        <v/>
      </c>
      <c r="AD129" s="3" t="str">
        <f>IF($A129="ADD",IF(NOT(ISBLANK(AC129)),_xlfn.XLOOKUP(AC129,ud_condition[lookupValue],ud_condition[lookupKey],"ERROR"),""), "")</f>
        <v/>
      </c>
      <c r="AF129" s="3" t="str">
        <f>IF($A129="ADD",IF(NOT(ISBLANK(AE129)),_xlfn.XLOOKUP(AE129,ud_monitoring_participant[lookupValue],ud_monitoring_participant[lookupKey],"ERROR"),""), "")</f>
        <v/>
      </c>
      <c r="AJ129" s="3" t="str">
        <f>IF($A129="ADD",IF(NOT(ISBLANK(AI129)),_xlfn.XLOOKUP(AI129,ud_biodiversity_risk_note[lookupValue],ud_biodiversity_risk_note[lookupKey],"ERROR"),""), "")</f>
        <v/>
      </c>
      <c r="AM129" s="3" t="str">
        <f>IF($A129="ADD",IF(NOT(ISBLANK(AL129)),_xlfn.XLOOKUP(AL129,ud_pest_animal_management[lookupValue],ud_pest_animal_management[lookupKey],"ERROR"),""), "")</f>
        <v/>
      </c>
      <c r="AO129" s="3" t="str">
        <f>IF($A129="ADD",IF(NOT(ISBLANK(AN129)),_xlfn.XLOOKUP(AN129,ud_identified_bio_site[lookupValue],ud_identified_bio_site[lookupKey],"ERROR"),""), "")</f>
        <v/>
      </c>
      <c r="AP129" s="7"/>
      <c r="AR129" s="3" t="str">
        <f>IF($A129="ADD",IF(NOT(ISBLANK(AQ129)),_xlfn.XLOOKUP(AQ129,ud_ibs_identifying_source[lookupValue],ud_ibs_identifying_source[lookupKey],"ERROR"),""), "")</f>
        <v/>
      </c>
      <c r="AT129" s="3" t="str">
        <f>IF($A129="ADD",IF(NOT(ISBLANK(AS129)),_xlfn.XLOOKUP(AS129,ud_ibs_evaluation_framework[lookupValue],ud_ibs_evaluation_framework[lookupKey],"ERROR"),""), "")</f>
        <v/>
      </c>
      <c r="AU129" s="7"/>
      <c r="AW129" s="3" t="str">
        <f>IF($A129="ADD",IF(NOT(ISBLANK(AV129)),_xlfn.XLOOKUP(AV129,ud_vegetation[lookupValue],ud_vegetation[lookupKey],"ERROR"),""), "")</f>
        <v/>
      </c>
      <c r="AY129" s="3" t="str">
        <f>IF($A129="ADD",IF(NOT(ISBLANK(AX129)),_xlfn.XLOOKUP(AX129,ud_natural_or_planted[lookupValue],ud_natural_or_planted[lookupKey],"ERROR"),""), "")</f>
        <v/>
      </c>
      <c r="BA129" s="3" t="str">
        <f>IF($A129="ADD",IF(NOT(ISBLANK(AZ129)),_xlfn.XLOOKUP(AZ129,ud_rbv_value[lookupValue],ud_rbv_value[lookupKey],"ERROR"),""), "")</f>
        <v/>
      </c>
      <c r="BC129" s="3" t="str">
        <f>IF($A129="ADD",IF(NOT(ISBLANK(BB129)),_xlfn.XLOOKUP(BB129,ud_rbv_reason[lookupValue],ud_rbv_reason[lookupKey],"ERROR"),""), "")</f>
        <v/>
      </c>
      <c r="BE129" s="3" t="str">
        <f>IF($A129="ADD",IF(NOT(ISBLANK(BD129)),_xlfn.XLOOKUP(BD129,ud_species_threat_status_[lookupValue],ud_species_threat_status_[lookupKey],"ERROR"),""), "")</f>
        <v/>
      </c>
      <c r="BG129" s="3" t="str">
        <f>IF($A129="ADD",IF(NOT(ISBLANK(BF129)),_xlfn.XLOOKUP(BF129,ud_species_threat_status_[lookupValue],ud_species_threat_status_[lookupKey],"ERROR"),""), "")</f>
        <v/>
      </c>
      <c r="BI129" s="3" t="str">
        <f>IF($A129="ADD",IF(NOT(ISBLANK(BH129)),_xlfn.XLOOKUP(BH129,ud_ecosystem_threat_status[lookupValue],ud_ecosystem_threat_status[lookupKey],"ERROR"),""), "")</f>
        <v/>
      </c>
      <c r="BK129" s="3" t="str">
        <f>IF($A129="ADD",IF(NOT(ISBLANK(BJ129)),_xlfn.XLOOKUP(BJ129,ud_adjoining_land_type[lookupValue],ud_adjoining_land_type[lookupKey],"ERROR"),""), "")</f>
        <v/>
      </c>
      <c r="BM129" s="3" t="str">
        <f>IF($A129="ADD",IF(NOT(ISBLANK(BL129)),_xlfn.XLOOKUP(BL129,ud_adjoining_bio_site[lookupValue],ud_adjoining_bio_site[lookupKey],"ERROR"),""), "")</f>
        <v/>
      </c>
      <c r="BP129" s="3" t="str">
        <f>IF($A129="ADD",IF(NOT(ISBLANK(BO129)),_xlfn.XLOOKUP(BO129,ud_adjoining_land_bv_grade[lookupValue],ud_adjoining_land_bv_grade[lookupKey],"ERROR"),""), "")</f>
        <v/>
      </c>
      <c r="BS129" s="3" t="str">
        <f>IF($A129="ADD",IF(NOT(ISBLANK(BR129)),_xlfn.XLOOKUP(BR129,ud_native_vegetation_width[lookupValue],ud_native_vegetation_width[lookupKey],"ERROR"),""), "")</f>
        <v/>
      </c>
      <c r="BU129" s="3" t="str">
        <f>IF($A129="ADD",IF(NOT(ISBLANK(BT129)),_xlfn.XLOOKUP(BT129,ud_native_vegetation_width[lookupValue],ud_native_vegetation_width[lookupKey],"ERROR"),""), "")</f>
        <v/>
      </c>
      <c r="BW129" s="3" t="str">
        <f>IF($A129="ADD",IF(NOT(ISBLANK(BV129)),_xlfn.XLOOKUP(BV129,ud_native_vegetation[lookupValue],ud_native_vegetation[lookupKey],"ERROR"),""), "")</f>
        <v/>
      </c>
      <c r="BY129" s="3" t="str">
        <f>IF($A129="ADD",IF(NOT(ISBLANK(BX129)),_xlfn.XLOOKUP(BX129,ud_cleared_landscape[lookupValue],ud_cleared_landscape[lookupKey],"ERROR"),""), "")</f>
        <v/>
      </c>
      <c r="CA129" s="3" t="str">
        <f>IF($A129="ADD",IF(NOT(ISBLANK(BZ129)),_xlfn.XLOOKUP(BZ129,ud_area_function[lookupValue],ud_area_function[lookupKey],"ERROR"),""), "")</f>
        <v/>
      </c>
      <c r="CC129" s="3" t="str">
        <f>IF($A129="ADD",IF(NOT(ISBLANK(CB129)),_xlfn.XLOOKUP(CB129,ud_area_function[lookupValue],ud_area_function[lookupKey],"ERROR"),""), "")</f>
        <v/>
      </c>
      <c r="CE129" s="3" t="str">
        <f>IF($A129="ADD",IF(NOT(ISBLANK(CD129)),_xlfn.XLOOKUP(CD129,ud_management_objective[lookupValue],ud_management_objective[lookupKey],"ERROR"),""), "")</f>
        <v/>
      </c>
      <c r="CF129" s="8"/>
      <c r="CG129" s="4" t="str">
        <f t="shared" ca="1" si="10"/>
        <v/>
      </c>
      <c r="CI129" s="3" t="str">
        <f>IF($A129="ADD",IF(NOT(ISBLANK(CH129)),_xlfn.XLOOKUP(CH129,ud_managed_by[lookupValue],ud_managed_by[lookupKey],"ERROR"),""), "")</f>
        <v/>
      </c>
      <c r="CJ129" s="9"/>
      <c r="CK129" s="2" t="str">
        <f t="shared" si="11"/>
        <v/>
      </c>
      <c r="CM129" s="3" t="str">
        <f t="shared" si="12"/>
        <v/>
      </c>
      <c r="CN129" s="3" t="str">
        <f>IF($A129="","",IF((AND($A129="ADD",OR(CM129="",CM129="Excellent"))),"1",(_xlfn.XLOOKUP(CM129,condition[lookupValue],condition[lookupKey],""))))</f>
        <v/>
      </c>
      <c r="CO129" s="8" t="str">
        <f t="shared" si="13"/>
        <v/>
      </c>
      <c r="CP129" s="7"/>
    </row>
    <row r="130" spans="2:9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7"/>
        <v/>
      </c>
      <c r="O130" s="4"/>
      <c r="Q130" s="3" t="str">
        <f>IF($A130="ADD",IF(NOT(ISBLANK(P130)),_xlfn.XLOOKUP(P130,len_adjust_rsn[lookupValue],len_adjust_rsn[lookupKey],"ERROR"),""), "")</f>
        <v/>
      </c>
      <c r="R130" s="6" t="str">
        <f t="shared" si="8"/>
        <v/>
      </c>
      <c r="S130" s="6"/>
      <c r="T130" s="6" t="str">
        <f t="shared" si="9"/>
        <v/>
      </c>
      <c r="U130" s="7"/>
      <c r="W130" s="3" t="str">
        <f>IF($A130="ADD",IF(NOT(ISBLANK(V130)),_xlfn.XLOOKUP(V130,ud_management_type[lookupValue],ud_management_type[lookupKey],"ERROR"),""), "")</f>
        <v/>
      </c>
      <c r="X130" s="7"/>
      <c r="Z130" s="3" t="str">
        <f>IF($A130="ADD",IF(NOT(ISBLANK(Y130)),_xlfn.XLOOKUP(Y130,ud_condition[lookupValue],ud_condition[lookupKey],"ERROR"),""), "")</f>
        <v/>
      </c>
      <c r="AB130" s="3" t="str">
        <f>IF($A130="ADD",IF(NOT(ISBLANK(AA130)),_xlfn.XLOOKUP(AA130,ud_condtion_target[lookupValue],ud_condtion_target[lookupKey],"ERROR"),""), "")</f>
        <v/>
      </c>
      <c r="AD130" s="3" t="str">
        <f>IF($A130="ADD",IF(NOT(ISBLANK(AC130)),_xlfn.XLOOKUP(AC130,ud_condition[lookupValue],ud_condition[lookupKey],"ERROR"),""), "")</f>
        <v/>
      </c>
      <c r="AF130" s="3" t="str">
        <f>IF($A130="ADD",IF(NOT(ISBLANK(AE130)),_xlfn.XLOOKUP(AE130,ud_monitoring_participant[lookupValue],ud_monitoring_participant[lookupKey],"ERROR"),""), "")</f>
        <v/>
      </c>
      <c r="AJ130" s="3" t="str">
        <f>IF($A130="ADD",IF(NOT(ISBLANK(AI130)),_xlfn.XLOOKUP(AI130,ud_biodiversity_risk_note[lookupValue],ud_biodiversity_risk_note[lookupKey],"ERROR"),""), "")</f>
        <v/>
      </c>
      <c r="AM130" s="3" t="str">
        <f>IF($A130="ADD",IF(NOT(ISBLANK(AL130)),_xlfn.XLOOKUP(AL130,ud_pest_animal_management[lookupValue],ud_pest_animal_management[lookupKey],"ERROR"),""), "")</f>
        <v/>
      </c>
      <c r="AO130" s="3" t="str">
        <f>IF($A130="ADD",IF(NOT(ISBLANK(AN130)),_xlfn.XLOOKUP(AN130,ud_identified_bio_site[lookupValue],ud_identified_bio_site[lookupKey],"ERROR"),""), "")</f>
        <v/>
      </c>
      <c r="AP130" s="7"/>
      <c r="AR130" s="3" t="str">
        <f>IF($A130="ADD",IF(NOT(ISBLANK(AQ130)),_xlfn.XLOOKUP(AQ130,ud_ibs_identifying_source[lookupValue],ud_ibs_identifying_source[lookupKey],"ERROR"),""), "")</f>
        <v/>
      </c>
      <c r="AT130" s="3" t="str">
        <f>IF($A130="ADD",IF(NOT(ISBLANK(AS130)),_xlfn.XLOOKUP(AS130,ud_ibs_evaluation_framework[lookupValue],ud_ibs_evaluation_framework[lookupKey],"ERROR"),""), "")</f>
        <v/>
      </c>
      <c r="AU130" s="7"/>
      <c r="AW130" s="3" t="str">
        <f>IF($A130="ADD",IF(NOT(ISBLANK(AV130)),_xlfn.XLOOKUP(AV130,ud_vegetation[lookupValue],ud_vegetation[lookupKey],"ERROR"),""), "")</f>
        <v/>
      </c>
      <c r="AY130" s="3" t="str">
        <f>IF($A130="ADD",IF(NOT(ISBLANK(AX130)),_xlfn.XLOOKUP(AX130,ud_natural_or_planted[lookupValue],ud_natural_or_planted[lookupKey],"ERROR"),""), "")</f>
        <v/>
      </c>
      <c r="BA130" s="3" t="str">
        <f>IF($A130="ADD",IF(NOT(ISBLANK(AZ130)),_xlfn.XLOOKUP(AZ130,ud_rbv_value[lookupValue],ud_rbv_value[lookupKey],"ERROR"),""), "")</f>
        <v/>
      </c>
      <c r="BC130" s="3" t="str">
        <f>IF($A130="ADD",IF(NOT(ISBLANK(BB130)),_xlfn.XLOOKUP(BB130,ud_rbv_reason[lookupValue],ud_rbv_reason[lookupKey],"ERROR"),""), "")</f>
        <v/>
      </c>
      <c r="BE130" s="3" t="str">
        <f>IF($A130="ADD",IF(NOT(ISBLANK(BD130)),_xlfn.XLOOKUP(BD130,ud_species_threat_status_[lookupValue],ud_species_threat_status_[lookupKey],"ERROR"),""), "")</f>
        <v/>
      </c>
      <c r="BG130" s="3" t="str">
        <f>IF($A130="ADD",IF(NOT(ISBLANK(BF130)),_xlfn.XLOOKUP(BF130,ud_species_threat_status_[lookupValue],ud_species_threat_status_[lookupKey],"ERROR"),""), "")</f>
        <v/>
      </c>
      <c r="BI130" s="3" t="str">
        <f>IF($A130="ADD",IF(NOT(ISBLANK(BH130)),_xlfn.XLOOKUP(BH130,ud_ecosystem_threat_status[lookupValue],ud_ecosystem_threat_status[lookupKey],"ERROR"),""), "")</f>
        <v/>
      </c>
      <c r="BK130" s="3" t="str">
        <f>IF($A130="ADD",IF(NOT(ISBLANK(BJ130)),_xlfn.XLOOKUP(BJ130,ud_adjoining_land_type[lookupValue],ud_adjoining_land_type[lookupKey],"ERROR"),""), "")</f>
        <v/>
      </c>
      <c r="BM130" s="3" t="str">
        <f>IF($A130="ADD",IF(NOT(ISBLANK(BL130)),_xlfn.XLOOKUP(BL130,ud_adjoining_bio_site[lookupValue],ud_adjoining_bio_site[lookupKey],"ERROR"),""), "")</f>
        <v/>
      </c>
      <c r="BP130" s="3" t="str">
        <f>IF($A130="ADD",IF(NOT(ISBLANK(BO130)),_xlfn.XLOOKUP(BO130,ud_adjoining_land_bv_grade[lookupValue],ud_adjoining_land_bv_grade[lookupKey],"ERROR"),""), "")</f>
        <v/>
      </c>
      <c r="BS130" s="3" t="str">
        <f>IF($A130="ADD",IF(NOT(ISBLANK(BR130)),_xlfn.XLOOKUP(BR130,ud_native_vegetation_width[lookupValue],ud_native_vegetation_width[lookupKey],"ERROR"),""), "")</f>
        <v/>
      </c>
      <c r="BU130" s="3" t="str">
        <f>IF($A130="ADD",IF(NOT(ISBLANK(BT130)),_xlfn.XLOOKUP(BT130,ud_native_vegetation_width[lookupValue],ud_native_vegetation_width[lookupKey],"ERROR"),""), "")</f>
        <v/>
      </c>
      <c r="BW130" s="3" t="str">
        <f>IF($A130="ADD",IF(NOT(ISBLANK(BV130)),_xlfn.XLOOKUP(BV130,ud_native_vegetation[lookupValue],ud_native_vegetation[lookupKey],"ERROR"),""), "")</f>
        <v/>
      </c>
      <c r="BY130" s="3" t="str">
        <f>IF($A130="ADD",IF(NOT(ISBLANK(BX130)),_xlfn.XLOOKUP(BX130,ud_cleared_landscape[lookupValue],ud_cleared_landscape[lookupKey],"ERROR"),""), "")</f>
        <v/>
      </c>
      <c r="CA130" s="3" t="str">
        <f>IF($A130="ADD",IF(NOT(ISBLANK(BZ130)),_xlfn.XLOOKUP(BZ130,ud_area_function[lookupValue],ud_area_function[lookupKey],"ERROR"),""), "")</f>
        <v/>
      </c>
      <c r="CC130" s="3" t="str">
        <f>IF($A130="ADD",IF(NOT(ISBLANK(CB130)),_xlfn.XLOOKUP(CB130,ud_area_function[lookupValue],ud_area_function[lookupKey],"ERROR"),""), "")</f>
        <v/>
      </c>
      <c r="CE130" s="3" t="str">
        <f>IF($A130="ADD",IF(NOT(ISBLANK(CD130)),_xlfn.XLOOKUP(CD130,ud_management_objective[lookupValue],ud_management_objective[lookupKey],"ERROR"),""), "")</f>
        <v/>
      </c>
      <c r="CF130" s="8"/>
      <c r="CG130" s="4" t="str">
        <f t="shared" ca="1" si="10"/>
        <v/>
      </c>
      <c r="CI130" s="3" t="str">
        <f>IF($A130="ADD",IF(NOT(ISBLANK(CH130)),_xlfn.XLOOKUP(CH130,ud_managed_by[lookupValue],ud_managed_by[lookupKey],"ERROR"),""), "")</f>
        <v/>
      </c>
      <c r="CJ130" s="9"/>
      <c r="CK130" s="2" t="str">
        <f t="shared" si="11"/>
        <v/>
      </c>
      <c r="CM130" s="3" t="str">
        <f t="shared" si="12"/>
        <v/>
      </c>
      <c r="CN130" s="3" t="str">
        <f>IF($A130="","",IF((AND($A130="ADD",OR(CM130="",CM130="Excellent"))),"1",(_xlfn.XLOOKUP(CM130,condition[lookupValue],condition[lookupKey],""))))</f>
        <v/>
      </c>
      <c r="CO130" s="8" t="str">
        <f t="shared" si="13"/>
        <v/>
      </c>
      <c r="CP130" s="7"/>
    </row>
    <row r="131" spans="2:9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7"/>
        <v/>
      </c>
      <c r="O131" s="4"/>
      <c r="Q131" s="3" t="str">
        <f>IF($A131="ADD",IF(NOT(ISBLANK(P131)),_xlfn.XLOOKUP(P131,len_adjust_rsn[lookupValue],len_adjust_rsn[lookupKey],"ERROR"),""), "")</f>
        <v/>
      </c>
      <c r="R131" s="6" t="str">
        <f t="shared" si="8"/>
        <v/>
      </c>
      <c r="S131" s="6"/>
      <c r="T131" s="6" t="str">
        <f t="shared" si="9"/>
        <v/>
      </c>
      <c r="U131" s="7"/>
      <c r="W131" s="3" t="str">
        <f>IF($A131="ADD",IF(NOT(ISBLANK(V131)),_xlfn.XLOOKUP(V131,ud_management_type[lookupValue],ud_management_type[lookupKey],"ERROR"),""), "")</f>
        <v/>
      </c>
      <c r="X131" s="7"/>
      <c r="Z131" s="3" t="str">
        <f>IF($A131="ADD",IF(NOT(ISBLANK(Y131)),_xlfn.XLOOKUP(Y131,ud_condition[lookupValue],ud_condition[lookupKey],"ERROR"),""), "")</f>
        <v/>
      </c>
      <c r="AB131" s="3" t="str">
        <f>IF($A131="ADD",IF(NOT(ISBLANK(AA131)),_xlfn.XLOOKUP(AA131,ud_condtion_target[lookupValue],ud_condtion_target[lookupKey],"ERROR"),""), "")</f>
        <v/>
      </c>
      <c r="AD131" s="3" t="str">
        <f>IF($A131="ADD",IF(NOT(ISBLANK(AC131)),_xlfn.XLOOKUP(AC131,ud_condition[lookupValue],ud_condition[lookupKey],"ERROR"),""), "")</f>
        <v/>
      </c>
      <c r="AF131" s="3" t="str">
        <f>IF($A131="ADD",IF(NOT(ISBLANK(AE131)),_xlfn.XLOOKUP(AE131,ud_monitoring_participant[lookupValue],ud_monitoring_participant[lookupKey],"ERROR"),""), "")</f>
        <v/>
      </c>
      <c r="AJ131" s="3" t="str">
        <f>IF($A131="ADD",IF(NOT(ISBLANK(AI131)),_xlfn.XLOOKUP(AI131,ud_biodiversity_risk_note[lookupValue],ud_biodiversity_risk_note[lookupKey],"ERROR"),""), "")</f>
        <v/>
      </c>
      <c r="AM131" s="3" t="str">
        <f>IF($A131="ADD",IF(NOT(ISBLANK(AL131)),_xlfn.XLOOKUP(AL131,ud_pest_animal_management[lookupValue],ud_pest_animal_management[lookupKey],"ERROR"),""), "")</f>
        <v/>
      </c>
      <c r="AO131" s="3" t="str">
        <f>IF($A131="ADD",IF(NOT(ISBLANK(AN131)),_xlfn.XLOOKUP(AN131,ud_identified_bio_site[lookupValue],ud_identified_bio_site[lookupKey],"ERROR"),""), "")</f>
        <v/>
      </c>
      <c r="AP131" s="7"/>
      <c r="AR131" s="3" t="str">
        <f>IF($A131="ADD",IF(NOT(ISBLANK(AQ131)),_xlfn.XLOOKUP(AQ131,ud_ibs_identifying_source[lookupValue],ud_ibs_identifying_source[lookupKey],"ERROR"),""), "")</f>
        <v/>
      </c>
      <c r="AT131" s="3" t="str">
        <f>IF($A131="ADD",IF(NOT(ISBLANK(AS131)),_xlfn.XLOOKUP(AS131,ud_ibs_evaluation_framework[lookupValue],ud_ibs_evaluation_framework[lookupKey],"ERROR"),""), "")</f>
        <v/>
      </c>
      <c r="AU131" s="7"/>
      <c r="AW131" s="3" t="str">
        <f>IF($A131="ADD",IF(NOT(ISBLANK(AV131)),_xlfn.XLOOKUP(AV131,ud_vegetation[lookupValue],ud_vegetation[lookupKey],"ERROR"),""), "")</f>
        <v/>
      </c>
      <c r="AY131" s="3" t="str">
        <f>IF($A131="ADD",IF(NOT(ISBLANK(AX131)),_xlfn.XLOOKUP(AX131,ud_natural_or_planted[lookupValue],ud_natural_or_planted[lookupKey],"ERROR"),""), "")</f>
        <v/>
      </c>
      <c r="BA131" s="3" t="str">
        <f>IF($A131="ADD",IF(NOT(ISBLANK(AZ131)),_xlfn.XLOOKUP(AZ131,ud_rbv_value[lookupValue],ud_rbv_value[lookupKey],"ERROR"),""), "")</f>
        <v/>
      </c>
      <c r="BC131" s="3" t="str">
        <f>IF($A131="ADD",IF(NOT(ISBLANK(BB131)),_xlfn.XLOOKUP(BB131,ud_rbv_reason[lookupValue],ud_rbv_reason[lookupKey],"ERROR"),""), "")</f>
        <v/>
      </c>
      <c r="BE131" s="3" t="str">
        <f>IF($A131="ADD",IF(NOT(ISBLANK(BD131)),_xlfn.XLOOKUP(BD131,ud_species_threat_status_[lookupValue],ud_species_threat_status_[lookupKey],"ERROR"),""), "")</f>
        <v/>
      </c>
      <c r="BG131" s="3" t="str">
        <f>IF($A131="ADD",IF(NOT(ISBLANK(BF131)),_xlfn.XLOOKUP(BF131,ud_species_threat_status_[lookupValue],ud_species_threat_status_[lookupKey],"ERROR"),""), "")</f>
        <v/>
      </c>
      <c r="BI131" s="3" t="str">
        <f>IF($A131="ADD",IF(NOT(ISBLANK(BH131)),_xlfn.XLOOKUP(BH131,ud_ecosystem_threat_status[lookupValue],ud_ecosystem_threat_status[lookupKey],"ERROR"),""), "")</f>
        <v/>
      </c>
      <c r="BK131" s="3" t="str">
        <f>IF($A131="ADD",IF(NOT(ISBLANK(BJ131)),_xlfn.XLOOKUP(BJ131,ud_adjoining_land_type[lookupValue],ud_adjoining_land_type[lookupKey],"ERROR"),""), "")</f>
        <v/>
      </c>
      <c r="BM131" s="3" t="str">
        <f>IF($A131="ADD",IF(NOT(ISBLANK(BL131)),_xlfn.XLOOKUP(BL131,ud_adjoining_bio_site[lookupValue],ud_adjoining_bio_site[lookupKey],"ERROR"),""), "")</f>
        <v/>
      </c>
      <c r="BP131" s="3" t="str">
        <f>IF($A131="ADD",IF(NOT(ISBLANK(BO131)),_xlfn.XLOOKUP(BO131,ud_adjoining_land_bv_grade[lookupValue],ud_adjoining_land_bv_grade[lookupKey],"ERROR"),""), "")</f>
        <v/>
      </c>
      <c r="BS131" s="3" t="str">
        <f>IF($A131="ADD",IF(NOT(ISBLANK(BR131)),_xlfn.XLOOKUP(BR131,ud_native_vegetation_width[lookupValue],ud_native_vegetation_width[lookupKey],"ERROR"),""), "")</f>
        <v/>
      </c>
      <c r="BU131" s="3" t="str">
        <f>IF($A131="ADD",IF(NOT(ISBLANK(BT131)),_xlfn.XLOOKUP(BT131,ud_native_vegetation_width[lookupValue],ud_native_vegetation_width[lookupKey],"ERROR"),""), "")</f>
        <v/>
      </c>
      <c r="BW131" s="3" t="str">
        <f>IF($A131="ADD",IF(NOT(ISBLANK(BV131)),_xlfn.XLOOKUP(BV131,ud_native_vegetation[lookupValue],ud_native_vegetation[lookupKey],"ERROR"),""), "")</f>
        <v/>
      </c>
      <c r="BY131" s="3" t="str">
        <f>IF($A131="ADD",IF(NOT(ISBLANK(BX131)),_xlfn.XLOOKUP(BX131,ud_cleared_landscape[lookupValue],ud_cleared_landscape[lookupKey],"ERROR"),""), "")</f>
        <v/>
      </c>
      <c r="CA131" s="3" t="str">
        <f>IF($A131="ADD",IF(NOT(ISBLANK(BZ131)),_xlfn.XLOOKUP(BZ131,ud_area_function[lookupValue],ud_area_function[lookupKey],"ERROR"),""), "")</f>
        <v/>
      </c>
      <c r="CC131" s="3" t="str">
        <f>IF($A131="ADD",IF(NOT(ISBLANK(CB131)),_xlfn.XLOOKUP(CB131,ud_area_function[lookupValue],ud_area_function[lookupKey],"ERROR"),""), "")</f>
        <v/>
      </c>
      <c r="CE131" s="3" t="str">
        <f>IF($A131="ADD",IF(NOT(ISBLANK(CD131)),_xlfn.XLOOKUP(CD131,ud_management_objective[lookupValue],ud_management_objective[lookupKey],"ERROR"),""), "")</f>
        <v/>
      </c>
      <c r="CF131" s="8"/>
      <c r="CG131" s="4" t="str">
        <f t="shared" ca="1" si="10"/>
        <v/>
      </c>
      <c r="CI131" s="3" t="str">
        <f>IF($A131="ADD",IF(NOT(ISBLANK(CH131)),_xlfn.XLOOKUP(CH131,ud_managed_by[lookupValue],ud_managed_by[lookupKey],"ERROR"),""), "")</f>
        <v/>
      </c>
      <c r="CJ131" s="9"/>
      <c r="CK131" s="2" t="str">
        <f t="shared" si="11"/>
        <v/>
      </c>
      <c r="CM131" s="3" t="str">
        <f t="shared" si="12"/>
        <v/>
      </c>
      <c r="CN131" s="3" t="str">
        <f>IF($A131="","",IF((AND($A131="ADD",OR(CM131="",CM131="Excellent"))),"1",(_xlfn.XLOOKUP(CM131,condition[lookupValue],condition[lookupKey],""))))</f>
        <v/>
      </c>
      <c r="CO131" s="8" t="str">
        <f t="shared" si="13"/>
        <v/>
      </c>
      <c r="CP131" s="7"/>
    </row>
    <row r="132" spans="2:9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7"/>
        <v/>
      </c>
      <c r="O132" s="4"/>
      <c r="Q132" s="3" t="str">
        <f>IF($A132="ADD",IF(NOT(ISBLANK(P132)),_xlfn.XLOOKUP(P132,len_adjust_rsn[lookupValue],len_adjust_rsn[lookupKey],"ERROR"),""), "")</f>
        <v/>
      </c>
      <c r="R132" s="6" t="str">
        <f t="shared" si="8"/>
        <v/>
      </c>
      <c r="S132" s="6"/>
      <c r="T132" s="6" t="str">
        <f t="shared" si="9"/>
        <v/>
      </c>
      <c r="U132" s="7"/>
      <c r="W132" s="3" t="str">
        <f>IF($A132="ADD",IF(NOT(ISBLANK(V132)),_xlfn.XLOOKUP(V132,ud_management_type[lookupValue],ud_management_type[lookupKey],"ERROR"),""), "")</f>
        <v/>
      </c>
      <c r="X132" s="7"/>
      <c r="Z132" s="3" t="str">
        <f>IF($A132="ADD",IF(NOT(ISBLANK(Y132)),_xlfn.XLOOKUP(Y132,ud_condition[lookupValue],ud_condition[lookupKey],"ERROR"),""), "")</f>
        <v/>
      </c>
      <c r="AB132" s="3" t="str">
        <f>IF($A132="ADD",IF(NOT(ISBLANK(AA132)),_xlfn.XLOOKUP(AA132,ud_condtion_target[lookupValue],ud_condtion_target[lookupKey],"ERROR"),""), "")</f>
        <v/>
      </c>
      <c r="AD132" s="3" t="str">
        <f>IF($A132="ADD",IF(NOT(ISBLANK(AC132)),_xlfn.XLOOKUP(AC132,ud_condition[lookupValue],ud_condition[lookupKey],"ERROR"),""), "")</f>
        <v/>
      </c>
      <c r="AF132" s="3" t="str">
        <f>IF($A132="ADD",IF(NOT(ISBLANK(AE132)),_xlfn.XLOOKUP(AE132,ud_monitoring_participant[lookupValue],ud_monitoring_participant[lookupKey],"ERROR"),""), "")</f>
        <v/>
      </c>
      <c r="AJ132" s="3" t="str">
        <f>IF($A132="ADD",IF(NOT(ISBLANK(AI132)),_xlfn.XLOOKUP(AI132,ud_biodiversity_risk_note[lookupValue],ud_biodiversity_risk_note[lookupKey],"ERROR"),""), "")</f>
        <v/>
      </c>
      <c r="AM132" s="3" t="str">
        <f>IF($A132="ADD",IF(NOT(ISBLANK(AL132)),_xlfn.XLOOKUP(AL132,ud_pest_animal_management[lookupValue],ud_pest_animal_management[lookupKey],"ERROR"),""), "")</f>
        <v/>
      </c>
      <c r="AO132" s="3" t="str">
        <f>IF($A132="ADD",IF(NOT(ISBLANK(AN132)),_xlfn.XLOOKUP(AN132,ud_identified_bio_site[lookupValue],ud_identified_bio_site[lookupKey],"ERROR"),""), "")</f>
        <v/>
      </c>
      <c r="AP132" s="7"/>
      <c r="AR132" s="3" t="str">
        <f>IF($A132="ADD",IF(NOT(ISBLANK(AQ132)),_xlfn.XLOOKUP(AQ132,ud_ibs_identifying_source[lookupValue],ud_ibs_identifying_source[lookupKey],"ERROR"),""), "")</f>
        <v/>
      </c>
      <c r="AT132" s="3" t="str">
        <f>IF($A132="ADD",IF(NOT(ISBLANK(AS132)),_xlfn.XLOOKUP(AS132,ud_ibs_evaluation_framework[lookupValue],ud_ibs_evaluation_framework[lookupKey],"ERROR"),""), "")</f>
        <v/>
      </c>
      <c r="AU132" s="7"/>
      <c r="AW132" s="3" t="str">
        <f>IF($A132="ADD",IF(NOT(ISBLANK(AV132)),_xlfn.XLOOKUP(AV132,ud_vegetation[lookupValue],ud_vegetation[lookupKey],"ERROR"),""), "")</f>
        <v/>
      </c>
      <c r="AY132" s="3" t="str">
        <f>IF($A132="ADD",IF(NOT(ISBLANK(AX132)),_xlfn.XLOOKUP(AX132,ud_natural_or_planted[lookupValue],ud_natural_or_planted[lookupKey],"ERROR"),""), "")</f>
        <v/>
      </c>
      <c r="BA132" s="3" t="str">
        <f>IF($A132="ADD",IF(NOT(ISBLANK(AZ132)),_xlfn.XLOOKUP(AZ132,ud_rbv_value[lookupValue],ud_rbv_value[lookupKey],"ERROR"),""), "")</f>
        <v/>
      </c>
      <c r="BC132" s="3" t="str">
        <f>IF($A132="ADD",IF(NOT(ISBLANK(BB132)),_xlfn.XLOOKUP(BB132,ud_rbv_reason[lookupValue],ud_rbv_reason[lookupKey],"ERROR"),""), "")</f>
        <v/>
      </c>
      <c r="BE132" s="3" t="str">
        <f>IF($A132="ADD",IF(NOT(ISBLANK(BD132)),_xlfn.XLOOKUP(BD132,ud_species_threat_status_[lookupValue],ud_species_threat_status_[lookupKey],"ERROR"),""), "")</f>
        <v/>
      </c>
      <c r="BG132" s="3" t="str">
        <f>IF($A132="ADD",IF(NOT(ISBLANK(BF132)),_xlfn.XLOOKUP(BF132,ud_species_threat_status_[lookupValue],ud_species_threat_status_[lookupKey],"ERROR"),""), "")</f>
        <v/>
      </c>
      <c r="BI132" s="3" t="str">
        <f>IF($A132="ADD",IF(NOT(ISBLANK(BH132)),_xlfn.XLOOKUP(BH132,ud_ecosystem_threat_status[lookupValue],ud_ecosystem_threat_status[lookupKey],"ERROR"),""), "")</f>
        <v/>
      </c>
      <c r="BK132" s="3" t="str">
        <f>IF($A132="ADD",IF(NOT(ISBLANK(BJ132)),_xlfn.XLOOKUP(BJ132,ud_adjoining_land_type[lookupValue],ud_adjoining_land_type[lookupKey],"ERROR"),""), "")</f>
        <v/>
      </c>
      <c r="BM132" s="3" t="str">
        <f>IF($A132="ADD",IF(NOT(ISBLANK(BL132)),_xlfn.XLOOKUP(BL132,ud_adjoining_bio_site[lookupValue],ud_adjoining_bio_site[lookupKey],"ERROR"),""), "")</f>
        <v/>
      </c>
      <c r="BP132" s="3" t="str">
        <f>IF($A132="ADD",IF(NOT(ISBLANK(BO132)),_xlfn.XLOOKUP(BO132,ud_adjoining_land_bv_grade[lookupValue],ud_adjoining_land_bv_grade[lookupKey],"ERROR"),""), "")</f>
        <v/>
      </c>
      <c r="BS132" s="3" t="str">
        <f>IF($A132="ADD",IF(NOT(ISBLANK(BR132)),_xlfn.XLOOKUP(BR132,ud_native_vegetation_width[lookupValue],ud_native_vegetation_width[lookupKey],"ERROR"),""), "")</f>
        <v/>
      </c>
      <c r="BU132" s="3" t="str">
        <f>IF($A132="ADD",IF(NOT(ISBLANK(BT132)),_xlfn.XLOOKUP(BT132,ud_native_vegetation_width[lookupValue],ud_native_vegetation_width[lookupKey],"ERROR"),""), "")</f>
        <v/>
      </c>
      <c r="BW132" s="3" t="str">
        <f>IF($A132="ADD",IF(NOT(ISBLANK(BV132)),_xlfn.XLOOKUP(BV132,ud_native_vegetation[lookupValue],ud_native_vegetation[lookupKey],"ERROR"),""), "")</f>
        <v/>
      </c>
      <c r="BY132" s="3" t="str">
        <f>IF($A132="ADD",IF(NOT(ISBLANK(BX132)),_xlfn.XLOOKUP(BX132,ud_cleared_landscape[lookupValue],ud_cleared_landscape[lookupKey],"ERROR"),""), "")</f>
        <v/>
      </c>
      <c r="CA132" s="3" t="str">
        <f>IF($A132="ADD",IF(NOT(ISBLANK(BZ132)),_xlfn.XLOOKUP(BZ132,ud_area_function[lookupValue],ud_area_function[lookupKey],"ERROR"),""), "")</f>
        <v/>
      </c>
      <c r="CC132" s="3" t="str">
        <f>IF($A132="ADD",IF(NOT(ISBLANK(CB132)),_xlfn.XLOOKUP(CB132,ud_area_function[lookupValue],ud_area_function[lookupKey],"ERROR"),""), "")</f>
        <v/>
      </c>
      <c r="CE132" s="3" t="str">
        <f>IF($A132="ADD",IF(NOT(ISBLANK(CD132)),_xlfn.XLOOKUP(CD132,ud_management_objective[lookupValue],ud_management_objective[lookupKey],"ERROR"),""), "")</f>
        <v/>
      </c>
      <c r="CF132" s="8"/>
      <c r="CG132" s="4" t="str">
        <f t="shared" ca="1" si="10"/>
        <v/>
      </c>
      <c r="CI132" s="3" t="str">
        <f>IF($A132="ADD",IF(NOT(ISBLANK(CH132)),_xlfn.XLOOKUP(CH132,ud_managed_by[lookupValue],ud_managed_by[lookupKey],"ERROR"),""), "")</f>
        <v/>
      </c>
      <c r="CJ132" s="9"/>
      <c r="CK132" s="2" t="str">
        <f t="shared" si="11"/>
        <v/>
      </c>
      <c r="CM132" s="3" t="str">
        <f t="shared" si="12"/>
        <v/>
      </c>
      <c r="CN132" s="3" t="str">
        <f>IF($A132="","",IF((AND($A132="ADD",OR(CM132="",CM132="Excellent"))),"1",(_xlfn.XLOOKUP(CM132,condition[lookupValue],condition[lookupKey],""))))</f>
        <v/>
      </c>
      <c r="CO132" s="8" t="str">
        <f t="shared" si="13"/>
        <v/>
      </c>
      <c r="CP132" s="7"/>
    </row>
    <row r="133" spans="2:9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7"/>
        <v/>
      </c>
      <c r="O133" s="4"/>
      <c r="Q133" s="3" t="str">
        <f>IF($A133="ADD",IF(NOT(ISBLANK(P133)),_xlfn.XLOOKUP(P133,len_adjust_rsn[lookupValue],len_adjust_rsn[lookupKey],"ERROR"),""), "")</f>
        <v/>
      </c>
      <c r="R133" s="6" t="str">
        <f t="shared" si="8"/>
        <v/>
      </c>
      <c r="S133" s="6"/>
      <c r="T133" s="6" t="str">
        <f t="shared" si="9"/>
        <v/>
      </c>
      <c r="U133" s="7"/>
      <c r="W133" s="3" t="str">
        <f>IF($A133="ADD",IF(NOT(ISBLANK(V133)),_xlfn.XLOOKUP(V133,ud_management_type[lookupValue],ud_management_type[lookupKey],"ERROR"),""), "")</f>
        <v/>
      </c>
      <c r="X133" s="7"/>
      <c r="Z133" s="3" t="str">
        <f>IF($A133="ADD",IF(NOT(ISBLANK(Y133)),_xlfn.XLOOKUP(Y133,ud_condition[lookupValue],ud_condition[lookupKey],"ERROR"),""), "")</f>
        <v/>
      </c>
      <c r="AB133" s="3" t="str">
        <f>IF($A133="ADD",IF(NOT(ISBLANK(AA133)),_xlfn.XLOOKUP(AA133,ud_condtion_target[lookupValue],ud_condtion_target[lookupKey],"ERROR"),""), "")</f>
        <v/>
      </c>
      <c r="AD133" s="3" t="str">
        <f>IF($A133="ADD",IF(NOT(ISBLANK(AC133)),_xlfn.XLOOKUP(AC133,ud_condition[lookupValue],ud_condition[lookupKey],"ERROR"),""), "")</f>
        <v/>
      </c>
      <c r="AF133" s="3" t="str">
        <f>IF($A133="ADD",IF(NOT(ISBLANK(AE133)),_xlfn.XLOOKUP(AE133,ud_monitoring_participant[lookupValue],ud_monitoring_participant[lookupKey],"ERROR"),""), "")</f>
        <v/>
      </c>
      <c r="AJ133" s="3" t="str">
        <f>IF($A133="ADD",IF(NOT(ISBLANK(AI133)),_xlfn.XLOOKUP(AI133,ud_biodiversity_risk_note[lookupValue],ud_biodiversity_risk_note[lookupKey],"ERROR"),""), "")</f>
        <v/>
      </c>
      <c r="AM133" s="3" t="str">
        <f>IF($A133="ADD",IF(NOT(ISBLANK(AL133)),_xlfn.XLOOKUP(AL133,ud_pest_animal_management[lookupValue],ud_pest_animal_management[lookupKey],"ERROR"),""), "")</f>
        <v/>
      </c>
      <c r="AO133" s="3" t="str">
        <f>IF($A133="ADD",IF(NOT(ISBLANK(AN133)),_xlfn.XLOOKUP(AN133,ud_identified_bio_site[lookupValue],ud_identified_bio_site[lookupKey],"ERROR"),""), "")</f>
        <v/>
      </c>
      <c r="AP133" s="7"/>
      <c r="AR133" s="3" t="str">
        <f>IF($A133="ADD",IF(NOT(ISBLANK(AQ133)),_xlfn.XLOOKUP(AQ133,ud_ibs_identifying_source[lookupValue],ud_ibs_identifying_source[lookupKey],"ERROR"),""), "")</f>
        <v/>
      </c>
      <c r="AT133" s="3" t="str">
        <f>IF($A133="ADD",IF(NOT(ISBLANK(AS133)),_xlfn.XLOOKUP(AS133,ud_ibs_evaluation_framework[lookupValue],ud_ibs_evaluation_framework[lookupKey],"ERROR"),""), "")</f>
        <v/>
      </c>
      <c r="AU133" s="7"/>
      <c r="AW133" s="3" t="str">
        <f>IF($A133="ADD",IF(NOT(ISBLANK(AV133)),_xlfn.XLOOKUP(AV133,ud_vegetation[lookupValue],ud_vegetation[lookupKey],"ERROR"),""), "")</f>
        <v/>
      </c>
      <c r="AY133" s="3" t="str">
        <f>IF($A133="ADD",IF(NOT(ISBLANK(AX133)),_xlfn.XLOOKUP(AX133,ud_natural_or_planted[lookupValue],ud_natural_or_planted[lookupKey],"ERROR"),""), "")</f>
        <v/>
      </c>
      <c r="BA133" s="3" t="str">
        <f>IF($A133="ADD",IF(NOT(ISBLANK(AZ133)),_xlfn.XLOOKUP(AZ133,ud_rbv_value[lookupValue],ud_rbv_value[lookupKey],"ERROR"),""), "")</f>
        <v/>
      </c>
      <c r="BC133" s="3" t="str">
        <f>IF($A133="ADD",IF(NOT(ISBLANK(BB133)),_xlfn.XLOOKUP(BB133,ud_rbv_reason[lookupValue],ud_rbv_reason[lookupKey],"ERROR"),""), "")</f>
        <v/>
      </c>
      <c r="BE133" s="3" t="str">
        <f>IF($A133="ADD",IF(NOT(ISBLANK(BD133)),_xlfn.XLOOKUP(BD133,ud_species_threat_status_[lookupValue],ud_species_threat_status_[lookupKey],"ERROR"),""), "")</f>
        <v/>
      </c>
      <c r="BG133" s="3" t="str">
        <f>IF($A133="ADD",IF(NOT(ISBLANK(BF133)),_xlfn.XLOOKUP(BF133,ud_species_threat_status_[lookupValue],ud_species_threat_status_[lookupKey],"ERROR"),""), "")</f>
        <v/>
      </c>
      <c r="BI133" s="3" t="str">
        <f>IF($A133="ADD",IF(NOT(ISBLANK(BH133)),_xlfn.XLOOKUP(BH133,ud_ecosystem_threat_status[lookupValue],ud_ecosystem_threat_status[lookupKey],"ERROR"),""), "")</f>
        <v/>
      </c>
      <c r="BK133" s="3" t="str">
        <f>IF($A133="ADD",IF(NOT(ISBLANK(BJ133)),_xlfn.XLOOKUP(BJ133,ud_adjoining_land_type[lookupValue],ud_adjoining_land_type[lookupKey],"ERROR"),""), "")</f>
        <v/>
      </c>
      <c r="BM133" s="3" t="str">
        <f>IF($A133="ADD",IF(NOT(ISBLANK(BL133)),_xlfn.XLOOKUP(BL133,ud_adjoining_bio_site[lookupValue],ud_adjoining_bio_site[lookupKey],"ERROR"),""), "")</f>
        <v/>
      </c>
      <c r="BP133" s="3" t="str">
        <f>IF($A133="ADD",IF(NOT(ISBLANK(BO133)),_xlfn.XLOOKUP(BO133,ud_adjoining_land_bv_grade[lookupValue],ud_adjoining_land_bv_grade[lookupKey],"ERROR"),""), "")</f>
        <v/>
      </c>
      <c r="BS133" s="3" t="str">
        <f>IF($A133="ADD",IF(NOT(ISBLANK(BR133)),_xlfn.XLOOKUP(BR133,ud_native_vegetation_width[lookupValue],ud_native_vegetation_width[lookupKey],"ERROR"),""), "")</f>
        <v/>
      </c>
      <c r="BU133" s="3" t="str">
        <f>IF($A133="ADD",IF(NOT(ISBLANK(BT133)),_xlfn.XLOOKUP(BT133,ud_native_vegetation_width[lookupValue],ud_native_vegetation_width[lookupKey],"ERROR"),""), "")</f>
        <v/>
      </c>
      <c r="BW133" s="3" t="str">
        <f>IF($A133="ADD",IF(NOT(ISBLANK(BV133)),_xlfn.XLOOKUP(BV133,ud_native_vegetation[lookupValue],ud_native_vegetation[lookupKey],"ERROR"),""), "")</f>
        <v/>
      </c>
      <c r="BY133" s="3" t="str">
        <f>IF($A133="ADD",IF(NOT(ISBLANK(BX133)),_xlfn.XLOOKUP(BX133,ud_cleared_landscape[lookupValue],ud_cleared_landscape[lookupKey],"ERROR"),""), "")</f>
        <v/>
      </c>
      <c r="CA133" s="3" t="str">
        <f>IF($A133="ADD",IF(NOT(ISBLANK(BZ133)),_xlfn.XLOOKUP(BZ133,ud_area_function[lookupValue],ud_area_function[lookupKey],"ERROR"),""), "")</f>
        <v/>
      </c>
      <c r="CC133" s="3" t="str">
        <f>IF($A133="ADD",IF(NOT(ISBLANK(CB133)),_xlfn.XLOOKUP(CB133,ud_area_function[lookupValue],ud_area_function[lookupKey],"ERROR"),""), "")</f>
        <v/>
      </c>
      <c r="CE133" s="3" t="str">
        <f>IF($A133="ADD",IF(NOT(ISBLANK(CD133)),_xlfn.XLOOKUP(CD133,ud_management_objective[lookupValue],ud_management_objective[lookupKey],"ERROR"),""), "")</f>
        <v/>
      </c>
      <c r="CF133" s="8"/>
      <c r="CG133" s="4" t="str">
        <f t="shared" ca="1" si="10"/>
        <v/>
      </c>
      <c r="CI133" s="3" t="str">
        <f>IF($A133="ADD",IF(NOT(ISBLANK(CH133)),_xlfn.XLOOKUP(CH133,ud_managed_by[lookupValue],ud_managed_by[lookupKey],"ERROR"),""), "")</f>
        <v/>
      </c>
      <c r="CJ133" s="9"/>
      <c r="CK133" s="2" t="str">
        <f t="shared" si="11"/>
        <v/>
      </c>
      <c r="CM133" s="3" t="str">
        <f t="shared" si="12"/>
        <v/>
      </c>
      <c r="CN133" s="3" t="str">
        <f>IF($A133="","",IF((AND($A133="ADD",OR(CM133="",CM133="Excellent"))),"1",(_xlfn.XLOOKUP(CM133,condition[lookupValue],condition[lookupKey],""))))</f>
        <v/>
      </c>
      <c r="CO133" s="8" t="str">
        <f t="shared" si="13"/>
        <v/>
      </c>
      <c r="CP133" s="7"/>
    </row>
    <row r="134" spans="2:9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7"/>
        <v/>
      </c>
      <c r="O134" s="4"/>
      <c r="Q134" s="3" t="str">
        <f>IF($A134="ADD",IF(NOT(ISBLANK(P134)),_xlfn.XLOOKUP(P134,len_adjust_rsn[lookupValue],len_adjust_rsn[lookupKey],"ERROR"),""), "")</f>
        <v/>
      </c>
      <c r="R134" s="6" t="str">
        <f t="shared" si="8"/>
        <v/>
      </c>
      <c r="S134" s="6"/>
      <c r="T134" s="6" t="str">
        <f t="shared" si="9"/>
        <v/>
      </c>
      <c r="U134" s="7"/>
      <c r="W134" s="3" t="str">
        <f>IF($A134="ADD",IF(NOT(ISBLANK(V134)),_xlfn.XLOOKUP(V134,ud_management_type[lookupValue],ud_management_type[lookupKey],"ERROR"),""), "")</f>
        <v/>
      </c>
      <c r="X134" s="7"/>
      <c r="Z134" s="3" t="str">
        <f>IF($A134="ADD",IF(NOT(ISBLANK(Y134)),_xlfn.XLOOKUP(Y134,ud_condition[lookupValue],ud_condition[lookupKey],"ERROR"),""), "")</f>
        <v/>
      </c>
      <c r="AB134" s="3" t="str">
        <f>IF($A134="ADD",IF(NOT(ISBLANK(AA134)),_xlfn.XLOOKUP(AA134,ud_condtion_target[lookupValue],ud_condtion_target[lookupKey],"ERROR"),""), "")</f>
        <v/>
      </c>
      <c r="AD134" s="3" t="str">
        <f>IF($A134="ADD",IF(NOT(ISBLANK(AC134)),_xlfn.XLOOKUP(AC134,ud_condition[lookupValue],ud_condition[lookupKey],"ERROR"),""), "")</f>
        <v/>
      </c>
      <c r="AF134" s="3" t="str">
        <f>IF($A134="ADD",IF(NOT(ISBLANK(AE134)),_xlfn.XLOOKUP(AE134,ud_monitoring_participant[lookupValue],ud_monitoring_participant[lookupKey],"ERROR"),""), "")</f>
        <v/>
      </c>
      <c r="AJ134" s="3" t="str">
        <f>IF($A134="ADD",IF(NOT(ISBLANK(AI134)),_xlfn.XLOOKUP(AI134,ud_biodiversity_risk_note[lookupValue],ud_biodiversity_risk_note[lookupKey],"ERROR"),""), "")</f>
        <v/>
      </c>
      <c r="AM134" s="3" t="str">
        <f>IF($A134="ADD",IF(NOT(ISBLANK(AL134)),_xlfn.XLOOKUP(AL134,ud_pest_animal_management[lookupValue],ud_pest_animal_management[lookupKey],"ERROR"),""), "")</f>
        <v/>
      </c>
      <c r="AO134" s="3" t="str">
        <f>IF($A134="ADD",IF(NOT(ISBLANK(AN134)),_xlfn.XLOOKUP(AN134,ud_identified_bio_site[lookupValue],ud_identified_bio_site[lookupKey],"ERROR"),""), "")</f>
        <v/>
      </c>
      <c r="AP134" s="7"/>
      <c r="AR134" s="3" t="str">
        <f>IF($A134="ADD",IF(NOT(ISBLANK(AQ134)),_xlfn.XLOOKUP(AQ134,ud_ibs_identifying_source[lookupValue],ud_ibs_identifying_source[lookupKey],"ERROR"),""), "")</f>
        <v/>
      </c>
      <c r="AT134" s="3" t="str">
        <f>IF($A134="ADD",IF(NOT(ISBLANK(AS134)),_xlfn.XLOOKUP(AS134,ud_ibs_evaluation_framework[lookupValue],ud_ibs_evaluation_framework[lookupKey],"ERROR"),""), "")</f>
        <v/>
      </c>
      <c r="AU134" s="7"/>
      <c r="AW134" s="3" t="str">
        <f>IF($A134="ADD",IF(NOT(ISBLANK(AV134)),_xlfn.XLOOKUP(AV134,ud_vegetation[lookupValue],ud_vegetation[lookupKey],"ERROR"),""), "")</f>
        <v/>
      </c>
      <c r="AY134" s="3" t="str">
        <f>IF($A134="ADD",IF(NOT(ISBLANK(AX134)),_xlfn.XLOOKUP(AX134,ud_natural_or_planted[lookupValue],ud_natural_or_planted[lookupKey],"ERROR"),""), "")</f>
        <v/>
      </c>
      <c r="BA134" s="3" t="str">
        <f>IF($A134="ADD",IF(NOT(ISBLANK(AZ134)),_xlfn.XLOOKUP(AZ134,ud_rbv_value[lookupValue],ud_rbv_value[lookupKey],"ERROR"),""), "")</f>
        <v/>
      </c>
      <c r="BC134" s="3" t="str">
        <f>IF($A134="ADD",IF(NOT(ISBLANK(BB134)),_xlfn.XLOOKUP(BB134,ud_rbv_reason[lookupValue],ud_rbv_reason[lookupKey],"ERROR"),""), "")</f>
        <v/>
      </c>
      <c r="BE134" s="3" t="str">
        <f>IF($A134="ADD",IF(NOT(ISBLANK(BD134)),_xlfn.XLOOKUP(BD134,ud_species_threat_status_[lookupValue],ud_species_threat_status_[lookupKey],"ERROR"),""), "")</f>
        <v/>
      </c>
      <c r="BG134" s="3" t="str">
        <f>IF($A134="ADD",IF(NOT(ISBLANK(BF134)),_xlfn.XLOOKUP(BF134,ud_species_threat_status_[lookupValue],ud_species_threat_status_[lookupKey],"ERROR"),""), "")</f>
        <v/>
      </c>
      <c r="BI134" s="3" t="str">
        <f>IF($A134="ADD",IF(NOT(ISBLANK(BH134)),_xlfn.XLOOKUP(BH134,ud_ecosystem_threat_status[lookupValue],ud_ecosystem_threat_status[lookupKey],"ERROR"),""), "")</f>
        <v/>
      </c>
      <c r="BK134" s="3" t="str">
        <f>IF($A134="ADD",IF(NOT(ISBLANK(BJ134)),_xlfn.XLOOKUP(BJ134,ud_adjoining_land_type[lookupValue],ud_adjoining_land_type[lookupKey],"ERROR"),""), "")</f>
        <v/>
      </c>
      <c r="BM134" s="3" t="str">
        <f>IF($A134="ADD",IF(NOT(ISBLANK(BL134)),_xlfn.XLOOKUP(BL134,ud_adjoining_bio_site[lookupValue],ud_adjoining_bio_site[lookupKey],"ERROR"),""), "")</f>
        <v/>
      </c>
      <c r="BP134" s="3" t="str">
        <f>IF($A134="ADD",IF(NOT(ISBLANK(BO134)),_xlfn.XLOOKUP(BO134,ud_adjoining_land_bv_grade[lookupValue],ud_adjoining_land_bv_grade[lookupKey],"ERROR"),""), "")</f>
        <v/>
      </c>
      <c r="BS134" s="3" t="str">
        <f>IF($A134="ADD",IF(NOT(ISBLANK(BR134)),_xlfn.XLOOKUP(BR134,ud_native_vegetation_width[lookupValue],ud_native_vegetation_width[lookupKey],"ERROR"),""), "")</f>
        <v/>
      </c>
      <c r="BU134" s="3" t="str">
        <f>IF($A134="ADD",IF(NOT(ISBLANK(BT134)),_xlfn.XLOOKUP(BT134,ud_native_vegetation_width[lookupValue],ud_native_vegetation_width[lookupKey],"ERROR"),""), "")</f>
        <v/>
      </c>
      <c r="BW134" s="3" t="str">
        <f>IF($A134="ADD",IF(NOT(ISBLANK(BV134)),_xlfn.XLOOKUP(BV134,ud_native_vegetation[lookupValue],ud_native_vegetation[lookupKey],"ERROR"),""), "")</f>
        <v/>
      </c>
      <c r="BY134" s="3" t="str">
        <f>IF($A134="ADD",IF(NOT(ISBLANK(BX134)),_xlfn.XLOOKUP(BX134,ud_cleared_landscape[lookupValue],ud_cleared_landscape[lookupKey],"ERROR"),""), "")</f>
        <v/>
      </c>
      <c r="CA134" s="3" t="str">
        <f>IF($A134="ADD",IF(NOT(ISBLANK(BZ134)),_xlfn.XLOOKUP(BZ134,ud_area_function[lookupValue],ud_area_function[lookupKey],"ERROR"),""), "")</f>
        <v/>
      </c>
      <c r="CC134" s="3" t="str">
        <f>IF($A134="ADD",IF(NOT(ISBLANK(CB134)),_xlfn.XLOOKUP(CB134,ud_area_function[lookupValue],ud_area_function[lookupKey],"ERROR"),""), "")</f>
        <v/>
      </c>
      <c r="CE134" s="3" t="str">
        <f>IF($A134="ADD",IF(NOT(ISBLANK(CD134)),_xlfn.XLOOKUP(CD134,ud_management_objective[lookupValue],ud_management_objective[lookupKey],"ERROR"),""), "")</f>
        <v/>
      </c>
      <c r="CF134" s="8"/>
      <c r="CG134" s="4" t="str">
        <f t="shared" ca="1" si="10"/>
        <v/>
      </c>
      <c r="CI134" s="3" t="str">
        <f>IF($A134="ADD",IF(NOT(ISBLANK(CH134)),_xlfn.XLOOKUP(CH134,ud_managed_by[lookupValue],ud_managed_by[lookupKey],"ERROR"),""), "")</f>
        <v/>
      </c>
      <c r="CJ134" s="9"/>
      <c r="CK134" s="2" t="str">
        <f t="shared" si="11"/>
        <v/>
      </c>
      <c r="CM134" s="3" t="str">
        <f t="shared" si="12"/>
        <v/>
      </c>
      <c r="CN134" s="3" t="str">
        <f>IF($A134="","",IF((AND($A134="ADD",OR(CM134="",CM134="Excellent"))),"1",(_xlfn.XLOOKUP(CM134,condition[lookupValue],condition[lookupKey],""))))</f>
        <v/>
      </c>
      <c r="CO134" s="8" t="str">
        <f t="shared" si="13"/>
        <v/>
      </c>
      <c r="CP134" s="7"/>
    </row>
    <row r="135" spans="2:9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7"/>
        <v/>
      </c>
      <c r="O135" s="4"/>
      <c r="Q135" s="3" t="str">
        <f>IF($A135="ADD",IF(NOT(ISBLANK(P135)),_xlfn.XLOOKUP(P135,len_adjust_rsn[lookupValue],len_adjust_rsn[lookupKey],"ERROR"),""), "")</f>
        <v/>
      </c>
      <c r="R135" s="6" t="str">
        <f t="shared" si="8"/>
        <v/>
      </c>
      <c r="S135" s="6"/>
      <c r="T135" s="6" t="str">
        <f t="shared" si="9"/>
        <v/>
      </c>
      <c r="U135" s="7"/>
      <c r="W135" s="3" t="str">
        <f>IF($A135="ADD",IF(NOT(ISBLANK(V135)),_xlfn.XLOOKUP(V135,ud_management_type[lookupValue],ud_management_type[lookupKey],"ERROR"),""), "")</f>
        <v/>
      </c>
      <c r="X135" s="7"/>
      <c r="Z135" s="3" t="str">
        <f>IF($A135="ADD",IF(NOT(ISBLANK(Y135)),_xlfn.XLOOKUP(Y135,ud_condition[lookupValue],ud_condition[lookupKey],"ERROR"),""), "")</f>
        <v/>
      </c>
      <c r="AB135" s="3" t="str">
        <f>IF($A135="ADD",IF(NOT(ISBLANK(AA135)),_xlfn.XLOOKUP(AA135,ud_condtion_target[lookupValue],ud_condtion_target[lookupKey],"ERROR"),""), "")</f>
        <v/>
      </c>
      <c r="AD135" s="3" t="str">
        <f>IF($A135="ADD",IF(NOT(ISBLANK(AC135)),_xlfn.XLOOKUP(AC135,ud_condition[lookupValue],ud_condition[lookupKey],"ERROR"),""), "")</f>
        <v/>
      </c>
      <c r="AF135" s="3" t="str">
        <f>IF($A135="ADD",IF(NOT(ISBLANK(AE135)),_xlfn.XLOOKUP(AE135,ud_monitoring_participant[lookupValue],ud_monitoring_participant[lookupKey],"ERROR"),""), "")</f>
        <v/>
      </c>
      <c r="AJ135" s="3" t="str">
        <f>IF($A135="ADD",IF(NOT(ISBLANK(AI135)),_xlfn.XLOOKUP(AI135,ud_biodiversity_risk_note[lookupValue],ud_biodiversity_risk_note[lookupKey],"ERROR"),""), "")</f>
        <v/>
      </c>
      <c r="AM135" s="3" t="str">
        <f>IF($A135="ADD",IF(NOT(ISBLANK(AL135)),_xlfn.XLOOKUP(AL135,ud_pest_animal_management[lookupValue],ud_pest_animal_management[lookupKey],"ERROR"),""), "")</f>
        <v/>
      </c>
      <c r="AO135" s="3" t="str">
        <f>IF($A135="ADD",IF(NOT(ISBLANK(AN135)),_xlfn.XLOOKUP(AN135,ud_identified_bio_site[lookupValue],ud_identified_bio_site[lookupKey],"ERROR"),""), "")</f>
        <v/>
      </c>
      <c r="AP135" s="7"/>
      <c r="AR135" s="3" t="str">
        <f>IF($A135="ADD",IF(NOT(ISBLANK(AQ135)),_xlfn.XLOOKUP(AQ135,ud_ibs_identifying_source[lookupValue],ud_ibs_identifying_source[lookupKey],"ERROR"),""), "")</f>
        <v/>
      </c>
      <c r="AT135" s="3" t="str">
        <f>IF($A135="ADD",IF(NOT(ISBLANK(AS135)),_xlfn.XLOOKUP(AS135,ud_ibs_evaluation_framework[lookupValue],ud_ibs_evaluation_framework[lookupKey],"ERROR"),""), "")</f>
        <v/>
      </c>
      <c r="AU135" s="7"/>
      <c r="AW135" s="3" t="str">
        <f>IF($A135="ADD",IF(NOT(ISBLANK(AV135)),_xlfn.XLOOKUP(AV135,ud_vegetation[lookupValue],ud_vegetation[lookupKey],"ERROR"),""), "")</f>
        <v/>
      </c>
      <c r="AY135" s="3" t="str">
        <f>IF($A135="ADD",IF(NOT(ISBLANK(AX135)),_xlfn.XLOOKUP(AX135,ud_natural_or_planted[lookupValue],ud_natural_or_planted[lookupKey],"ERROR"),""), "")</f>
        <v/>
      </c>
      <c r="BA135" s="3" t="str">
        <f>IF($A135="ADD",IF(NOT(ISBLANK(AZ135)),_xlfn.XLOOKUP(AZ135,ud_rbv_value[lookupValue],ud_rbv_value[lookupKey],"ERROR"),""), "")</f>
        <v/>
      </c>
      <c r="BC135" s="3" t="str">
        <f>IF($A135="ADD",IF(NOT(ISBLANK(BB135)),_xlfn.XLOOKUP(BB135,ud_rbv_reason[lookupValue],ud_rbv_reason[lookupKey],"ERROR"),""), "")</f>
        <v/>
      </c>
      <c r="BE135" s="3" t="str">
        <f>IF($A135="ADD",IF(NOT(ISBLANK(BD135)),_xlfn.XLOOKUP(BD135,ud_species_threat_status_[lookupValue],ud_species_threat_status_[lookupKey],"ERROR"),""), "")</f>
        <v/>
      </c>
      <c r="BG135" s="3" t="str">
        <f>IF($A135="ADD",IF(NOT(ISBLANK(BF135)),_xlfn.XLOOKUP(BF135,ud_species_threat_status_[lookupValue],ud_species_threat_status_[lookupKey],"ERROR"),""), "")</f>
        <v/>
      </c>
      <c r="BI135" s="3" t="str">
        <f>IF($A135="ADD",IF(NOT(ISBLANK(BH135)),_xlfn.XLOOKUP(BH135,ud_ecosystem_threat_status[lookupValue],ud_ecosystem_threat_status[lookupKey],"ERROR"),""), "")</f>
        <v/>
      </c>
      <c r="BK135" s="3" t="str">
        <f>IF($A135="ADD",IF(NOT(ISBLANK(BJ135)),_xlfn.XLOOKUP(BJ135,ud_adjoining_land_type[lookupValue],ud_adjoining_land_type[lookupKey],"ERROR"),""), "")</f>
        <v/>
      </c>
      <c r="BM135" s="3" t="str">
        <f>IF($A135="ADD",IF(NOT(ISBLANK(BL135)),_xlfn.XLOOKUP(BL135,ud_adjoining_bio_site[lookupValue],ud_adjoining_bio_site[lookupKey],"ERROR"),""), "")</f>
        <v/>
      </c>
      <c r="BP135" s="3" t="str">
        <f>IF($A135="ADD",IF(NOT(ISBLANK(BO135)),_xlfn.XLOOKUP(BO135,ud_adjoining_land_bv_grade[lookupValue],ud_adjoining_land_bv_grade[lookupKey],"ERROR"),""), "")</f>
        <v/>
      </c>
      <c r="BS135" s="3" t="str">
        <f>IF($A135="ADD",IF(NOT(ISBLANK(BR135)),_xlfn.XLOOKUP(BR135,ud_native_vegetation_width[lookupValue],ud_native_vegetation_width[lookupKey],"ERROR"),""), "")</f>
        <v/>
      </c>
      <c r="BU135" s="3" t="str">
        <f>IF($A135="ADD",IF(NOT(ISBLANK(BT135)),_xlfn.XLOOKUP(BT135,ud_native_vegetation_width[lookupValue],ud_native_vegetation_width[lookupKey],"ERROR"),""), "")</f>
        <v/>
      </c>
      <c r="BW135" s="3" t="str">
        <f>IF($A135="ADD",IF(NOT(ISBLANK(BV135)),_xlfn.XLOOKUP(BV135,ud_native_vegetation[lookupValue],ud_native_vegetation[lookupKey],"ERROR"),""), "")</f>
        <v/>
      </c>
      <c r="BY135" s="3" t="str">
        <f>IF($A135="ADD",IF(NOT(ISBLANK(BX135)),_xlfn.XLOOKUP(BX135,ud_cleared_landscape[lookupValue],ud_cleared_landscape[lookupKey],"ERROR"),""), "")</f>
        <v/>
      </c>
      <c r="CA135" s="3" t="str">
        <f>IF($A135="ADD",IF(NOT(ISBLANK(BZ135)),_xlfn.XLOOKUP(BZ135,ud_area_function[lookupValue],ud_area_function[lookupKey],"ERROR"),""), "")</f>
        <v/>
      </c>
      <c r="CC135" s="3" t="str">
        <f>IF($A135="ADD",IF(NOT(ISBLANK(CB135)),_xlfn.XLOOKUP(CB135,ud_area_function[lookupValue],ud_area_function[lookupKey],"ERROR"),""), "")</f>
        <v/>
      </c>
      <c r="CE135" s="3" t="str">
        <f>IF($A135="ADD",IF(NOT(ISBLANK(CD135)),_xlfn.XLOOKUP(CD135,ud_management_objective[lookupValue],ud_management_objective[lookupKey],"ERROR"),""), "")</f>
        <v/>
      </c>
      <c r="CF135" s="8"/>
      <c r="CG135" s="4" t="str">
        <f t="shared" ca="1" si="10"/>
        <v/>
      </c>
      <c r="CI135" s="3" t="str">
        <f>IF($A135="ADD",IF(NOT(ISBLANK(CH135)),_xlfn.XLOOKUP(CH135,ud_managed_by[lookupValue],ud_managed_by[lookupKey],"ERROR"),""), "")</f>
        <v/>
      </c>
      <c r="CJ135" s="9"/>
      <c r="CK135" s="2" t="str">
        <f t="shared" si="11"/>
        <v/>
      </c>
      <c r="CM135" s="3" t="str">
        <f t="shared" si="12"/>
        <v/>
      </c>
      <c r="CN135" s="3" t="str">
        <f>IF($A135="","",IF((AND($A135="ADD",OR(CM135="",CM135="Excellent"))),"1",(_xlfn.XLOOKUP(CM135,condition[lookupValue],condition[lookupKey],""))))</f>
        <v/>
      </c>
      <c r="CO135" s="8" t="str">
        <f t="shared" si="13"/>
        <v/>
      </c>
      <c r="CP135" s="7"/>
    </row>
    <row r="136" spans="2:9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7"/>
        <v/>
      </c>
      <c r="O136" s="4"/>
      <c r="Q136" s="3" t="str">
        <f>IF($A136="ADD",IF(NOT(ISBLANK(P136)),_xlfn.XLOOKUP(P136,len_adjust_rsn[lookupValue],len_adjust_rsn[lookupKey],"ERROR"),""), "")</f>
        <v/>
      </c>
      <c r="R136" s="6" t="str">
        <f t="shared" si="8"/>
        <v/>
      </c>
      <c r="S136" s="6"/>
      <c r="T136" s="6" t="str">
        <f t="shared" si="9"/>
        <v/>
      </c>
      <c r="U136" s="7"/>
      <c r="W136" s="3" t="str">
        <f>IF($A136="ADD",IF(NOT(ISBLANK(V136)),_xlfn.XLOOKUP(V136,ud_management_type[lookupValue],ud_management_type[lookupKey],"ERROR"),""), "")</f>
        <v/>
      </c>
      <c r="X136" s="7"/>
      <c r="Z136" s="3" t="str">
        <f>IF($A136="ADD",IF(NOT(ISBLANK(Y136)),_xlfn.XLOOKUP(Y136,ud_condition[lookupValue],ud_condition[lookupKey],"ERROR"),""), "")</f>
        <v/>
      </c>
      <c r="AB136" s="3" t="str">
        <f>IF($A136="ADD",IF(NOT(ISBLANK(AA136)),_xlfn.XLOOKUP(AA136,ud_condtion_target[lookupValue],ud_condtion_target[lookupKey],"ERROR"),""), "")</f>
        <v/>
      </c>
      <c r="AD136" s="3" t="str">
        <f>IF($A136="ADD",IF(NOT(ISBLANK(AC136)),_xlfn.XLOOKUP(AC136,ud_condition[lookupValue],ud_condition[lookupKey],"ERROR"),""), "")</f>
        <v/>
      </c>
      <c r="AF136" s="3" t="str">
        <f>IF($A136="ADD",IF(NOT(ISBLANK(AE136)),_xlfn.XLOOKUP(AE136,ud_monitoring_participant[lookupValue],ud_monitoring_participant[lookupKey],"ERROR"),""), "")</f>
        <v/>
      </c>
      <c r="AJ136" s="3" t="str">
        <f>IF($A136="ADD",IF(NOT(ISBLANK(AI136)),_xlfn.XLOOKUP(AI136,ud_biodiversity_risk_note[lookupValue],ud_biodiversity_risk_note[lookupKey],"ERROR"),""), "")</f>
        <v/>
      </c>
      <c r="AM136" s="3" t="str">
        <f>IF($A136="ADD",IF(NOT(ISBLANK(AL136)),_xlfn.XLOOKUP(AL136,ud_pest_animal_management[lookupValue],ud_pest_animal_management[lookupKey],"ERROR"),""), "")</f>
        <v/>
      </c>
      <c r="AO136" s="3" t="str">
        <f>IF($A136="ADD",IF(NOT(ISBLANK(AN136)),_xlfn.XLOOKUP(AN136,ud_identified_bio_site[lookupValue],ud_identified_bio_site[lookupKey],"ERROR"),""), "")</f>
        <v/>
      </c>
      <c r="AP136" s="7"/>
      <c r="AR136" s="3" t="str">
        <f>IF($A136="ADD",IF(NOT(ISBLANK(AQ136)),_xlfn.XLOOKUP(AQ136,ud_ibs_identifying_source[lookupValue],ud_ibs_identifying_source[lookupKey],"ERROR"),""), "")</f>
        <v/>
      </c>
      <c r="AT136" s="3" t="str">
        <f>IF($A136="ADD",IF(NOT(ISBLANK(AS136)),_xlfn.XLOOKUP(AS136,ud_ibs_evaluation_framework[lookupValue],ud_ibs_evaluation_framework[lookupKey],"ERROR"),""), "")</f>
        <v/>
      </c>
      <c r="AU136" s="7"/>
      <c r="AW136" s="3" t="str">
        <f>IF($A136="ADD",IF(NOT(ISBLANK(AV136)),_xlfn.XLOOKUP(AV136,ud_vegetation[lookupValue],ud_vegetation[lookupKey],"ERROR"),""), "")</f>
        <v/>
      </c>
      <c r="AY136" s="3" t="str">
        <f>IF($A136="ADD",IF(NOT(ISBLANK(AX136)),_xlfn.XLOOKUP(AX136,ud_natural_or_planted[lookupValue],ud_natural_or_planted[lookupKey],"ERROR"),""), "")</f>
        <v/>
      </c>
      <c r="BA136" s="3" t="str">
        <f>IF($A136="ADD",IF(NOT(ISBLANK(AZ136)),_xlfn.XLOOKUP(AZ136,ud_rbv_value[lookupValue],ud_rbv_value[lookupKey],"ERROR"),""), "")</f>
        <v/>
      </c>
      <c r="BC136" s="3" t="str">
        <f>IF($A136="ADD",IF(NOT(ISBLANK(BB136)),_xlfn.XLOOKUP(BB136,ud_rbv_reason[lookupValue],ud_rbv_reason[lookupKey],"ERROR"),""), "")</f>
        <v/>
      </c>
      <c r="BE136" s="3" t="str">
        <f>IF($A136="ADD",IF(NOT(ISBLANK(BD136)),_xlfn.XLOOKUP(BD136,ud_species_threat_status_[lookupValue],ud_species_threat_status_[lookupKey],"ERROR"),""), "")</f>
        <v/>
      </c>
      <c r="BG136" s="3" t="str">
        <f>IF($A136="ADD",IF(NOT(ISBLANK(BF136)),_xlfn.XLOOKUP(BF136,ud_species_threat_status_[lookupValue],ud_species_threat_status_[lookupKey],"ERROR"),""), "")</f>
        <v/>
      </c>
      <c r="BI136" s="3" t="str">
        <f>IF($A136="ADD",IF(NOT(ISBLANK(BH136)),_xlfn.XLOOKUP(BH136,ud_ecosystem_threat_status[lookupValue],ud_ecosystem_threat_status[lookupKey],"ERROR"),""), "")</f>
        <v/>
      </c>
      <c r="BK136" s="3" t="str">
        <f>IF($A136="ADD",IF(NOT(ISBLANK(BJ136)),_xlfn.XLOOKUP(BJ136,ud_adjoining_land_type[lookupValue],ud_adjoining_land_type[lookupKey],"ERROR"),""), "")</f>
        <v/>
      </c>
      <c r="BM136" s="3" t="str">
        <f>IF($A136="ADD",IF(NOT(ISBLANK(BL136)),_xlfn.XLOOKUP(BL136,ud_adjoining_bio_site[lookupValue],ud_adjoining_bio_site[lookupKey],"ERROR"),""), "")</f>
        <v/>
      </c>
      <c r="BP136" s="3" t="str">
        <f>IF($A136="ADD",IF(NOT(ISBLANK(BO136)),_xlfn.XLOOKUP(BO136,ud_adjoining_land_bv_grade[lookupValue],ud_adjoining_land_bv_grade[lookupKey],"ERROR"),""), "")</f>
        <v/>
      </c>
      <c r="BS136" s="3" t="str">
        <f>IF($A136="ADD",IF(NOT(ISBLANK(BR136)),_xlfn.XLOOKUP(BR136,ud_native_vegetation_width[lookupValue],ud_native_vegetation_width[lookupKey],"ERROR"),""), "")</f>
        <v/>
      </c>
      <c r="BU136" s="3" t="str">
        <f>IF($A136="ADD",IF(NOT(ISBLANK(BT136)),_xlfn.XLOOKUP(BT136,ud_native_vegetation_width[lookupValue],ud_native_vegetation_width[lookupKey],"ERROR"),""), "")</f>
        <v/>
      </c>
      <c r="BW136" s="3" t="str">
        <f>IF($A136="ADD",IF(NOT(ISBLANK(BV136)),_xlfn.XLOOKUP(BV136,ud_native_vegetation[lookupValue],ud_native_vegetation[lookupKey],"ERROR"),""), "")</f>
        <v/>
      </c>
      <c r="BY136" s="3" t="str">
        <f>IF($A136="ADD",IF(NOT(ISBLANK(BX136)),_xlfn.XLOOKUP(BX136,ud_cleared_landscape[lookupValue],ud_cleared_landscape[lookupKey],"ERROR"),""), "")</f>
        <v/>
      </c>
      <c r="CA136" s="3" t="str">
        <f>IF($A136="ADD",IF(NOT(ISBLANK(BZ136)),_xlfn.XLOOKUP(BZ136,ud_area_function[lookupValue],ud_area_function[lookupKey],"ERROR"),""), "")</f>
        <v/>
      </c>
      <c r="CC136" s="3" t="str">
        <f>IF($A136="ADD",IF(NOT(ISBLANK(CB136)),_xlfn.XLOOKUP(CB136,ud_area_function[lookupValue],ud_area_function[lookupKey],"ERROR"),""), "")</f>
        <v/>
      </c>
      <c r="CE136" s="3" t="str">
        <f>IF($A136="ADD",IF(NOT(ISBLANK(CD136)),_xlfn.XLOOKUP(CD136,ud_management_objective[lookupValue],ud_management_objective[lookupKey],"ERROR"),""), "")</f>
        <v/>
      </c>
      <c r="CF136" s="8"/>
      <c r="CG136" s="4" t="str">
        <f t="shared" ca="1" si="10"/>
        <v/>
      </c>
      <c r="CI136" s="3" t="str">
        <f>IF($A136="ADD",IF(NOT(ISBLANK(CH136)),_xlfn.XLOOKUP(CH136,ud_managed_by[lookupValue],ud_managed_by[lookupKey],"ERROR"),""), "")</f>
        <v/>
      </c>
      <c r="CJ136" s="9"/>
      <c r="CK136" s="2" t="str">
        <f t="shared" si="11"/>
        <v/>
      </c>
      <c r="CM136" s="3" t="str">
        <f t="shared" si="12"/>
        <v/>
      </c>
      <c r="CN136" s="3" t="str">
        <f>IF($A136="","",IF((AND($A136="ADD",OR(CM136="",CM136="Excellent"))),"1",(_xlfn.XLOOKUP(CM136,condition[lookupValue],condition[lookupKey],""))))</f>
        <v/>
      </c>
      <c r="CO136" s="8" t="str">
        <f t="shared" si="13"/>
        <v/>
      </c>
      <c r="CP136" s="7"/>
    </row>
    <row r="137" spans="2:9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7"/>
        <v/>
      </c>
      <c r="O137" s="4"/>
      <c r="Q137" s="3" t="str">
        <f>IF($A137="ADD",IF(NOT(ISBLANK(P137)),_xlfn.XLOOKUP(P137,len_adjust_rsn[lookupValue],len_adjust_rsn[lookupKey],"ERROR"),""), "")</f>
        <v/>
      </c>
      <c r="R137" s="6" t="str">
        <f t="shared" si="8"/>
        <v/>
      </c>
      <c r="S137" s="6"/>
      <c r="T137" s="6" t="str">
        <f t="shared" si="9"/>
        <v/>
      </c>
      <c r="U137" s="7"/>
      <c r="W137" s="3" t="str">
        <f>IF($A137="ADD",IF(NOT(ISBLANK(V137)),_xlfn.XLOOKUP(V137,ud_management_type[lookupValue],ud_management_type[lookupKey],"ERROR"),""), "")</f>
        <v/>
      </c>
      <c r="X137" s="7"/>
      <c r="Z137" s="3" t="str">
        <f>IF($A137="ADD",IF(NOT(ISBLANK(Y137)),_xlfn.XLOOKUP(Y137,ud_condition[lookupValue],ud_condition[lookupKey],"ERROR"),""), "")</f>
        <v/>
      </c>
      <c r="AB137" s="3" t="str">
        <f>IF($A137="ADD",IF(NOT(ISBLANK(AA137)),_xlfn.XLOOKUP(AA137,ud_condtion_target[lookupValue],ud_condtion_target[lookupKey],"ERROR"),""), "")</f>
        <v/>
      </c>
      <c r="AD137" s="3" t="str">
        <f>IF($A137="ADD",IF(NOT(ISBLANK(AC137)),_xlfn.XLOOKUP(AC137,ud_condition[lookupValue],ud_condition[lookupKey],"ERROR"),""), "")</f>
        <v/>
      </c>
      <c r="AF137" s="3" t="str">
        <f>IF($A137="ADD",IF(NOT(ISBLANK(AE137)),_xlfn.XLOOKUP(AE137,ud_monitoring_participant[lookupValue],ud_monitoring_participant[lookupKey],"ERROR"),""), "")</f>
        <v/>
      </c>
      <c r="AJ137" s="3" t="str">
        <f>IF($A137="ADD",IF(NOT(ISBLANK(AI137)),_xlfn.XLOOKUP(AI137,ud_biodiversity_risk_note[lookupValue],ud_biodiversity_risk_note[lookupKey],"ERROR"),""), "")</f>
        <v/>
      </c>
      <c r="AM137" s="3" t="str">
        <f>IF($A137="ADD",IF(NOT(ISBLANK(AL137)),_xlfn.XLOOKUP(AL137,ud_pest_animal_management[lookupValue],ud_pest_animal_management[lookupKey],"ERROR"),""), "")</f>
        <v/>
      </c>
      <c r="AO137" s="3" t="str">
        <f>IF($A137="ADD",IF(NOT(ISBLANK(AN137)),_xlfn.XLOOKUP(AN137,ud_identified_bio_site[lookupValue],ud_identified_bio_site[lookupKey],"ERROR"),""), "")</f>
        <v/>
      </c>
      <c r="AP137" s="7"/>
      <c r="AR137" s="3" t="str">
        <f>IF($A137="ADD",IF(NOT(ISBLANK(AQ137)),_xlfn.XLOOKUP(AQ137,ud_ibs_identifying_source[lookupValue],ud_ibs_identifying_source[lookupKey],"ERROR"),""), "")</f>
        <v/>
      </c>
      <c r="AT137" s="3" t="str">
        <f>IF($A137="ADD",IF(NOT(ISBLANK(AS137)),_xlfn.XLOOKUP(AS137,ud_ibs_evaluation_framework[lookupValue],ud_ibs_evaluation_framework[lookupKey],"ERROR"),""), "")</f>
        <v/>
      </c>
      <c r="AU137" s="7"/>
      <c r="AW137" s="3" t="str">
        <f>IF($A137="ADD",IF(NOT(ISBLANK(AV137)),_xlfn.XLOOKUP(AV137,ud_vegetation[lookupValue],ud_vegetation[lookupKey],"ERROR"),""), "")</f>
        <v/>
      </c>
      <c r="AY137" s="3" t="str">
        <f>IF($A137="ADD",IF(NOT(ISBLANK(AX137)),_xlfn.XLOOKUP(AX137,ud_natural_or_planted[lookupValue],ud_natural_or_planted[lookupKey],"ERROR"),""), "")</f>
        <v/>
      </c>
      <c r="BA137" s="3" t="str">
        <f>IF($A137="ADD",IF(NOT(ISBLANK(AZ137)),_xlfn.XLOOKUP(AZ137,ud_rbv_value[lookupValue],ud_rbv_value[lookupKey],"ERROR"),""), "")</f>
        <v/>
      </c>
      <c r="BC137" s="3" t="str">
        <f>IF($A137="ADD",IF(NOT(ISBLANK(BB137)),_xlfn.XLOOKUP(BB137,ud_rbv_reason[lookupValue],ud_rbv_reason[lookupKey],"ERROR"),""), "")</f>
        <v/>
      </c>
      <c r="BE137" s="3" t="str">
        <f>IF($A137="ADD",IF(NOT(ISBLANK(BD137)),_xlfn.XLOOKUP(BD137,ud_species_threat_status_[lookupValue],ud_species_threat_status_[lookupKey],"ERROR"),""), "")</f>
        <v/>
      </c>
      <c r="BG137" s="3" t="str">
        <f>IF($A137="ADD",IF(NOT(ISBLANK(BF137)),_xlfn.XLOOKUP(BF137,ud_species_threat_status_[lookupValue],ud_species_threat_status_[lookupKey],"ERROR"),""), "")</f>
        <v/>
      </c>
      <c r="BI137" s="3" t="str">
        <f>IF($A137="ADD",IF(NOT(ISBLANK(BH137)),_xlfn.XLOOKUP(BH137,ud_ecosystem_threat_status[lookupValue],ud_ecosystem_threat_status[lookupKey],"ERROR"),""), "")</f>
        <v/>
      </c>
      <c r="BK137" s="3" t="str">
        <f>IF($A137="ADD",IF(NOT(ISBLANK(BJ137)),_xlfn.XLOOKUP(BJ137,ud_adjoining_land_type[lookupValue],ud_adjoining_land_type[lookupKey],"ERROR"),""), "")</f>
        <v/>
      </c>
      <c r="BM137" s="3" t="str">
        <f>IF($A137="ADD",IF(NOT(ISBLANK(BL137)),_xlfn.XLOOKUP(BL137,ud_adjoining_bio_site[lookupValue],ud_adjoining_bio_site[lookupKey],"ERROR"),""), "")</f>
        <v/>
      </c>
      <c r="BP137" s="3" t="str">
        <f>IF($A137="ADD",IF(NOT(ISBLANK(BO137)),_xlfn.XLOOKUP(BO137,ud_adjoining_land_bv_grade[lookupValue],ud_adjoining_land_bv_grade[lookupKey],"ERROR"),""), "")</f>
        <v/>
      </c>
      <c r="BS137" s="3" t="str">
        <f>IF($A137="ADD",IF(NOT(ISBLANK(BR137)),_xlfn.XLOOKUP(BR137,ud_native_vegetation_width[lookupValue],ud_native_vegetation_width[lookupKey],"ERROR"),""), "")</f>
        <v/>
      </c>
      <c r="BU137" s="3" t="str">
        <f>IF($A137="ADD",IF(NOT(ISBLANK(BT137)),_xlfn.XLOOKUP(BT137,ud_native_vegetation_width[lookupValue],ud_native_vegetation_width[lookupKey],"ERROR"),""), "")</f>
        <v/>
      </c>
      <c r="BW137" s="3" t="str">
        <f>IF($A137="ADD",IF(NOT(ISBLANK(BV137)),_xlfn.XLOOKUP(BV137,ud_native_vegetation[lookupValue],ud_native_vegetation[lookupKey],"ERROR"),""), "")</f>
        <v/>
      </c>
      <c r="BY137" s="3" t="str">
        <f>IF($A137="ADD",IF(NOT(ISBLANK(BX137)),_xlfn.XLOOKUP(BX137,ud_cleared_landscape[lookupValue],ud_cleared_landscape[lookupKey],"ERROR"),""), "")</f>
        <v/>
      </c>
      <c r="CA137" s="3" t="str">
        <f>IF($A137="ADD",IF(NOT(ISBLANK(BZ137)),_xlfn.XLOOKUP(BZ137,ud_area_function[lookupValue],ud_area_function[lookupKey],"ERROR"),""), "")</f>
        <v/>
      </c>
      <c r="CC137" s="3" t="str">
        <f>IF($A137="ADD",IF(NOT(ISBLANK(CB137)),_xlfn.XLOOKUP(CB137,ud_area_function[lookupValue],ud_area_function[lookupKey],"ERROR"),""), "")</f>
        <v/>
      </c>
      <c r="CE137" s="3" t="str">
        <f>IF($A137="ADD",IF(NOT(ISBLANK(CD137)),_xlfn.XLOOKUP(CD137,ud_management_objective[lookupValue],ud_management_objective[lookupKey],"ERROR"),""), "")</f>
        <v/>
      </c>
      <c r="CF137" s="8"/>
      <c r="CG137" s="4" t="str">
        <f t="shared" ca="1" si="10"/>
        <v/>
      </c>
      <c r="CI137" s="3" t="str">
        <f>IF($A137="ADD",IF(NOT(ISBLANK(CH137)),_xlfn.XLOOKUP(CH137,ud_managed_by[lookupValue],ud_managed_by[lookupKey],"ERROR"),""), "")</f>
        <v/>
      </c>
      <c r="CJ137" s="9"/>
      <c r="CK137" s="2" t="str">
        <f t="shared" si="11"/>
        <v/>
      </c>
      <c r="CM137" s="3" t="str">
        <f t="shared" si="12"/>
        <v/>
      </c>
      <c r="CN137" s="3" t="str">
        <f>IF($A137="","",IF((AND($A137="ADD",OR(CM137="",CM137="Excellent"))),"1",(_xlfn.XLOOKUP(CM137,condition[lookupValue],condition[lookupKey],""))))</f>
        <v/>
      </c>
      <c r="CO137" s="8" t="str">
        <f t="shared" si="13"/>
        <v/>
      </c>
      <c r="CP137" s="7"/>
    </row>
    <row r="138" spans="2:9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7"/>
        <v/>
      </c>
      <c r="O138" s="4"/>
      <c r="Q138" s="3" t="str">
        <f>IF($A138="ADD",IF(NOT(ISBLANK(P138)),_xlfn.XLOOKUP(P138,len_adjust_rsn[lookupValue],len_adjust_rsn[lookupKey],"ERROR"),""), "")</f>
        <v/>
      </c>
      <c r="R138" s="6" t="str">
        <f t="shared" si="8"/>
        <v/>
      </c>
      <c r="S138" s="6"/>
      <c r="T138" s="6" t="str">
        <f t="shared" si="9"/>
        <v/>
      </c>
      <c r="U138" s="7"/>
      <c r="W138" s="3" t="str">
        <f>IF($A138="ADD",IF(NOT(ISBLANK(V138)),_xlfn.XLOOKUP(V138,ud_management_type[lookupValue],ud_management_type[lookupKey],"ERROR"),""), "")</f>
        <v/>
      </c>
      <c r="X138" s="7"/>
      <c r="Z138" s="3" t="str">
        <f>IF($A138="ADD",IF(NOT(ISBLANK(Y138)),_xlfn.XLOOKUP(Y138,ud_condition[lookupValue],ud_condition[lookupKey],"ERROR"),""), "")</f>
        <v/>
      </c>
      <c r="AB138" s="3" t="str">
        <f>IF($A138="ADD",IF(NOT(ISBLANK(AA138)),_xlfn.XLOOKUP(AA138,ud_condtion_target[lookupValue],ud_condtion_target[lookupKey],"ERROR"),""), "")</f>
        <v/>
      </c>
      <c r="AD138" s="3" t="str">
        <f>IF($A138="ADD",IF(NOT(ISBLANK(AC138)),_xlfn.XLOOKUP(AC138,ud_condition[lookupValue],ud_condition[lookupKey],"ERROR"),""), "")</f>
        <v/>
      </c>
      <c r="AF138" s="3" t="str">
        <f>IF($A138="ADD",IF(NOT(ISBLANK(AE138)),_xlfn.XLOOKUP(AE138,ud_monitoring_participant[lookupValue],ud_monitoring_participant[lookupKey],"ERROR"),""), "")</f>
        <v/>
      </c>
      <c r="AJ138" s="3" t="str">
        <f>IF($A138="ADD",IF(NOT(ISBLANK(AI138)),_xlfn.XLOOKUP(AI138,ud_biodiversity_risk_note[lookupValue],ud_biodiversity_risk_note[lookupKey],"ERROR"),""), "")</f>
        <v/>
      </c>
      <c r="AM138" s="3" t="str">
        <f>IF($A138="ADD",IF(NOT(ISBLANK(AL138)),_xlfn.XLOOKUP(AL138,ud_pest_animal_management[lookupValue],ud_pest_animal_management[lookupKey],"ERROR"),""), "")</f>
        <v/>
      </c>
      <c r="AO138" s="3" t="str">
        <f>IF($A138="ADD",IF(NOT(ISBLANK(AN138)),_xlfn.XLOOKUP(AN138,ud_identified_bio_site[lookupValue],ud_identified_bio_site[lookupKey],"ERROR"),""), "")</f>
        <v/>
      </c>
      <c r="AP138" s="7"/>
      <c r="AR138" s="3" t="str">
        <f>IF($A138="ADD",IF(NOT(ISBLANK(AQ138)),_xlfn.XLOOKUP(AQ138,ud_ibs_identifying_source[lookupValue],ud_ibs_identifying_source[lookupKey],"ERROR"),""), "")</f>
        <v/>
      </c>
      <c r="AT138" s="3" t="str">
        <f>IF($A138="ADD",IF(NOT(ISBLANK(AS138)),_xlfn.XLOOKUP(AS138,ud_ibs_evaluation_framework[lookupValue],ud_ibs_evaluation_framework[lookupKey],"ERROR"),""), "")</f>
        <v/>
      </c>
      <c r="AU138" s="7"/>
      <c r="AW138" s="3" t="str">
        <f>IF($A138="ADD",IF(NOT(ISBLANK(AV138)),_xlfn.XLOOKUP(AV138,ud_vegetation[lookupValue],ud_vegetation[lookupKey],"ERROR"),""), "")</f>
        <v/>
      </c>
      <c r="AY138" s="3" t="str">
        <f>IF($A138="ADD",IF(NOT(ISBLANK(AX138)),_xlfn.XLOOKUP(AX138,ud_natural_or_planted[lookupValue],ud_natural_or_planted[lookupKey],"ERROR"),""), "")</f>
        <v/>
      </c>
      <c r="BA138" s="3" t="str">
        <f>IF($A138="ADD",IF(NOT(ISBLANK(AZ138)),_xlfn.XLOOKUP(AZ138,ud_rbv_value[lookupValue],ud_rbv_value[lookupKey],"ERROR"),""), "")</f>
        <v/>
      </c>
      <c r="BC138" s="3" t="str">
        <f>IF($A138="ADD",IF(NOT(ISBLANK(BB138)),_xlfn.XLOOKUP(BB138,ud_rbv_reason[lookupValue],ud_rbv_reason[lookupKey],"ERROR"),""), "")</f>
        <v/>
      </c>
      <c r="BE138" s="3" t="str">
        <f>IF($A138="ADD",IF(NOT(ISBLANK(BD138)),_xlfn.XLOOKUP(BD138,ud_species_threat_status_[lookupValue],ud_species_threat_status_[lookupKey],"ERROR"),""), "")</f>
        <v/>
      </c>
      <c r="BG138" s="3" t="str">
        <f>IF($A138="ADD",IF(NOT(ISBLANK(BF138)),_xlfn.XLOOKUP(BF138,ud_species_threat_status_[lookupValue],ud_species_threat_status_[lookupKey],"ERROR"),""), "")</f>
        <v/>
      </c>
      <c r="BI138" s="3" t="str">
        <f>IF($A138="ADD",IF(NOT(ISBLANK(BH138)),_xlfn.XLOOKUP(BH138,ud_ecosystem_threat_status[lookupValue],ud_ecosystem_threat_status[lookupKey],"ERROR"),""), "")</f>
        <v/>
      </c>
      <c r="BK138" s="3" t="str">
        <f>IF($A138="ADD",IF(NOT(ISBLANK(BJ138)),_xlfn.XLOOKUP(BJ138,ud_adjoining_land_type[lookupValue],ud_adjoining_land_type[lookupKey],"ERROR"),""), "")</f>
        <v/>
      </c>
      <c r="BM138" s="3" t="str">
        <f>IF($A138="ADD",IF(NOT(ISBLANK(BL138)),_xlfn.XLOOKUP(BL138,ud_adjoining_bio_site[lookupValue],ud_adjoining_bio_site[lookupKey],"ERROR"),""), "")</f>
        <v/>
      </c>
      <c r="BP138" s="3" t="str">
        <f>IF($A138="ADD",IF(NOT(ISBLANK(BO138)),_xlfn.XLOOKUP(BO138,ud_adjoining_land_bv_grade[lookupValue],ud_adjoining_land_bv_grade[lookupKey],"ERROR"),""), "")</f>
        <v/>
      </c>
      <c r="BS138" s="3" t="str">
        <f>IF($A138="ADD",IF(NOT(ISBLANK(BR138)),_xlfn.XLOOKUP(BR138,ud_native_vegetation_width[lookupValue],ud_native_vegetation_width[lookupKey],"ERROR"),""), "")</f>
        <v/>
      </c>
      <c r="BU138" s="3" t="str">
        <f>IF($A138="ADD",IF(NOT(ISBLANK(BT138)),_xlfn.XLOOKUP(BT138,ud_native_vegetation_width[lookupValue],ud_native_vegetation_width[lookupKey],"ERROR"),""), "")</f>
        <v/>
      </c>
      <c r="BW138" s="3" t="str">
        <f>IF($A138="ADD",IF(NOT(ISBLANK(BV138)),_xlfn.XLOOKUP(BV138,ud_native_vegetation[lookupValue],ud_native_vegetation[lookupKey],"ERROR"),""), "")</f>
        <v/>
      </c>
      <c r="BY138" s="3" t="str">
        <f>IF($A138="ADD",IF(NOT(ISBLANK(BX138)),_xlfn.XLOOKUP(BX138,ud_cleared_landscape[lookupValue],ud_cleared_landscape[lookupKey],"ERROR"),""), "")</f>
        <v/>
      </c>
      <c r="CA138" s="3" t="str">
        <f>IF($A138="ADD",IF(NOT(ISBLANK(BZ138)),_xlfn.XLOOKUP(BZ138,ud_area_function[lookupValue],ud_area_function[lookupKey],"ERROR"),""), "")</f>
        <v/>
      </c>
      <c r="CC138" s="3" t="str">
        <f>IF($A138="ADD",IF(NOT(ISBLANK(CB138)),_xlfn.XLOOKUP(CB138,ud_area_function[lookupValue],ud_area_function[lookupKey],"ERROR"),""), "")</f>
        <v/>
      </c>
      <c r="CE138" s="3" t="str">
        <f>IF($A138="ADD",IF(NOT(ISBLANK(CD138)),_xlfn.XLOOKUP(CD138,ud_management_objective[lookupValue],ud_management_objective[lookupKey],"ERROR"),""), "")</f>
        <v/>
      </c>
      <c r="CF138" s="8"/>
      <c r="CG138" s="4" t="str">
        <f t="shared" ca="1" si="10"/>
        <v/>
      </c>
      <c r="CI138" s="3" t="str">
        <f>IF($A138="ADD",IF(NOT(ISBLANK(CH138)),_xlfn.XLOOKUP(CH138,ud_managed_by[lookupValue],ud_managed_by[lookupKey],"ERROR"),""), "")</f>
        <v/>
      </c>
      <c r="CJ138" s="9"/>
      <c r="CK138" s="2" t="str">
        <f t="shared" si="11"/>
        <v/>
      </c>
      <c r="CM138" s="3" t="str">
        <f t="shared" si="12"/>
        <v/>
      </c>
      <c r="CN138" s="3" t="str">
        <f>IF($A138="","",IF((AND($A138="ADD",OR(CM138="",CM138="Excellent"))),"1",(_xlfn.XLOOKUP(CM138,condition[lookupValue],condition[lookupKey],""))))</f>
        <v/>
      </c>
      <c r="CO138" s="8" t="str">
        <f t="shared" si="13"/>
        <v/>
      </c>
      <c r="CP138" s="7"/>
    </row>
    <row r="139" spans="2:9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14">IF(H139&lt;&gt;"",H139-G139,"")</f>
        <v/>
      </c>
      <c r="O139" s="4"/>
      <c r="Q139" s="3" t="str">
        <f>IF($A139="ADD",IF(NOT(ISBLANK(P139)),_xlfn.XLOOKUP(P139,len_adjust_rsn[lookupValue],len_adjust_rsn[lookupKey],"ERROR"),""), "")</f>
        <v/>
      </c>
      <c r="R139" s="6" t="str">
        <f t="shared" ref="R139:R202" si="15">IF(M139&lt;&gt;"",N139*M139,"")</f>
        <v/>
      </c>
      <c r="S139" s="6"/>
      <c r="T139" s="6" t="str">
        <f t="shared" ref="T139:T202" si="16">IF(S139&lt;&gt;"",R139+S139,R139)</f>
        <v/>
      </c>
      <c r="U139" s="7"/>
      <c r="W139" s="3" t="str">
        <f>IF($A139="ADD",IF(NOT(ISBLANK(V139)),_xlfn.XLOOKUP(V139,ud_management_type[lookupValue],ud_management_type[lookupKey],"ERROR"),""), "")</f>
        <v/>
      </c>
      <c r="X139" s="7"/>
      <c r="Z139" s="3" t="str">
        <f>IF($A139="ADD",IF(NOT(ISBLANK(Y139)),_xlfn.XLOOKUP(Y139,ud_condition[lookupValue],ud_condition[lookupKey],"ERROR"),""), "")</f>
        <v/>
      </c>
      <c r="AB139" s="3" t="str">
        <f>IF($A139="ADD",IF(NOT(ISBLANK(AA139)),_xlfn.XLOOKUP(AA139,ud_condtion_target[lookupValue],ud_condtion_target[lookupKey],"ERROR"),""), "")</f>
        <v/>
      </c>
      <c r="AD139" s="3" t="str">
        <f>IF($A139="ADD",IF(NOT(ISBLANK(AC139)),_xlfn.XLOOKUP(AC139,ud_condition[lookupValue],ud_condition[lookupKey],"ERROR"),""), "")</f>
        <v/>
      </c>
      <c r="AF139" s="3" t="str">
        <f>IF($A139="ADD",IF(NOT(ISBLANK(AE139)),_xlfn.XLOOKUP(AE139,ud_monitoring_participant[lookupValue],ud_monitoring_participant[lookupKey],"ERROR"),""), "")</f>
        <v/>
      </c>
      <c r="AJ139" s="3" t="str">
        <f>IF($A139="ADD",IF(NOT(ISBLANK(AI139)),_xlfn.XLOOKUP(AI139,ud_biodiversity_risk_note[lookupValue],ud_biodiversity_risk_note[lookupKey],"ERROR"),""), "")</f>
        <v/>
      </c>
      <c r="AM139" s="3" t="str">
        <f>IF($A139="ADD",IF(NOT(ISBLANK(AL139)),_xlfn.XLOOKUP(AL139,ud_pest_animal_management[lookupValue],ud_pest_animal_management[lookupKey],"ERROR"),""), "")</f>
        <v/>
      </c>
      <c r="AO139" s="3" t="str">
        <f>IF($A139="ADD",IF(NOT(ISBLANK(AN139)),_xlfn.XLOOKUP(AN139,ud_identified_bio_site[lookupValue],ud_identified_bio_site[lookupKey],"ERROR"),""), "")</f>
        <v/>
      </c>
      <c r="AP139" s="7"/>
      <c r="AR139" s="3" t="str">
        <f>IF($A139="ADD",IF(NOT(ISBLANK(AQ139)),_xlfn.XLOOKUP(AQ139,ud_ibs_identifying_source[lookupValue],ud_ibs_identifying_source[lookupKey],"ERROR"),""), "")</f>
        <v/>
      </c>
      <c r="AT139" s="3" t="str">
        <f>IF($A139="ADD",IF(NOT(ISBLANK(AS139)),_xlfn.XLOOKUP(AS139,ud_ibs_evaluation_framework[lookupValue],ud_ibs_evaluation_framework[lookupKey],"ERROR"),""), "")</f>
        <v/>
      </c>
      <c r="AU139" s="7"/>
      <c r="AW139" s="3" t="str">
        <f>IF($A139="ADD",IF(NOT(ISBLANK(AV139)),_xlfn.XLOOKUP(AV139,ud_vegetation[lookupValue],ud_vegetation[lookupKey],"ERROR"),""), "")</f>
        <v/>
      </c>
      <c r="AY139" s="3" t="str">
        <f>IF($A139="ADD",IF(NOT(ISBLANK(AX139)),_xlfn.XLOOKUP(AX139,ud_natural_or_planted[lookupValue],ud_natural_or_planted[lookupKey],"ERROR"),""), "")</f>
        <v/>
      </c>
      <c r="BA139" s="3" t="str">
        <f>IF($A139="ADD",IF(NOT(ISBLANK(AZ139)),_xlfn.XLOOKUP(AZ139,ud_rbv_value[lookupValue],ud_rbv_value[lookupKey],"ERROR"),""), "")</f>
        <v/>
      </c>
      <c r="BC139" s="3" t="str">
        <f>IF($A139="ADD",IF(NOT(ISBLANK(BB139)),_xlfn.XLOOKUP(BB139,ud_rbv_reason[lookupValue],ud_rbv_reason[lookupKey],"ERROR"),""), "")</f>
        <v/>
      </c>
      <c r="BE139" s="3" t="str">
        <f>IF($A139="ADD",IF(NOT(ISBLANK(BD139)),_xlfn.XLOOKUP(BD139,ud_species_threat_status_[lookupValue],ud_species_threat_status_[lookupKey],"ERROR"),""), "")</f>
        <v/>
      </c>
      <c r="BG139" s="3" t="str">
        <f>IF($A139="ADD",IF(NOT(ISBLANK(BF139)),_xlfn.XLOOKUP(BF139,ud_species_threat_status_[lookupValue],ud_species_threat_status_[lookupKey],"ERROR"),""), "")</f>
        <v/>
      </c>
      <c r="BI139" s="3" t="str">
        <f>IF($A139="ADD",IF(NOT(ISBLANK(BH139)),_xlfn.XLOOKUP(BH139,ud_ecosystem_threat_status[lookupValue],ud_ecosystem_threat_status[lookupKey],"ERROR"),""), "")</f>
        <v/>
      </c>
      <c r="BK139" s="3" t="str">
        <f>IF($A139="ADD",IF(NOT(ISBLANK(BJ139)),_xlfn.XLOOKUP(BJ139,ud_adjoining_land_type[lookupValue],ud_adjoining_land_type[lookupKey],"ERROR"),""), "")</f>
        <v/>
      </c>
      <c r="BM139" s="3" t="str">
        <f>IF($A139="ADD",IF(NOT(ISBLANK(BL139)),_xlfn.XLOOKUP(BL139,ud_adjoining_bio_site[lookupValue],ud_adjoining_bio_site[lookupKey],"ERROR"),""), "")</f>
        <v/>
      </c>
      <c r="BP139" s="3" t="str">
        <f>IF($A139="ADD",IF(NOT(ISBLANK(BO139)),_xlfn.XLOOKUP(BO139,ud_adjoining_land_bv_grade[lookupValue],ud_adjoining_land_bv_grade[lookupKey],"ERROR"),""), "")</f>
        <v/>
      </c>
      <c r="BS139" s="3" t="str">
        <f>IF($A139="ADD",IF(NOT(ISBLANK(BR139)),_xlfn.XLOOKUP(BR139,ud_native_vegetation_width[lookupValue],ud_native_vegetation_width[lookupKey],"ERROR"),""), "")</f>
        <v/>
      </c>
      <c r="BU139" s="3" t="str">
        <f>IF($A139="ADD",IF(NOT(ISBLANK(BT139)),_xlfn.XLOOKUP(BT139,ud_native_vegetation_width[lookupValue],ud_native_vegetation_width[lookupKey],"ERROR"),""), "")</f>
        <v/>
      </c>
      <c r="BW139" s="3" t="str">
        <f>IF($A139="ADD",IF(NOT(ISBLANK(BV139)),_xlfn.XLOOKUP(BV139,ud_native_vegetation[lookupValue],ud_native_vegetation[lookupKey],"ERROR"),""), "")</f>
        <v/>
      </c>
      <c r="BY139" s="3" t="str">
        <f>IF($A139="ADD",IF(NOT(ISBLANK(BX139)),_xlfn.XLOOKUP(BX139,ud_cleared_landscape[lookupValue],ud_cleared_landscape[lookupKey],"ERROR"),""), "")</f>
        <v/>
      </c>
      <c r="CA139" s="3" t="str">
        <f>IF($A139="ADD",IF(NOT(ISBLANK(BZ139)),_xlfn.XLOOKUP(BZ139,ud_area_function[lookupValue],ud_area_function[lookupKey],"ERROR"),""), "")</f>
        <v/>
      </c>
      <c r="CC139" s="3" t="str">
        <f>IF($A139="ADD",IF(NOT(ISBLANK(CB139)),_xlfn.XLOOKUP(CB139,ud_area_function[lookupValue],ud_area_function[lookupKey],"ERROR"),""), "")</f>
        <v/>
      </c>
      <c r="CE139" s="3" t="str">
        <f>IF($A139="ADD",IF(NOT(ISBLANK(CD139)),_xlfn.XLOOKUP(CD139,ud_management_objective[lookupValue],ud_management_objective[lookupKey],"ERROR"),""), "")</f>
        <v/>
      </c>
      <c r="CF139" s="8"/>
      <c r="CG139" s="4" t="str">
        <f t="shared" ref="CG139:CG202" ca="1" si="17">IF(CF139&lt;&gt;"", DATEDIF(CF139, TODAY(),"Y"),"")</f>
        <v/>
      </c>
      <c r="CI139" s="3" t="str">
        <f>IF($A139="ADD",IF(NOT(ISBLANK(CH139)),_xlfn.XLOOKUP(CH139,ud_managed_by[lookupValue],ud_managed_by[lookupKey],"ERROR"),""), "")</f>
        <v/>
      </c>
      <c r="CJ139" s="9"/>
      <c r="CK139" s="2" t="str">
        <f t="shared" ref="CK139:CK202" si="18">IF($A139="ADD","FALSE","")</f>
        <v/>
      </c>
      <c r="CM139" s="3" t="str">
        <f t="shared" ref="CM139:CM202" si="19">IF($A139="ADD","Excellent","")</f>
        <v/>
      </c>
      <c r="CN139" s="3" t="str">
        <f>IF($A139="","",IF((AND($A139="ADD",OR(CM139="",CM139="Excellent"))),"1",(_xlfn.XLOOKUP(CM139,condition[lookupValue],condition[lookupKey],""))))</f>
        <v/>
      </c>
      <c r="CO139" s="8" t="str">
        <f t="shared" ref="CO139:CO202" si="20">IF(CF139&lt;&gt;"",CF139,"")</f>
        <v/>
      </c>
      <c r="CP139" s="7"/>
    </row>
    <row r="140" spans="2:9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14"/>
        <v/>
      </c>
      <c r="O140" s="4"/>
      <c r="Q140" s="3" t="str">
        <f>IF($A140="ADD",IF(NOT(ISBLANK(P140)),_xlfn.XLOOKUP(P140,len_adjust_rsn[lookupValue],len_adjust_rsn[lookupKey],"ERROR"),""), "")</f>
        <v/>
      </c>
      <c r="R140" s="6" t="str">
        <f t="shared" si="15"/>
        <v/>
      </c>
      <c r="S140" s="6"/>
      <c r="T140" s="6" t="str">
        <f t="shared" si="16"/>
        <v/>
      </c>
      <c r="U140" s="7"/>
      <c r="W140" s="3" t="str">
        <f>IF($A140="ADD",IF(NOT(ISBLANK(V140)),_xlfn.XLOOKUP(V140,ud_management_type[lookupValue],ud_management_type[lookupKey],"ERROR"),""), "")</f>
        <v/>
      </c>
      <c r="X140" s="7"/>
      <c r="Z140" s="3" t="str">
        <f>IF($A140="ADD",IF(NOT(ISBLANK(Y140)),_xlfn.XLOOKUP(Y140,ud_condition[lookupValue],ud_condition[lookupKey],"ERROR"),""), "")</f>
        <v/>
      </c>
      <c r="AB140" s="3" t="str">
        <f>IF($A140="ADD",IF(NOT(ISBLANK(AA140)),_xlfn.XLOOKUP(AA140,ud_condtion_target[lookupValue],ud_condtion_target[lookupKey],"ERROR"),""), "")</f>
        <v/>
      </c>
      <c r="AD140" s="3" t="str">
        <f>IF($A140="ADD",IF(NOT(ISBLANK(AC140)),_xlfn.XLOOKUP(AC140,ud_condition[lookupValue],ud_condition[lookupKey],"ERROR"),""), "")</f>
        <v/>
      </c>
      <c r="AF140" s="3" t="str">
        <f>IF($A140="ADD",IF(NOT(ISBLANK(AE140)),_xlfn.XLOOKUP(AE140,ud_monitoring_participant[lookupValue],ud_monitoring_participant[lookupKey],"ERROR"),""), "")</f>
        <v/>
      </c>
      <c r="AJ140" s="3" t="str">
        <f>IF($A140="ADD",IF(NOT(ISBLANK(AI140)),_xlfn.XLOOKUP(AI140,ud_biodiversity_risk_note[lookupValue],ud_biodiversity_risk_note[lookupKey],"ERROR"),""), "")</f>
        <v/>
      </c>
      <c r="AM140" s="3" t="str">
        <f>IF($A140="ADD",IF(NOT(ISBLANK(AL140)),_xlfn.XLOOKUP(AL140,ud_pest_animal_management[lookupValue],ud_pest_animal_management[lookupKey],"ERROR"),""), "")</f>
        <v/>
      </c>
      <c r="AO140" s="3" t="str">
        <f>IF($A140="ADD",IF(NOT(ISBLANK(AN140)),_xlfn.XLOOKUP(AN140,ud_identified_bio_site[lookupValue],ud_identified_bio_site[lookupKey],"ERROR"),""), "")</f>
        <v/>
      </c>
      <c r="AP140" s="7"/>
      <c r="AR140" s="3" t="str">
        <f>IF($A140="ADD",IF(NOT(ISBLANK(AQ140)),_xlfn.XLOOKUP(AQ140,ud_ibs_identifying_source[lookupValue],ud_ibs_identifying_source[lookupKey],"ERROR"),""), "")</f>
        <v/>
      </c>
      <c r="AT140" s="3" t="str">
        <f>IF($A140="ADD",IF(NOT(ISBLANK(AS140)),_xlfn.XLOOKUP(AS140,ud_ibs_evaluation_framework[lookupValue],ud_ibs_evaluation_framework[lookupKey],"ERROR"),""), "")</f>
        <v/>
      </c>
      <c r="AU140" s="7"/>
      <c r="AW140" s="3" t="str">
        <f>IF($A140="ADD",IF(NOT(ISBLANK(AV140)),_xlfn.XLOOKUP(AV140,ud_vegetation[lookupValue],ud_vegetation[lookupKey],"ERROR"),""), "")</f>
        <v/>
      </c>
      <c r="AY140" s="3" t="str">
        <f>IF($A140="ADD",IF(NOT(ISBLANK(AX140)),_xlfn.XLOOKUP(AX140,ud_natural_or_planted[lookupValue],ud_natural_or_planted[lookupKey],"ERROR"),""), "")</f>
        <v/>
      </c>
      <c r="BA140" s="3" t="str">
        <f>IF($A140="ADD",IF(NOT(ISBLANK(AZ140)),_xlfn.XLOOKUP(AZ140,ud_rbv_value[lookupValue],ud_rbv_value[lookupKey],"ERROR"),""), "")</f>
        <v/>
      </c>
      <c r="BC140" s="3" t="str">
        <f>IF($A140="ADD",IF(NOT(ISBLANK(BB140)),_xlfn.XLOOKUP(BB140,ud_rbv_reason[lookupValue],ud_rbv_reason[lookupKey],"ERROR"),""), "")</f>
        <v/>
      </c>
      <c r="BE140" s="3" t="str">
        <f>IF($A140="ADD",IF(NOT(ISBLANK(BD140)),_xlfn.XLOOKUP(BD140,ud_species_threat_status_[lookupValue],ud_species_threat_status_[lookupKey],"ERROR"),""), "")</f>
        <v/>
      </c>
      <c r="BG140" s="3" t="str">
        <f>IF($A140="ADD",IF(NOT(ISBLANK(BF140)),_xlfn.XLOOKUP(BF140,ud_species_threat_status_[lookupValue],ud_species_threat_status_[lookupKey],"ERROR"),""), "")</f>
        <v/>
      </c>
      <c r="BI140" s="3" t="str">
        <f>IF($A140="ADD",IF(NOT(ISBLANK(BH140)),_xlfn.XLOOKUP(BH140,ud_ecosystem_threat_status[lookupValue],ud_ecosystem_threat_status[lookupKey],"ERROR"),""), "")</f>
        <v/>
      </c>
      <c r="BK140" s="3" t="str">
        <f>IF($A140="ADD",IF(NOT(ISBLANK(BJ140)),_xlfn.XLOOKUP(BJ140,ud_adjoining_land_type[lookupValue],ud_adjoining_land_type[lookupKey],"ERROR"),""), "")</f>
        <v/>
      </c>
      <c r="BM140" s="3" t="str">
        <f>IF($A140="ADD",IF(NOT(ISBLANK(BL140)),_xlfn.XLOOKUP(BL140,ud_adjoining_bio_site[lookupValue],ud_adjoining_bio_site[lookupKey],"ERROR"),""), "")</f>
        <v/>
      </c>
      <c r="BP140" s="3" t="str">
        <f>IF($A140="ADD",IF(NOT(ISBLANK(BO140)),_xlfn.XLOOKUP(BO140,ud_adjoining_land_bv_grade[lookupValue],ud_adjoining_land_bv_grade[lookupKey],"ERROR"),""), "")</f>
        <v/>
      </c>
      <c r="BS140" s="3" t="str">
        <f>IF($A140="ADD",IF(NOT(ISBLANK(BR140)),_xlfn.XLOOKUP(BR140,ud_native_vegetation_width[lookupValue],ud_native_vegetation_width[lookupKey],"ERROR"),""), "")</f>
        <v/>
      </c>
      <c r="BU140" s="3" t="str">
        <f>IF($A140="ADD",IF(NOT(ISBLANK(BT140)),_xlfn.XLOOKUP(BT140,ud_native_vegetation_width[lookupValue],ud_native_vegetation_width[lookupKey],"ERROR"),""), "")</f>
        <v/>
      </c>
      <c r="BW140" s="3" t="str">
        <f>IF($A140="ADD",IF(NOT(ISBLANK(BV140)),_xlfn.XLOOKUP(BV140,ud_native_vegetation[lookupValue],ud_native_vegetation[lookupKey],"ERROR"),""), "")</f>
        <v/>
      </c>
      <c r="BY140" s="3" t="str">
        <f>IF($A140="ADD",IF(NOT(ISBLANK(BX140)),_xlfn.XLOOKUP(BX140,ud_cleared_landscape[lookupValue],ud_cleared_landscape[lookupKey],"ERROR"),""), "")</f>
        <v/>
      </c>
      <c r="CA140" s="3" t="str">
        <f>IF($A140="ADD",IF(NOT(ISBLANK(BZ140)),_xlfn.XLOOKUP(BZ140,ud_area_function[lookupValue],ud_area_function[lookupKey],"ERROR"),""), "")</f>
        <v/>
      </c>
      <c r="CC140" s="3" t="str">
        <f>IF($A140="ADD",IF(NOT(ISBLANK(CB140)),_xlfn.XLOOKUP(CB140,ud_area_function[lookupValue],ud_area_function[lookupKey],"ERROR"),""), "")</f>
        <v/>
      </c>
      <c r="CE140" s="3" t="str">
        <f>IF($A140="ADD",IF(NOT(ISBLANK(CD140)),_xlfn.XLOOKUP(CD140,ud_management_objective[lookupValue],ud_management_objective[lookupKey],"ERROR"),""), "")</f>
        <v/>
      </c>
      <c r="CF140" s="8"/>
      <c r="CG140" s="4" t="str">
        <f t="shared" ca="1" si="17"/>
        <v/>
      </c>
      <c r="CI140" s="3" t="str">
        <f>IF($A140="ADD",IF(NOT(ISBLANK(CH140)),_xlfn.XLOOKUP(CH140,ud_managed_by[lookupValue],ud_managed_by[lookupKey],"ERROR"),""), "")</f>
        <v/>
      </c>
      <c r="CJ140" s="9"/>
      <c r="CK140" s="2" t="str">
        <f t="shared" si="18"/>
        <v/>
      </c>
      <c r="CM140" s="3" t="str">
        <f t="shared" si="19"/>
        <v/>
      </c>
      <c r="CN140" s="3" t="str">
        <f>IF($A140="","",IF((AND($A140="ADD",OR(CM140="",CM140="Excellent"))),"1",(_xlfn.XLOOKUP(CM140,condition[lookupValue],condition[lookupKey],""))))</f>
        <v/>
      </c>
      <c r="CO140" s="8" t="str">
        <f t="shared" si="20"/>
        <v/>
      </c>
      <c r="CP140" s="7"/>
    </row>
    <row r="141" spans="2:9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14"/>
        <v/>
      </c>
      <c r="O141" s="4"/>
      <c r="Q141" s="3" t="str">
        <f>IF($A141="ADD",IF(NOT(ISBLANK(P141)),_xlfn.XLOOKUP(P141,len_adjust_rsn[lookupValue],len_adjust_rsn[lookupKey],"ERROR"),""), "")</f>
        <v/>
      </c>
      <c r="R141" s="6" t="str">
        <f t="shared" si="15"/>
        <v/>
      </c>
      <c r="S141" s="6"/>
      <c r="T141" s="6" t="str">
        <f t="shared" si="16"/>
        <v/>
      </c>
      <c r="U141" s="7"/>
      <c r="W141" s="3" t="str">
        <f>IF($A141="ADD",IF(NOT(ISBLANK(V141)),_xlfn.XLOOKUP(V141,ud_management_type[lookupValue],ud_management_type[lookupKey],"ERROR"),""), "")</f>
        <v/>
      </c>
      <c r="X141" s="7"/>
      <c r="Z141" s="3" t="str">
        <f>IF($A141="ADD",IF(NOT(ISBLANK(Y141)),_xlfn.XLOOKUP(Y141,ud_condition[lookupValue],ud_condition[lookupKey],"ERROR"),""), "")</f>
        <v/>
      </c>
      <c r="AB141" s="3" t="str">
        <f>IF($A141="ADD",IF(NOT(ISBLANK(AA141)),_xlfn.XLOOKUP(AA141,ud_condtion_target[lookupValue],ud_condtion_target[lookupKey],"ERROR"),""), "")</f>
        <v/>
      </c>
      <c r="AD141" s="3" t="str">
        <f>IF($A141="ADD",IF(NOT(ISBLANK(AC141)),_xlfn.XLOOKUP(AC141,ud_condition[lookupValue],ud_condition[lookupKey],"ERROR"),""), "")</f>
        <v/>
      </c>
      <c r="AF141" s="3" t="str">
        <f>IF($A141="ADD",IF(NOT(ISBLANK(AE141)),_xlfn.XLOOKUP(AE141,ud_monitoring_participant[lookupValue],ud_monitoring_participant[lookupKey],"ERROR"),""), "")</f>
        <v/>
      </c>
      <c r="AJ141" s="3" t="str">
        <f>IF($A141="ADD",IF(NOT(ISBLANK(AI141)),_xlfn.XLOOKUP(AI141,ud_biodiversity_risk_note[lookupValue],ud_biodiversity_risk_note[lookupKey],"ERROR"),""), "")</f>
        <v/>
      </c>
      <c r="AM141" s="3" t="str">
        <f>IF($A141="ADD",IF(NOT(ISBLANK(AL141)),_xlfn.XLOOKUP(AL141,ud_pest_animal_management[lookupValue],ud_pest_animal_management[lookupKey],"ERROR"),""), "")</f>
        <v/>
      </c>
      <c r="AO141" s="3" t="str">
        <f>IF($A141="ADD",IF(NOT(ISBLANK(AN141)),_xlfn.XLOOKUP(AN141,ud_identified_bio_site[lookupValue],ud_identified_bio_site[lookupKey],"ERROR"),""), "")</f>
        <v/>
      </c>
      <c r="AP141" s="7"/>
      <c r="AR141" s="3" t="str">
        <f>IF($A141="ADD",IF(NOT(ISBLANK(AQ141)),_xlfn.XLOOKUP(AQ141,ud_ibs_identifying_source[lookupValue],ud_ibs_identifying_source[lookupKey],"ERROR"),""), "")</f>
        <v/>
      </c>
      <c r="AT141" s="3" t="str">
        <f>IF($A141="ADD",IF(NOT(ISBLANK(AS141)),_xlfn.XLOOKUP(AS141,ud_ibs_evaluation_framework[lookupValue],ud_ibs_evaluation_framework[lookupKey],"ERROR"),""), "")</f>
        <v/>
      </c>
      <c r="AU141" s="7"/>
      <c r="AW141" s="3" t="str">
        <f>IF($A141="ADD",IF(NOT(ISBLANK(AV141)),_xlfn.XLOOKUP(AV141,ud_vegetation[lookupValue],ud_vegetation[lookupKey],"ERROR"),""), "")</f>
        <v/>
      </c>
      <c r="AY141" s="3" t="str">
        <f>IF($A141="ADD",IF(NOT(ISBLANK(AX141)),_xlfn.XLOOKUP(AX141,ud_natural_or_planted[lookupValue],ud_natural_or_planted[lookupKey],"ERROR"),""), "")</f>
        <v/>
      </c>
      <c r="BA141" s="3" t="str">
        <f>IF($A141="ADD",IF(NOT(ISBLANK(AZ141)),_xlfn.XLOOKUP(AZ141,ud_rbv_value[lookupValue],ud_rbv_value[lookupKey],"ERROR"),""), "")</f>
        <v/>
      </c>
      <c r="BC141" s="3" t="str">
        <f>IF($A141="ADD",IF(NOT(ISBLANK(BB141)),_xlfn.XLOOKUP(BB141,ud_rbv_reason[lookupValue],ud_rbv_reason[lookupKey],"ERROR"),""), "")</f>
        <v/>
      </c>
      <c r="BE141" s="3" t="str">
        <f>IF($A141="ADD",IF(NOT(ISBLANK(BD141)),_xlfn.XLOOKUP(BD141,ud_species_threat_status_[lookupValue],ud_species_threat_status_[lookupKey],"ERROR"),""), "")</f>
        <v/>
      </c>
      <c r="BG141" s="3" t="str">
        <f>IF($A141="ADD",IF(NOT(ISBLANK(BF141)),_xlfn.XLOOKUP(BF141,ud_species_threat_status_[lookupValue],ud_species_threat_status_[lookupKey],"ERROR"),""), "")</f>
        <v/>
      </c>
      <c r="BI141" s="3" t="str">
        <f>IF($A141="ADD",IF(NOT(ISBLANK(BH141)),_xlfn.XLOOKUP(BH141,ud_ecosystem_threat_status[lookupValue],ud_ecosystem_threat_status[lookupKey],"ERROR"),""), "")</f>
        <v/>
      </c>
      <c r="BK141" s="3" t="str">
        <f>IF($A141="ADD",IF(NOT(ISBLANK(BJ141)),_xlfn.XLOOKUP(BJ141,ud_adjoining_land_type[lookupValue],ud_adjoining_land_type[lookupKey],"ERROR"),""), "")</f>
        <v/>
      </c>
      <c r="BM141" s="3" t="str">
        <f>IF($A141="ADD",IF(NOT(ISBLANK(BL141)),_xlfn.XLOOKUP(BL141,ud_adjoining_bio_site[lookupValue],ud_adjoining_bio_site[lookupKey],"ERROR"),""), "")</f>
        <v/>
      </c>
      <c r="BP141" s="3" t="str">
        <f>IF($A141="ADD",IF(NOT(ISBLANK(BO141)),_xlfn.XLOOKUP(BO141,ud_adjoining_land_bv_grade[lookupValue],ud_adjoining_land_bv_grade[lookupKey],"ERROR"),""), "")</f>
        <v/>
      </c>
      <c r="BS141" s="3" t="str">
        <f>IF($A141="ADD",IF(NOT(ISBLANK(BR141)),_xlfn.XLOOKUP(BR141,ud_native_vegetation_width[lookupValue],ud_native_vegetation_width[lookupKey],"ERROR"),""), "")</f>
        <v/>
      </c>
      <c r="BU141" s="3" t="str">
        <f>IF($A141="ADD",IF(NOT(ISBLANK(BT141)),_xlfn.XLOOKUP(BT141,ud_native_vegetation_width[lookupValue],ud_native_vegetation_width[lookupKey],"ERROR"),""), "")</f>
        <v/>
      </c>
      <c r="BW141" s="3" t="str">
        <f>IF($A141="ADD",IF(NOT(ISBLANK(BV141)),_xlfn.XLOOKUP(BV141,ud_native_vegetation[lookupValue],ud_native_vegetation[lookupKey],"ERROR"),""), "")</f>
        <v/>
      </c>
      <c r="BY141" s="3" t="str">
        <f>IF($A141="ADD",IF(NOT(ISBLANK(BX141)),_xlfn.XLOOKUP(BX141,ud_cleared_landscape[lookupValue],ud_cleared_landscape[lookupKey],"ERROR"),""), "")</f>
        <v/>
      </c>
      <c r="CA141" s="3" t="str">
        <f>IF($A141="ADD",IF(NOT(ISBLANK(BZ141)),_xlfn.XLOOKUP(BZ141,ud_area_function[lookupValue],ud_area_function[lookupKey],"ERROR"),""), "")</f>
        <v/>
      </c>
      <c r="CC141" s="3" t="str">
        <f>IF($A141="ADD",IF(NOT(ISBLANK(CB141)),_xlfn.XLOOKUP(CB141,ud_area_function[lookupValue],ud_area_function[lookupKey],"ERROR"),""), "")</f>
        <v/>
      </c>
      <c r="CE141" s="3" t="str">
        <f>IF($A141="ADD",IF(NOT(ISBLANK(CD141)),_xlfn.XLOOKUP(CD141,ud_management_objective[lookupValue],ud_management_objective[lookupKey],"ERROR"),""), "")</f>
        <v/>
      </c>
      <c r="CF141" s="8"/>
      <c r="CG141" s="4" t="str">
        <f t="shared" ca="1" si="17"/>
        <v/>
      </c>
      <c r="CI141" s="3" t="str">
        <f>IF($A141="ADD",IF(NOT(ISBLANK(CH141)),_xlfn.XLOOKUP(CH141,ud_managed_by[lookupValue],ud_managed_by[lookupKey],"ERROR"),""), "")</f>
        <v/>
      </c>
      <c r="CJ141" s="9"/>
      <c r="CK141" s="2" t="str">
        <f t="shared" si="18"/>
        <v/>
      </c>
      <c r="CM141" s="3" t="str">
        <f t="shared" si="19"/>
        <v/>
      </c>
      <c r="CN141" s="3" t="str">
        <f>IF($A141="","",IF((AND($A141="ADD",OR(CM141="",CM141="Excellent"))),"1",(_xlfn.XLOOKUP(CM141,condition[lookupValue],condition[lookupKey],""))))</f>
        <v/>
      </c>
      <c r="CO141" s="8" t="str">
        <f t="shared" si="20"/>
        <v/>
      </c>
      <c r="CP141" s="7"/>
    </row>
    <row r="142" spans="2:9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14"/>
        <v/>
      </c>
      <c r="O142" s="4"/>
      <c r="Q142" s="3" t="str">
        <f>IF($A142="ADD",IF(NOT(ISBLANK(P142)),_xlfn.XLOOKUP(P142,len_adjust_rsn[lookupValue],len_adjust_rsn[lookupKey],"ERROR"),""), "")</f>
        <v/>
      </c>
      <c r="R142" s="6" t="str">
        <f t="shared" si="15"/>
        <v/>
      </c>
      <c r="S142" s="6"/>
      <c r="T142" s="6" t="str">
        <f t="shared" si="16"/>
        <v/>
      </c>
      <c r="U142" s="7"/>
      <c r="W142" s="3" t="str">
        <f>IF($A142="ADD",IF(NOT(ISBLANK(V142)),_xlfn.XLOOKUP(V142,ud_management_type[lookupValue],ud_management_type[lookupKey],"ERROR"),""), "")</f>
        <v/>
      </c>
      <c r="X142" s="7"/>
      <c r="Z142" s="3" t="str">
        <f>IF($A142="ADD",IF(NOT(ISBLANK(Y142)),_xlfn.XLOOKUP(Y142,ud_condition[lookupValue],ud_condition[lookupKey],"ERROR"),""), "")</f>
        <v/>
      </c>
      <c r="AB142" s="3" t="str">
        <f>IF($A142="ADD",IF(NOT(ISBLANK(AA142)),_xlfn.XLOOKUP(AA142,ud_condtion_target[lookupValue],ud_condtion_target[lookupKey],"ERROR"),""), "")</f>
        <v/>
      </c>
      <c r="AD142" s="3" t="str">
        <f>IF($A142="ADD",IF(NOT(ISBLANK(AC142)),_xlfn.XLOOKUP(AC142,ud_condition[lookupValue],ud_condition[lookupKey],"ERROR"),""), "")</f>
        <v/>
      </c>
      <c r="AF142" s="3" t="str">
        <f>IF($A142="ADD",IF(NOT(ISBLANK(AE142)),_xlfn.XLOOKUP(AE142,ud_monitoring_participant[lookupValue],ud_monitoring_participant[lookupKey],"ERROR"),""), "")</f>
        <v/>
      </c>
      <c r="AJ142" s="3" t="str">
        <f>IF($A142="ADD",IF(NOT(ISBLANK(AI142)),_xlfn.XLOOKUP(AI142,ud_biodiversity_risk_note[lookupValue],ud_biodiversity_risk_note[lookupKey],"ERROR"),""), "")</f>
        <v/>
      </c>
      <c r="AM142" s="3" t="str">
        <f>IF($A142="ADD",IF(NOT(ISBLANK(AL142)),_xlfn.XLOOKUP(AL142,ud_pest_animal_management[lookupValue],ud_pest_animal_management[lookupKey],"ERROR"),""), "")</f>
        <v/>
      </c>
      <c r="AO142" s="3" t="str">
        <f>IF($A142="ADD",IF(NOT(ISBLANK(AN142)),_xlfn.XLOOKUP(AN142,ud_identified_bio_site[lookupValue],ud_identified_bio_site[lookupKey],"ERROR"),""), "")</f>
        <v/>
      </c>
      <c r="AP142" s="7"/>
      <c r="AR142" s="3" t="str">
        <f>IF($A142="ADD",IF(NOT(ISBLANK(AQ142)),_xlfn.XLOOKUP(AQ142,ud_ibs_identifying_source[lookupValue],ud_ibs_identifying_source[lookupKey],"ERROR"),""), "")</f>
        <v/>
      </c>
      <c r="AT142" s="3" t="str">
        <f>IF($A142="ADD",IF(NOT(ISBLANK(AS142)),_xlfn.XLOOKUP(AS142,ud_ibs_evaluation_framework[lookupValue],ud_ibs_evaluation_framework[lookupKey],"ERROR"),""), "")</f>
        <v/>
      </c>
      <c r="AU142" s="7"/>
      <c r="AW142" s="3" t="str">
        <f>IF($A142="ADD",IF(NOT(ISBLANK(AV142)),_xlfn.XLOOKUP(AV142,ud_vegetation[lookupValue],ud_vegetation[lookupKey],"ERROR"),""), "")</f>
        <v/>
      </c>
      <c r="AY142" s="3" t="str">
        <f>IF($A142="ADD",IF(NOT(ISBLANK(AX142)),_xlfn.XLOOKUP(AX142,ud_natural_or_planted[lookupValue],ud_natural_or_planted[lookupKey],"ERROR"),""), "")</f>
        <v/>
      </c>
      <c r="BA142" s="3" t="str">
        <f>IF($A142="ADD",IF(NOT(ISBLANK(AZ142)),_xlfn.XLOOKUP(AZ142,ud_rbv_value[lookupValue],ud_rbv_value[lookupKey],"ERROR"),""), "")</f>
        <v/>
      </c>
      <c r="BC142" s="3" t="str">
        <f>IF($A142="ADD",IF(NOT(ISBLANK(BB142)),_xlfn.XLOOKUP(BB142,ud_rbv_reason[lookupValue],ud_rbv_reason[lookupKey],"ERROR"),""), "")</f>
        <v/>
      </c>
      <c r="BE142" s="3" t="str">
        <f>IF($A142="ADD",IF(NOT(ISBLANK(BD142)),_xlfn.XLOOKUP(BD142,ud_species_threat_status_[lookupValue],ud_species_threat_status_[lookupKey],"ERROR"),""), "")</f>
        <v/>
      </c>
      <c r="BG142" s="3" t="str">
        <f>IF($A142="ADD",IF(NOT(ISBLANK(BF142)),_xlfn.XLOOKUP(BF142,ud_species_threat_status_[lookupValue],ud_species_threat_status_[lookupKey],"ERROR"),""), "")</f>
        <v/>
      </c>
      <c r="BI142" s="3" t="str">
        <f>IF($A142="ADD",IF(NOT(ISBLANK(BH142)),_xlfn.XLOOKUP(BH142,ud_ecosystem_threat_status[lookupValue],ud_ecosystem_threat_status[lookupKey],"ERROR"),""), "")</f>
        <v/>
      </c>
      <c r="BK142" s="3" t="str">
        <f>IF($A142="ADD",IF(NOT(ISBLANK(BJ142)),_xlfn.XLOOKUP(BJ142,ud_adjoining_land_type[lookupValue],ud_adjoining_land_type[lookupKey],"ERROR"),""), "")</f>
        <v/>
      </c>
      <c r="BM142" s="3" t="str">
        <f>IF($A142="ADD",IF(NOT(ISBLANK(BL142)),_xlfn.XLOOKUP(BL142,ud_adjoining_bio_site[lookupValue],ud_adjoining_bio_site[lookupKey],"ERROR"),""), "")</f>
        <v/>
      </c>
      <c r="BP142" s="3" t="str">
        <f>IF($A142="ADD",IF(NOT(ISBLANK(BO142)),_xlfn.XLOOKUP(BO142,ud_adjoining_land_bv_grade[lookupValue],ud_adjoining_land_bv_grade[lookupKey],"ERROR"),""), "")</f>
        <v/>
      </c>
      <c r="BS142" s="3" t="str">
        <f>IF($A142="ADD",IF(NOT(ISBLANK(BR142)),_xlfn.XLOOKUP(BR142,ud_native_vegetation_width[lookupValue],ud_native_vegetation_width[lookupKey],"ERROR"),""), "")</f>
        <v/>
      </c>
      <c r="BU142" s="3" t="str">
        <f>IF($A142="ADD",IF(NOT(ISBLANK(BT142)),_xlfn.XLOOKUP(BT142,ud_native_vegetation_width[lookupValue],ud_native_vegetation_width[lookupKey],"ERROR"),""), "")</f>
        <v/>
      </c>
      <c r="BW142" s="3" t="str">
        <f>IF($A142="ADD",IF(NOT(ISBLANK(BV142)),_xlfn.XLOOKUP(BV142,ud_native_vegetation[lookupValue],ud_native_vegetation[lookupKey],"ERROR"),""), "")</f>
        <v/>
      </c>
      <c r="BY142" s="3" t="str">
        <f>IF($A142="ADD",IF(NOT(ISBLANK(BX142)),_xlfn.XLOOKUP(BX142,ud_cleared_landscape[lookupValue],ud_cleared_landscape[lookupKey],"ERROR"),""), "")</f>
        <v/>
      </c>
      <c r="CA142" s="3" t="str">
        <f>IF($A142="ADD",IF(NOT(ISBLANK(BZ142)),_xlfn.XLOOKUP(BZ142,ud_area_function[lookupValue],ud_area_function[lookupKey],"ERROR"),""), "")</f>
        <v/>
      </c>
      <c r="CC142" s="3" t="str">
        <f>IF($A142="ADD",IF(NOT(ISBLANK(CB142)),_xlfn.XLOOKUP(CB142,ud_area_function[lookupValue],ud_area_function[lookupKey],"ERROR"),""), "")</f>
        <v/>
      </c>
      <c r="CE142" s="3" t="str">
        <f>IF($A142="ADD",IF(NOT(ISBLANK(CD142)),_xlfn.XLOOKUP(CD142,ud_management_objective[lookupValue],ud_management_objective[lookupKey],"ERROR"),""), "")</f>
        <v/>
      </c>
      <c r="CF142" s="8"/>
      <c r="CG142" s="4" t="str">
        <f t="shared" ca="1" si="17"/>
        <v/>
      </c>
      <c r="CI142" s="3" t="str">
        <f>IF($A142="ADD",IF(NOT(ISBLANK(CH142)),_xlfn.XLOOKUP(CH142,ud_managed_by[lookupValue],ud_managed_by[lookupKey],"ERROR"),""), "")</f>
        <v/>
      </c>
      <c r="CJ142" s="9"/>
      <c r="CK142" s="2" t="str">
        <f t="shared" si="18"/>
        <v/>
      </c>
      <c r="CM142" s="3" t="str">
        <f t="shared" si="19"/>
        <v/>
      </c>
      <c r="CN142" s="3" t="str">
        <f>IF($A142="","",IF((AND($A142="ADD",OR(CM142="",CM142="Excellent"))),"1",(_xlfn.XLOOKUP(CM142,condition[lookupValue],condition[lookupKey],""))))</f>
        <v/>
      </c>
      <c r="CO142" s="8" t="str">
        <f t="shared" si="20"/>
        <v/>
      </c>
      <c r="CP142" s="7"/>
    </row>
    <row r="143" spans="2:9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14"/>
        <v/>
      </c>
      <c r="O143" s="4"/>
      <c r="Q143" s="3" t="str">
        <f>IF($A143="ADD",IF(NOT(ISBLANK(P143)),_xlfn.XLOOKUP(P143,len_adjust_rsn[lookupValue],len_adjust_rsn[lookupKey],"ERROR"),""), "")</f>
        <v/>
      </c>
      <c r="R143" s="6" t="str">
        <f t="shared" si="15"/>
        <v/>
      </c>
      <c r="S143" s="6"/>
      <c r="T143" s="6" t="str">
        <f t="shared" si="16"/>
        <v/>
      </c>
      <c r="U143" s="7"/>
      <c r="W143" s="3" t="str">
        <f>IF($A143="ADD",IF(NOT(ISBLANK(V143)),_xlfn.XLOOKUP(V143,ud_management_type[lookupValue],ud_management_type[lookupKey],"ERROR"),""), "")</f>
        <v/>
      </c>
      <c r="X143" s="7"/>
      <c r="Z143" s="3" t="str">
        <f>IF($A143="ADD",IF(NOT(ISBLANK(Y143)),_xlfn.XLOOKUP(Y143,ud_condition[lookupValue],ud_condition[lookupKey],"ERROR"),""), "")</f>
        <v/>
      </c>
      <c r="AB143" s="3" t="str">
        <f>IF($A143="ADD",IF(NOT(ISBLANK(AA143)),_xlfn.XLOOKUP(AA143,ud_condtion_target[lookupValue],ud_condtion_target[lookupKey],"ERROR"),""), "")</f>
        <v/>
      </c>
      <c r="AD143" s="3" t="str">
        <f>IF($A143="ADD",IF(NOT(ISBLANK(AC143)),_xlfn.XLOOKUP(AC143,ud_condition[lookupValue],ud_condition[lookupKey],"ERROR"),""), "")</f>
        <v/>
      </c>
      <c r="AF143" s="3" t="str">
        <f>IF($A143="ADD",IF(NOT(ISBLANK(AE143)),_xlfn.XLOOKUP(AE143,ud_monitoring_participant[lookupValue],ud_monitoring_participant[lookupKey],"ERROR"),""), "")</f>
        <v/>
      </c>
      <c r="AJ143" s="3" t="str">
        <f>IF($A143="ADD",IF(NOT(ISBLANK(AI143)),_xlfn.XLOOKUP(AI143,ud_biodiversity_risk_note[lookupValue],ud_biodiversity_risk_note[lookupKey],"ERROR"),""), "")</f>
        <v/>
      </c>
      <c r="AM143" s="3" t="str">
        <f>IF($A143="ADD",IF(NOT(ISBLANK(AL143)),_xlfn.XLOOKUP(AL143,ud_pest_animal_management[lookupValue],ud_pest_animal_management[lookupKey],"ERROR"),""), "")</f>
        <v/>
      </c>
      <c r="AO143" s="3" t="str">
        <f>IF($A143="ADD",IF(NOT(ISBLANK(AN143)),_xlfn.XLOOKUP(AN143,ud_identified_bio_site[lookupValue],ud_identified_bio_site[lookupKey],"ERROR"),""), "")</f>
        <v/>
      </c>
      <c r="AP143" s="7"/>
      <c r="AR143" s="3" t="str">
        <f>IF($A143="ADD",IF(NOT(ISBLANK(AQ143)),_xlfn.XLOOKUP(AQ143,ud_ibs_identifying_source[lookupValue],ud_ibs_identifying_source[lookupKey],"ERROR"),""), "")</f>
        <v/>
      </c>
      <c r="AT143" s="3" t="str">
        <f>IF($A143="ADD",IF(NOT(ISBLANK(AS143)),_xlfn.XLOOKUP(AS143,ud_ibs_evaluation_framework[lookupValue],ud_ibs_evaluation_framework[lookupKey],"ERROR"),""), "")</f>
        <v/>
      </c>
      <c r="AU143" s="7"/>
      <c r="AW143" s="3" t="str">
        <f>IF($A143="ADD",IF(NOT(ISBLANK(AV143)),_xlfn.XLOOKUP(AV143,ud_vegetation[lookupValue],ud_vegetation[lookupKey],"ERROR"),""), "")</f>
        <v/>
      </c>
      <c r="AY143" s="3" t="str">
        <f>IF($A143="ADD",IF(NOT(ISBLANK(AX143)),_xlfn.XLOOKUP(AX143,ud_natural_or_planted[lookupValue],ud_natural_or_planted[lookupKey],"ERROR"),""), "")</f>
        <v/>
      </c>
      <c r="BA143" s="3" t="str">
        <f>IF($A143="ADD",IF(NOT(ISBLANK(AZ143)),_xlfn.XLOOKUP(AZ143,ud_rbv_value[lookupValue],ud_rbv_value[lookupKey],"ERROR"),""), "")</f>
        <v/>
      </c>
      <c r="BC143" s="3" t="str">
        <f>IF($A143="ADD",IF(NOT(ISBLANK(BB143)),_xlfn.XLOOKUP(BB143,ud_rbv_reason[lookupValue],ud_rbv_reason[lookupKey],"ERROR"),""), "")</f>
        <v/>
      </c>
      <c r="BE143" s="3" t="str">
        <f>IF($A143="ADD",IF(NOT(ISBLANK(BD143)),_xlfn.XLOOKUP(BD143,ud_species_threat_status_[lookupValue],ud_species_threat_status_[lookupKey],"ERROR"),""), "")</f>
        <v/>
      </c>
      <c r="BG143" s="3" t="str">
        <f>IF($A143="ADD",IF(NOT(ISBLANK(BF143)),_xlfn.XLOOKUP(BF143,ud_species_threat_status_[lookupValue],ud_species_threat_status_[lookupKey],"ERROR"),""), "")</f>
        <v/>
      </c>
      <c r="BI143" s="3" t="str">
        <f>IF($A143="ADD",IF(NOT(ISBLANK(BH143)),_xlfn.XLOOKUP(BH143,ud_ecosystem_threat_status[lookupValue],ud_ecosystem_threat_status[lookupKey],"ERROR"),""), "")</f>
        <v/>
      </c>
      <c r="BK143" s="3" t="str">
        <f>IF($A143="ADD",IF(NOT(ISBLANK(BJ143)),_xlfn.XLOOKUP(BJ143,ud_adjoining_land_type[lookupValue],ud_adjoining_land_type[lookupKey],"ERROR"),""), "")</f>
        <v/>
      </c>
      <c r="BM143" s="3" t="str">
        <f>IF($A143="ADD",IF(NOT(ISBLANK(BL143)),_xlfn.XLOOKUP(BL143,ud_adjoining_bio_site[lookupValue],ud_adjoining_bio_site[lookupKey],"ERROR"),""), "")</f>
        <v/>
      </c>
      <c r="BP143" s="3" t="str">
        <f>IF($A143="ADD",IF(NOT(ISBLANK(BO143)),_xlfn.XLOOKUP(BO143,ud_adjoining_land_bv_grade[lookupValue],ud_adjoining_land_bv_grade[lookupKey],"ERROR"),""), "")</f>
        <v/>
      </c>
      <c r="BS143" s="3" t="str">
        <f>IF($A143="ADD",IF(NOT(ISBLANK(BR143)),_xlfn.XLOOKUP(BR143,ud_native_vegetation_width[lookupValue],ud_native_vegetation_width[lookupKey],"ERROR"),""), "")</f>
        <v/>
      </c>
      <c r="BU143" s="3" t="str">
        <f>IF($A143="ADD",IF(NOT(ISBLANK(BT143)),_xlfn.XLOOKUP(BT143,ud_native_vegetation_width[lookupValue],ud_native_vegetation_width[lookupKey],"ERROR"),""), "")</f>
        <v/>
      </c>
      <c r="BW143" s="3" t="str">
        <f>IF($A143="ADD",IF(NOT(ISBLANK(BV143)),_xlfn.XLOOKUP(BV143,ud_native_vegetation[lookupValue],ud_native_vegetation[lookupKey],"ERROR"),""), "")</f>
        <v/>
      </c>
      <c r="BY143" s="3" t="str">
        <f>IF($A143="ADD",IF(NOT(ISBLANK(BX143)),_xlfn.XLOOKUP(BX143,ud_cleared_landscape[lookupValue],ud_cleared_landscape[lookupKey],"ERROR"),""), "")</f>
        <v/>
      </c>
      <c r="CA143" s="3" t="str">
        <f>IF($A143="ADD",IF(NOT(ISBLANK(BZ143)),_xlfn.XLOOKUP(BZ143,ud_area_function[lookupValue],ud_area_function[lookupKey],"ERROR"),""), "")</f>
        <v/>
      </c>
      <c r="CC143" s="3" t="str">
        <f>IF($A143="ADD",IF(NOT(ISBLANK(CB143)),_xlfn.XLOOKUP(CB143,ud_area_function[lookupValue],ud_area_function[lookupKey],"ERROR"),""), "")</f>
        <v/>
      </c>
      <c r="CE143" s="3" t="str">
        <f>IF($A143="ADD",IF(NOT(ISBLANK(CD143)),_xlfn.XLOOKUP(CD143,ud_management_objective[lookupValue],ud_management_objective[lookupKey],"ERROR"),""), "")</f>
        <v/>
      </c>
      <c r="CF143" s="8"/>
      <c r="CG143" s="4" t="str">
        <f t="shared" ca="1" si="17"/>
        <v/>
      </c>
      <c r="CI143" s="3" t="str">
        <f>IF($A143="ADD",IF(NOT(ISBLANK(CH143)),_xlfn.XLOOKUP(CH143,ud_managed_by[lookupValue],ud_managed_by[lookupKey],"ERROR"),""), "")</f>
        <v/>
      </c>
      <c r="CJ143" s="9"/>
      <c r="CK143" s="2" t="str">
        <f t="shared" si="18"/>
        <v/>
      </c>
      <c r="CM143" s="3" t="str">
        <f t="shared" si="19"/>
        <v/>
      </c>
      <c r="CN143" s="3" t="str">
        <f>IF($A143="","",IF((AND($A143="ADD",OR(CM143="",CM143="Excellent"))),"1",(_xlfn.XLOOKUP(CM143,condition[lookupValue],condition[lookupKey],""))))</f>
        <v/>
      </c>
      <c r="CO143" s="8" t="str">
        <f t="shared" si="20"/>
        <v/>
      </c>
      <c r="CP143" s="7"/>
    </row>
    <row r="144" spans="2:9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14"/>
        <v/>
      </c>
      <c r="O144" s="4"/>
      <c r="Q144" s="3" t="str">
        <f>IF($A144="ADD",IF(NOT(ISBLANK(P144)),_xlfn.XLOOKUP(P144,len_adjust_rsn[lookupValue],len_adjust_rsn[lookupKey],"ERROR"),""), "")</f>
        <v/>
      </c>
      <c r="R144" s="6" t="str">
        <f t="shared" si="15"/>
        <v/>
      </c>
      <c r="S144" s="6"/>
      <c r="T144" s="6" t="str">
        <f t="shared" si="16"/>
        <v/>
      </c>
      <c r="U144" s="7"/>
      <c r="W144" s="3" t="str">
        <f>IF($A144="ADD",IF(NOT(ISBLANK(V144)),_xlfn.XLOOKUP(V144,ud_management_type[lookupValue],ud_management_type[lookupKey],"ERROR"),""), "")</f>
        <v/>
      </c>
      <c r="X144" s="7"/>
      <c r="Z144" s="3" t="str">
        <f>IF($A144="ADD",IF(NOT(ISBLANK(Y144)),_xlfn.XLOOKUP(Y144,ud_condition[lookupValue],ud_condition[lookupKey],"ERROR"),""), "")</f>
        <v/>
      </c>
      <c r="AB144" s="3" t="str">
        <f>IF($A144="ADD",IF(NOT(ISBLANK(AA144)),_xlfn.XLOOKUP(AA144,ud_condtion_target[lookupValue],ud_condtion_target[lookupKey],"ERROR"),""), "")</f>
        <v/>
      </c>
      <c r="AD144" s="3" t="str">
        <f>IF($A144="ADD",IF(NOT(ISBLANK(AC144)),_xlfn.XLOOKUP(AC144,ud_condition[lookupValue],ud_condition[lookupKey],"ERROR"),""), "")</f>
        <v/>
      </c>
      <c r="AF144" s="3" t="str">
        <f>IF($A144="ADD",IF(NOT(ISBLANK(AE144)),_xlfn.XLOOKUP(AE144,ud_monitoring_participant[lookupValue],ud_monitoring_participant[lookupKey],"ERROR"),""), "")</f>
        <v/>
      </c>
      <c r="AJ144" s="3" t="str">
        <f>IF($A144="ADD",IF(NOT(ISBLANK(AI144)),_xlfn.XLOOKUP(AI144,ud_biodiversity_risk_note[lookupValue],ud_biodiversity_risk_note[lookupKey],"ERROR"),""), "")</f>
        <v/>
      </c>
      <c r="AM144" s="3" t="str">
        <f>IF($A144="ADD",IF(NOT(ISBLANK(AL144)),_xlfn.XLOOKUP(AL144,ud_pest_animal_management[lookupValue],ud_pest_animal_management[lookupKey],"ERROR"),""), "")</f>
        <v/>
      </c>
      <c r="AO144" s="3" t="str">
        <f>IF($A144="ADD",IF(NOT(ISBLANK(AN144)),_xlfn.XLOOKUP(AN144,ud_identified_bio_site[lookupValue],ud_identified_bio_site[lookupKey],"ERROR"),""), "")</f>
        <v/>
      </c>
      <c r="AP144" s="7"/>
      <c r="AR144" s="3" t="str">
        <f>IF($A144="ADD",IF(NOT(ISBLANK(AQ144)),_xlfn.XLOOKUP(AQ144,ud_ibs_identifying_source[lookupValue],ud_ibs_identifying_source[lookupKey],"ERROR"),""), "")</f>
        <v/>
      </c>
      <c r="AT144" s="3" t="str">
        <f>IF($A144="ADD",IF(NOT(ISBLANK(AS144)),_xlfn.XLOOKUP(AS144,ud_ibs_evaluation_framework[lookupValue],ud_ibs_evaluation_framework[lookupKey],"ERROR"),""), "")</f>
        <v/>
      </c>
      <c r="AU144" s="7"/>
      <c r="AW144" s="3" t="str">
        <f>IF($A144="ADD",IF(NOT(ISBLANK(AV144)),_xlfn.XLOOKUP(AV144,ud_vegetation[lookupValue],ud_vegetation[lookupKey],"ERROR"),""), "")</f>
        <v/>
      </c>
      <c r="AY144" s="3" t="str">
        <f>IF($A144="ADD",IF(NOT(ISBLANK(AX144)),_xlfn.XLOOKUP(AX144,ud_natural_or_planted[lookupValue],ud_natural_or_planted[lookupKey],"ERROR"),""), "")</f>
        <v/>
      </c>
      <c r="BA144" s="3" t="str">
        <f>IF($A144="ADD",IF(NOT(ISBLANK(AZ144)),_xlfn.XLOOKUP(AZ144,ud_rbv_value[lookupValue],ud_rbv_value[lookupKey],"ERROR"),""), "")</f>
        <v/>
      </c>
      <c r="BC144" s="3" t="str">
        <f>IF($A144="ADD",IF(NOT(ISBLANK(BB144)),_xlfn.XLOOKUP(BB144,ud_rbv_reason[lookupValue],ud_rbv_reason[lookupKey],"ERROR"),""), "")</f>
        <v/>
      </c>
      <c r="BE144" s="3" t="str">
        <f>IF($A144="ADD",IF(NOT(ISBLANK(BD144)),_xlfn.XLOOKUP(BD144,ud_species_threat_status_[lookupValue],ud_species_threat_status_[lookupKey],"ERROR"),""), "")</f>
        <v/>
      </c>
      <c r="BG144" s="3" t="str">
        <f>IF($A144="ADD",IF(NOT(ISBLANK(BF144)),_xlfn.XLOOKUP(BF144,ud_species_threat_status_[lookupValue],ud_species_threat_status_[lookupKey],"ERROR"),""), "")</f>
        <v/>
      </c>
      <c r="BI144" s="3" t="str">
        <f>IF($A144="ADD",IF(NOT(ISBLANK(BH144)),_xlfn.XLOOKUP(BH144,ud_ecosystem_threat_status[lookupValue],ud_ecosystem_threat_status[lookupKey],"ERROR"),""), "")</f>
        <v/>
      </c>
      <c r="BK144" s="3" t="str">
        <f>IF($A144="ADD",IF(NOT(ISBLANK(BJ144)),_xlfn.XLOOKUP(BJ144,ud_adjoining_land_type[lookupValue],ud_adjoining_land_type[lookupKey],"ERROR"),""), "")</f>
        <v/>
      </c>
      <c r="BM144" s="3" t="str">
        <f>IF($A144="ADD",IF(NOT(ISBLANK(BL144)),_xlfn.XLOOKUP(BL144,ud_adjoining_bio_site[lookupValue],ud_adjoining_bio_site[lookupKey],"ERROR"),""), "")</f>
        <v/>
      </c>
      <c r="BP144" s="3" t="str">
        <f>IF($A144="ADD",IF(NOT(ISBLANK(BO144)),_xlfn.XLOOKUP(BO144,ud_adjoining_land_bv_grade[lookupValue],ud_adjoining_land_bv_grade[lookupKey],"ERROR"),""), "")</f>
        <v/>
      </c>
      <c r="BS144" s="3" t="str">
        <f>IF($A144="ADD",IF(NOT(ISBLANK(BR144)),_xlfn.XLOOKUP(BR144,ud_native_vegetation_width[lookupValue],ud_native_vegetation_width[lookupKey],"ERROR"),""), "")</f>
        <v/>
      </c>
      <c r="BU144" s="3" t="str">
        <f>IF($A144="ADD",IF(NOT(ISBLANK(BT144)),_xlfn.XLOOKUP(BT144,ud_native_vegetation_width[lookupValue],ud_native_vegetation_width[lookupKey],"ERROR"),""), "")</f>
        <v/>
      </c>
      <c r="BW144" s="3" t="str">
        <f>IF($A144="ADD",IF(NOT(ISBLANK(BV144)),_xlfn.XLOOKUP(BV144,ud_native_vegetation[lookupValue],ud_native_vegetation[lookupKey],"ERROR"),""), "")</f>
        <v/>
      </c>
      <c r="BY144" s="3" t="str">
        <f>IF($A144="ADD",IF(NOT(ISBLANK(BX144)),_xlfn.XLOOKUP(BX144,ud_cleared_landscape[lookupValue],ud_cleared_landscape[lookupKey],"ERROR"),""), "")</f>
        <v/>
      </c>
      <c r="CA144" s="3" t="str">
        <f>IF($A144="ADD",IF(NOT(ISBLANK(BZ144)),_xlfn.XLOOKUP(BZ144,ud_area_function[lookupValue],ud_area_function[lookupKey],"ERROR"),""), "")</f>
        <v/>
      </c>
      <c r="CC144" s="3" t="str">
        <f>IF($A144="ADD",IF(NOT(ISBLANK(CB144)),_xlfn.XLOOKUP(CB144,ud_area_function[lookupValue],ud_area_function[lookupKey],"ERROR"),""), "")</f>
        <v/>
      </c>
      <c r="CE144" s="3" t="str">
        <f>IF($A144="ADD",IF(NOT(ISBLANK(CD144)),_xlfn.XLOOKUP(CD144,ud_management_objective[lookupValue],ud_management_objective[lookupKey],"ERROR"),""), "")</f>
        <v/>
      </c>
      <c r="CF144" s="8"/>
      <c r="CG144" s="4" t="str">
        <f t="shared" ca="1" si="17"/>
        <v/>
      </c>
      <c r="CI144" s="3" t="str">
        <f>IF($A144="ADD",IF(NOT(ISBLANK(CH144)),_xlfn.XLOOKUP(CH144,ud_managed_by[lookupValue],ud_managed_by[lookupKey],"ERROR"),""), "")</f>
        <v/>
      </c>
      <c r="CJ144" s="9"/>
      <c r="CK144" s="2" t="str">
        <f t="shared" si="18"/>
        <v/>
      </c>
      <c r="CM144" s="3" t="str">
        <f t="shared" si="19"/>
        <v/>
      </c>
      <c r="CN144" s="3" t="str">
        <f>IF($A144="","",IF((AND($A144="ADD",OR(CM144="",CM144="Excellent"))),"1",(_xlfn.XLOOKUP(CM144,condition[lookupValue],condition[lookupKey],""))))</f>
        <v/>
      </c>
      <c r="CO144" s="8" t="str">
        <f t="shared" si="20"/>
        <v/>
      </c>
      <c r="CP144" s="7"/>
    </row>
    <row r="145" spans="2:9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14"/>
        <v/>
      </c>
      <c r="O145" s="4"/>
      <c r="Q145" s="3" t="str">
        <f>IF($A145="ADD",IF(NOT(ISBLANK(P145)),_xlfn.XLOOKUP(P145,len_adjust_rsn[lookupValue],len_adjust_rsn[lookupKey],"ERROR"),""), "")</f>
        <v/>
      </c>
      <c r="R145" s="6" t="str">
        <f t="shared" si="15"/>
        <v/>
      </c>
      <c r="S145" s="6"/>
      <c r="T145" s="6" t="str">
        <f t="shared" si="16"/>
        <v/>
      </c>
      <c r="U145" s="7"/>
      <c r="W145" s="3" t="str">
        <f>IF($A145="ADD",IF(NOT(ISBLANK(V145)),_xlfn.XLOOKUP(V145,ud_management_type[lookupValue],ud_management_type[lookupKey],"ERROR"),""), "")</f>
        <v/>
      </c>
      <c r="X145" s="7"/>
      <c r="Z145" s="3" t="str">
        <f>IF($A145="ADD",IF(NOT(ISBLANK(Y145)),_xlfn.XLOOKUP(Y145,ud_condition[lookupValue],ud_condition[lookupKey],"ERROR"),""), "")</f>
        <v/>
      </c>
      <c r="AB145" s="3" t="str">
        <f>IF($A145="ADD",IF(NOT(ISBLANK(AA145)),_xlfn.XLOOKUP(AA145,ud_condtion_target[lookupValue],ud_condtion_target[lookupKey],"ERROR"),""), "")</f>
        <v/>
      </c>
      <c r="AD145" s="3" t="str">
        <f>IF($A145="ADD",IF(NOT(ISBLANK(AC145)),_xlfn.XLOOKUP(AC145,ud_condition[lookupValue],ud_condition[lookupKey],"ERROR"),""), "")</f>
        <v/>
      </c>
      <c r="AF145" s="3" t="str">
        <f>IF($A145="ADD",IF(NOT(ISBLANK(AE145)),_xlfn.XLOOKUP(AE145,ud_monitoring_participant[lookupValue],ud_monitoring_participant[lookupKey],"ERROR"),""), "")</f>
        <v/>
      </c>
      <c r="AJ145" s="3" t="str">
        <f>IF($A145="ADD",IF(NOT(ISBLANK(AI145)),_xlfn.XLOOKUP(AI145,ud_biodiversity_risk_note[lookupValue],ud_biodiversity_risk_note[lookupKey],"ERROR"),""), "")</f>
        <v/>
      </c>
      <c r="AM145" s="3" t="str">
        <f>IF($A145="ADD",IF(NOT(ISBLANK(AL145)),_xlfn.XLOOKUP(AL145,ud_pest_animal_management[lookupValue],ud_pest_animal_management[lookupKey],"ERROR"),""), "")</f>
        <v/>
      </c>
      <c r="AO145" s="3" t="str">
        <f>IF($A145="ADD",IF(NOT(ISBLANK(AN145)),_xlfn.XLOOKUP(AN145,ud_identified_bio_site[lookupValue],ud_identified_bio_site[lookupKey],"ERROR"),""), "")</f>
        <v/>
      </c>
      <c r="AP145" s="7"/>
      <c r="AR145" s="3" t="str">
        <f>IF($A145="ADD",IF(NOT(ISBLANK(AQ145)),_xlfn.XLOOKUP(AQ145,ud_ibs_identifying_source[lookupValue],ud_ibs_identifying_source[lookupKey],"ERROR"),""), "")</f>
        <v/>
      </c>
      <c r="AT145" s="3" t="str">
        <f>IF($A145="ADD",IF(NOT(ISBLANK(AS145)),_xlfn.XLOOKUP(AS145,ud_ibs_evaluation_framework[lookupValue],ud_ibs_evaluation_framework[lookupKey],"ERROR"),""), "")</f>
        <v/>
      </c>
      <c r="AU145" s="7"/>
      <c r="AW145" s="3" t="str">
        <f>IF($A145="ADD",IF(NOT(ISBLANK(AV145)),_xlfn.XLOOKUP(AV145,ud_vegetation[lookupValue],ud_vegetation[lookupKey],"ERROR"),""), "")</f>
        <v/>
      </c>
      <c r="AY145" s="3" t="str">
        <f>IF($A145="ADD",IF(NOT(ISBLANK(AX145)),_xlfn.XLOOKUP(AX145,ud_natural_or_planted[lookupValue],ud_natural_or_planted[lookupKey],"ERROR"),""), "")</f>
        <v/>
      </c>
      <c r="BA145" s="3" t="str">
        <f>IF($A145="ADD",IF(NOT(ISBLANK(AZ145)),_xlfn.XLOOKUP(AZ145,ud_rbv_value[lookupValue],ud_rbv_value[lookupKey],"ERROR"),""), "")</f>
        <v/>
      </c>
      <c r="BC145" s="3" t="str">
        <f>IF($A145="ADD",IF(NOT(ISBLANK(BB145)),_xlfn.XLOOKUP(BB145,ud_rbv_reason[lookupValue],ud_rbv_reason[lookupKey],"ERROR"),""), "")</f>
        <v/>
      </c>
      <c r="BE145" s="3" t="str">
        <f>IF($A145="ADD",IF(NOT(ISBLANK(BD145)),_xlfn.XLOOKUP(BD145,ud_species_threat_status_[lookupValue],ud_species_threat_status_[lookupKey],"ERROR"),""), "")</f>
        <v/>
      </c>
      <c r="BG145" s="3" t="str">
        <f>IF($A145="ADD",IF(NOT(ISBLANK(BF145)),_xlfn.XLOOKUP(BF145,ud_species_threat_status_[lookupValue],ud_species_threat_status_[lookupKey],"ERROR"),""), "")</f>
        <v/>
      </c>
      <c r="BI145" s="3" t="str">
        <f>IF($A145="ADD",IF(NOT(ISBLANK(BH145)),_xlfn.XLOOKUP(BH145,ud_ecosystem_threat_status[lookupValue],ud_ecosystem_threat_status[lookupKey],"ERROR"),""), "")</f>
        <v/>
      </c>
      <c r="BK145" s="3" t="str">
        <f>IF($A145="ADD",IF(NOT(ISBLANK(BJ145)),_xlfn.XLOOKUP(BJ145,ud_adjoining_land_type[lookupValue],ud_adjoining_land_type[lookupKey],"ERROR"),""), "")</f>
        <v/>
      </c>
      <c r="BM145" s="3" t="str">
        <f>IF($A145="ADD",IF(NOT(ISBLANK(BL145)),_xlfn.XLOOKUP(BL145,ud_adjoining_bio_site[lookupValue],ud_adjoining_bio_site[lookupKey],"ERROR"),""), "")</f>
        <v/>
      </c>
      <c r="BP145" s="3" t="str">
        <f>IF($A145="ADD",IF(NOT(ISBLANK(BO145)),_xlfn.XLOOKUP(BO145,ud_adjoining_land_bv_grade[lookupValue],ud_adjoining_land_bv_grade[lookupKey],"ERROR"),""), "")</f>
        <v/>
      </c>
      <c r="BS145" s="3" t="str">
        <f>IF($A145="ADD",IF(NOT(ISBLANK(BR145)),_xlfn.XLOOKUP(BR145,ud_native_vegetation_width[lookupValue],ud_native_vegetation_width[lookupKey],"ERROR"),""), "")</f>
        <v/>
      </c>
      <c r="BU145" s="3" t="str">
        <f>IF($A145="ADD",IF(NOT(ISBLANK(BT145)),_xlfn.XLOOKUP(BT145,ud_native_vegetation_width[lookupValue],ud_native_vegetation_width[lookupKey],"ERROR"),""), "")</f>
        <v/>
      </c>
      <c r="BW145" s="3" t="str">
        <f>IF($A145="ADD",IF(NOT(ISBLANK(BV145)),_xlfn.XLOOKUP(BV145,ud_native_vegetation[lookupValue],ud_native_vegetation[lookupKey],"ERROR"),""), "")</f>
        <v/>
      </c>
      <c r="BY145" s="3" t="str">
        <f>IF($A145="ADD",IF(NOT(ISBLANK(BX145)),_xlfn.XLOOKUP(BX145,ud_cleared_landscape[lookupValue],ud_cleared_landscape[lookupKey],"ERROR"),""), "")</f>
        <v/>
      </c>
      <c r="CA145" s="3" t="str">
        <f>IF($A145="ADD",IF(NOT(ISBLANK(BZ145)),_xlfn.XLOOKUP(BZ145,ud_area_function[lookupValue],ud_area_function[lookupKey],"ERROR"),""), "")</f>
        <v/>
      </c>
      <c r="CC145" s="3" t="str">
        <f>IF($A145="ADD",IF(NOT(ISBLANK(CB145)),_xlfn.XLOOKUP(CB145,ud_area_function[lookupValue],ud_area_function[lookupKey],"ERROR"),""), "")</f>
        <v/>
      </c>
      <c r="CE145" s="3" t="str">
        <f>IF($A145="ADD",IF(NOT(ISBLANK(CD145)),_xlfn.XLOOKUP(CD145,ud_management_objective[lookupValue],ud_management_objective[lookupKey],"ERROR"),""), "")</f>
        <v/>
      </c>
      <c r="CF145" s="8"/>
      <c r="CG145" s="4" t="str">
        <f t="shared" ca="1" si="17"/>
        <v/>
      </c>
      <c r="CI145" s="3" t="str">
        <f>IF($A145="ADD",IF(NOT(ISBLANK(CH145)),_xlfn.XLOOKUP(CH145,ud_managed_by[lookupValue],ud_managed_by[lookupKey],"ERROR"),""), "")</f>
        <v/>
      </c>
      <c r="CJ145" s="9"/>
      <c r="CK145" s="2" t="str">
        <f t="shared" si="18"/>
        <v/>
      </c>
      <c r="CM145" s="3" t="str">
        <f t="shared" si="19"/>
        <v/>
      </c>
      <c r="CN145" s="3" t="str">
        <f>IF($A145="","",IF((AND($A145="ADD",OR(CM145="",CM145="Excellent"))),"1",(_xlfn.XLOOKUP(CM145,condition[lookupValue],condition[lookupKey],""))))</f>
        <v/>
      </c>
      <c r="CO145" s="8" t="str">
        <f t="shared" si="20"/>
        <v/>
      </c>
      <c r="CP145" s="7"/>
    </row>
    <row r="146" spans="2:9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14"/>
        <v/>
      </c>
      <c r="O146" s="4"/>
      <c r="Q146" s="3" t="str">
        <f>IF($A146="ADD",IF(NOT(ISBLANK(P146)),_xlfn.XLOOKUP(P146,len_adjust_rsn[lookupValue],len_adjust_rsn[lookupKey],"ERROR"),""), "")</f>
        <v/>
      </c>
      <c r="R146" s="6" t="str">
        <f t="shared" si="15"/>
        <v/>
      </c>
      <c r="S146" s="6"/>
      <c r="T146" s="6" t="str">
        <f t="shared" si="16"/>
        <v/>
      </c>
      <c r="U146" s="7"/>
      <c r="W146" s="3" t="str">
        <f>IF($A146="ADD",IF(NOT(ISBLANK(V146)),_xlfn.XLOOKUP(V146,ud_management_type[lookupValue],ud_management_type[lookupKey],"ERROR"),""), "")</f>
        <v/>
      </c>
      <c r="X146" s="7"/>
      <c r="Z146" s="3" t="str">
        <f>IF($A146="ADD",IF(NOT(ISBLANK(Y146)),_xlfn.XLOOKUP(Y146,ud_condition[lookupValue],ud_condition[lookupKey],"ERROR"),""), "")</f>
        <v/>
      </c>
      <c r="AB146" s="3" t="str">
        <f>IF($A146="ADD",IF(NOT(ISBLANK(AA146)),_xlfn.XLOOKUP(AA146,ud_condtion_target[lookupValue],ud_condtion_target[lookupKey],"ERROR"),""), "")</f>
        <v/>
      </c>
      <c r="AD146" s="3" t="str">
        <f>IF($A146="ADD",IF(NOT(ISBLANK(AC146)),_xlfn.XLOOKUP(AC146,ud_condition[lookupValue],ud_condition[lookupKey],"ERROR"),""), "")</f>
        <v/>
      </c>
      <c r="AF146" s="3" t="str">
        <f>IF($A146="ADD",IF(NOT(ISBLANK(AE146)),_xlfn.XLOOKUP(AE146,ud_monitoring_participant[lookupValue],ud_monitoring_participant[lookupKey],"ERROR"),""), "")</f>
        <v/>
      </c>
      <c r="AJ146" s="3" t="str">
        <f>IF($A146="ADD",IF(NOT(ISBLANK(AI146)),_xlfn.XLOOKUP(AI146,ud_biodiversity_risk_note[lookupValue],ud_biodiversity_risk_note[lookupKey],"ERROR"),""), "")</f>
        <v/>
      </c>
      <c r="AM146" s="3" t="str">
        <f>IF($A146="ADD",IF(NOT(ISBLANK(AL146)),_xlfn.XLOOKUP(AL146,ud_pest_animal_management[lookupValue],ud_pest_animal_management[lookupKey],"ERROR"),""), "")</f>
        <v/>
      </c>
      <c r="AO146" s="3" t="str">
        <f>IF($A146="ADD",IF(NOT(ISBLANK(AN146)),_xlfn.XLOOKUP(AN146,ud_identified_bio_site[lookupValue],ud_identified_bio_site[lookupKey],"ERROR"),""), "")</f>
        <v/>
      </c>
      <c r="AP146" s="7"/>
      <c r="AR146" s="3" t="str">
        <f>IF($A146="ADD",IF(NOT(ISBLANK(AQ146)),_xlfn.XLOOKUP(AQ146,ud_ibs_identifying_source[lookupValue],ud_ibs_identifying_source[lookupKey],"ERROR"),""), "")</f>
        <v/>
      </c>
      <c r="AT146" s="3" t="str">
        <f>IF($A146="ADD",IF(NOT(ISBLANK(AS146)),_xlfn.XLOOKUP(AS146,ud_ibs_evaluation_framework[lookupValue],ud_ibs_evaluation_framework[lookupKey],"ERROR"),""), "")</f>
        <v/>
      </c>
      <c r="AU146" s="7"/>
      <c r="AW146" s="3" t="str">
        <f>IF($A146="ADD",IF(NOT(ISBLANK(AV146)),_xlfn.XLOOKUP(AV146,ud_vegetation[lookupValue],ud_vegetation[lookupKey],"ERROR"),""), "")</f>
        <v/>
      </c>
      <c r="AY146" s="3" t="str">
        <f>IF($A146="ADD",IF(NOT(ISBLANK(AX146)),_xlfn.XLOOKUP(AX146,ud_natural_or_planted[lookupValue],ud_natural_or_planted[lookupKey],"ERROR"),""), "")</f>
        <v/>
      </c>
      <c r="BA146" s="3" t="str">
        <f>IF($A146="ADD",IF(NOT(ISBLANK(AZ146)),_xlfn.XLOOKUP(AZ146,ud_rbv_value[lookupValue],ud_rbv_value[lookupKey],"ERROR"),""), "")</f>
        <v/>
      </c>
      <c r="BC146" s="3" t="str">
        <f>IF($A146="ADD",IF(NOT(ISBLANK(BB146)),_xlfn.XLOOKUP(BB146,ud_rbv_reason[lookupValue],ud_rbv_reason[lookupKey],"ERROR"),""), "")</f>
        <v/>
      </c>
      <c r="BE146" s="3" t="str">
        <f>IF($A146="ADD",IF(NOT(ISBLANK(BD146)),_xlfn.XLOOKUP(BD146,ud_species_threat_status_[lookupValue],ud_species_threat_status_[lookupKey],"ERROR"),""), "")</f>
        <v/>
      </c>
      <c r="BG146" s="3" t="str">
        <f>IF($A146="ADD",IF(NOT(ISBLANK(BF146)),_xlfn.XLOOKUP(BF146,ud_species_threat_status_[lookupValue],ud_species_threat_status_[lookupKey],"ERROR"),""), "")</f>
        <v/>
      </c>
      <c r="BI146" s="3" t="str">
        <f>IF($A146="ADD",IF(NOT(ISBLANK(BH146)),_xlfn.XLOOKUP(BH146,ud_ecosystem_threat_status[lookupValue],ud_ecosystem_threat_status[lookupKey],"ERROR"),""), "")</f>
        <v/>
      </c>
      <c r="BK146" s="3" t="str">
        <f>IF($A146="ADD",IF(NOT(ISBLANK(BJ146)),_xlfn.XLOOKUP(BJ146,ud_adjoining_land_type[lookupValue],ud_adjoining_land_type[lookupKey],"ERROR"),""), "")</f>
        <v/>
      </c>
      <c r="BM146" s="3" t="str">
        <f>IF($A146="ADD",IF(NOT(ISBLANK(BL146)),_xlfn.XLOOKUP(BL146,ud_adjoining_bio_site[lookupValue],ud_adjoining_bio_site[lookupKey],"ERROR"),""), "")</f>
        <v/>
      </c>
      <c r="BP146" s="3" t="str">
        <f>IF($A146="ADD",IF(NOT(ISBLANK(BO146)),_xlfn.XLOOKUP(BO146,ud_adjoining_land_bv_grade[lookupValue],ud_adjoining_land_bv_grade[lookupKey],"ERROR"),""), "")</f>
        <v/>
      </c>
      <c r="BS146" s="3" t="str">
        <f>IF($A146="ADD",IF(NOT(ISBLANK(BR146)),_xlfn.XLOOKUP(BR146,ud_native_vegetation_width[lookupValue],ud_native_vegetation_width[lookupKey],"ERROR"),""), "")</f>
        <v/>
      </c>
      <c r="BU146" s="3" t="str">
        <f>IF($A146="ADD",IF(NOT(ISBLANK(BT146)),_xlfn.XLOOKUP(BT146,ud_native_vegetation_width[lookupValue],ud_native_vegetation_width[lookupKey],"ERROR"),""), "")</f>
        <v/>
      </c>
      <c r="BW146" s="3" t="str">
        <f>IF($A146="ADD",IF(NOT(ISBLANK(BV146)),_xlfn.XLOOKUP(BV146,ud_native_vegetation[lookupValue],ud_native_vegetation[lookupKey],"ERROR"),""), "")</f>
        <v/>
      </c>
      <c r="BY146" s="3" t="str">
        <f>IF($A146="ADD",IF(NOT(ISBLANK(BX146)),_xlfn.XLOOKUP(BX146,ud_cleared_landscape[lookupValue],ud_cleared_landscape[lookupKey],"ERROR"),""), "")</f>
        <v/>
      </c>
      <c r="CA146" s="3" t="str">
        <f>IF($A146="ADD",IF(NOT(ISBLANK(BZ146)),_xlfn.XLOOKUP(BZ146,ud_area_function[lookupValue],ud_area_function[lookupKey],"ERROR"),""), "")</f>
        <v/>
      </c>
      <c r="CC146" s="3" t="str">
        <f>IF($A146="ADD",IF(NOT(ISBLANK(CB146)),_xlfn.XLOOKUP(CB146,ud_area_function[lookupValue],ud_area_function[lookupKey],"ERROR"),""), "")</f>
        <v/>
      </c>
      <c r="CE146" s="3" t="str">
        <f>IF($A146="ADD",IF(NOT(ISBLANK(CD146)),_xlfn.XLOOKUP(CD146,ud_management_objective[lookupValue],ud_management_objective[lookupKey],"ERROR"),""), "")</f>
        <v/>
      </c>
      <c r="CF146" s="8"/>
      <c r="CG146" s="4" t="str">
        <f t="shared" ca="1" si="17"/>
        <v/>
      </c>
      <c r="CI146" s="3" t="str">
        <f>IF($A146="ADD",IF(NOT(ISBLANK(CH146)),_xlfn.XLOOKUP(CH146,ud_managed_by[lookupValue],ud_managed_by[lookupKey],"ERROR"),""), "")</f>
        <v/>
      </c>
      <c r="CJ146" s="9"/>
      <c r="CK146" s="2" t="str">
        <f t="shared" si="18"/>
        <v/>
      </c>
      <c r="CM146" s="3" t="str">
        <f t="shared" si="19"/>
        <v/>
      </c>
      <c r="CN146" s="3" t="str">
        <f>IF($A146="","",IF((AND($A146="ADD",OR(CM146="",CM146="Excellent"))),"1",(_xlfn.XLOOKUP(CM146,condition[lookupValue],condition[lookupKey],""))))</f>
        <v/>
      </c>
      <c r="CO146" s="8" t="str">
        <f t="shared" si="20"/>
        <v/>
      </c>
      <c r="CP146" s="7"/>
    </row>
    <row r="147" spans="2:9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14"/>
        <v/>
      </c>
      <c r="O147" s="4"/>
      <c r="Q147" s="3" t="str">
        <f>IF($A147="ADD",IF(NOT(ISBLANK(P147)),_xlfn.XLOOKUP(P147,len_adjust_rsn[lookupValue],len_adjust_rsn[lookupKey],"ERROR"),""), "")</f>
        <v/>
      </c>
      <c r="R147" s="6" t="str">
        <f t="shared" si="15"/>
        <v/>
      </c>
      <c r="S147" s="6"/>
      <c r="T147" s="6" t="str">
        <f t="shared" si="16"/>
        <v/>
      </c>
      <c r="U147" s="7"/>
      <c r="W147" s="3" t="str">
        <f>IF($A147="ADD",IF(NOT(ISBLANK(V147)),_xlfn.XLOOKUP(V147,ud_management_type[lookupValue],ud_management_type[lookupKey],"ERROR"),""), "")</f>
        <v/>
      </c>
      <c r="X147" s="7"/>
      <c r="Z147" s="3" t="str">
        <f>IF($A147="ADD",IF(NOT(ISBLANK(Y147)),_xlfn.XLOOKUP(Y147,ud_condition[lookupValue],ud_condition[lookupKey],"ERROR"),""), "")</f>
        <v/>
      </c>
      <c r="AB147" s="3" t="str">
        <f>IF($A147="ADD",IF(NOT(ISBLANK(AA147)),_xlfn.XLOOKUP(AA147,ud_condtion_target[lookupValue],ud_condtion_target[lookupKey],"ERROR"),""), "")</f>
        <v/>
      </c>
      <c r="AD147" s="3" t="str">
        <f>IF($A147="ADD",IF(NOT(ISBLANK(AC147)),_xlfn.XLOOKUP(AC147,ud_condition[lookupValue],ud_condition[lookupKey],"ERROR"),""), "")</f>
        <v/>
      </c>
      <c r="AF147" s="3" t="str">
        <f>IF($A147="ADD",IF(NOT(ISBLANK(AE147)),_xlfn.XLOOKUP(AE147,ud_monitoring_participant[lookupValue],ud_monitoring_participant[lookupKey],"ERROR"),""), "")</f>
        <v/>
      </c>
      <c r="AJ147" s="3" t="str">
        <f>IF($A147="ADD",IF(NOT(ISBLANK(AI147)),_xlfn.XLOOKUP(AI147,ud_biodiversity_risk_note[lookupValue],ud_biodiversity_risk_note[lookupKey],"ERROR"),""), "")</f>
        <v/>
      </c>
      <c r="AM147" s="3" t="str">
        <f>IF($A147="ADD",IF(NOT(ISBLANK(AL147)),_xlfn.XLOOKUP(AL147,ud_pest_animal_management[lookupValue],ud_pest_animal_management[lookupKey],"ERROR"),""), "")</f>
        <v/>
      </c>
      <c r="AO147" s="3" t="str">
        <f>IF($A147="ADD",IF(NOT(ISBLANK(AN147)),_xlfn.XLOOKUP(AN147,ud_identified_bio_site[lookupValue],ud_identified_bio_site[lookupKey],"ERROR"),""), "")</f>
        <v/>
      </c>
      <c r="AP147" s="7"/>
      <c r="AR147" s="3" t="str">
        <f>IF($A147="ADD",IF(NOT(ISBLANK(AQ147)),_xlfn.XLOOKUP(AQ147,ud_ibs_identifying_source[lookupValue],ud_ibs_identifying_source[lookupKey],"ERROR"),""), "")</f>
        <v/>
      </c>
      <c r="AT147" s="3" t="str">
        <f>IF($A147="ADD",IF(NOT(ISBLANK(AS147)),_xlfn.XLOOKUP(AS147,ud_ibs_evaluation_framework[lookupValue],ud_ibs_evaluation_framework[lookupKey],"ERROR"),""), "")</f>
        <v/>
      </c>
      <c r="AU147" s="7"/>
      <c r="AW147" s="3" t="str">
        <f>IF($A147="ADD",IF(NOT(ISBLANK(AV147)),_xlfn.XLOOKUP(AV147,ud_vegetation[lookupValue],ud_vegetation[lookupKey],"ERROR"),""), "")</f>
        <v/>
      </c>
      <c r="AY147" s="3" t="str">
        <f>IF($A147="ADD",IF(NOT(ISBLANK(AX147)),_xlfn.XLOOKUP(AX147,ud_natural_or_planted[lookupValue],ud_natural_or_planted[lookupKey],"ERROR"),""), "")</f>
        <v/>
      </c>
      <c r="BA147" s="3" t="str">
        <f>IF($A147="ADD",IF(NOT(ISBLANK(AZ147)),_xlfn.XLOOKUP(AZ147,ud_rbv_value[lookupValue],ud_rbv_value[lookupKey],"ERROR"),""), "")</f>
        <v/>
      </c>
      <c r="BC147" s="3" t="str">
        <f>IF($A147="ADD",IF(NOT(ISBLANK(BB147)),_xlfn.XLOOKUP(BB147,ud_rbv_reason[lookupValue],ud_rbv_reason[lookupKey],"ERROR"),""), "")</f>
        <v/>
      </c>
      <c r="BE147" s="3" t="str">
        <f>IF($A147="ADD",IF(NOT(ISBLANK(BD147)),_xlfn.XLOOKUP(BD147,ud_species_threat_status_[lookupValue],ud_species_threat_status_[lookupKey],"ERROR"),""), "")</f>
        <v/>
      </c>
      <c r="BG147" s="3" t="str">
        <f>IF($A147="ADD",IF(NOT(ISBLANK(BF147)),_xlfn.XLOOKUP(BF147,ud_species_threat_status_[lookupValue],ud_species_threat_status_[lookupKey],"ERROR"),""), "")</f>
        <v/>
      </c>
      <c r="BI147" s="3" t="str">
        <f>IF($A147="ADD",IF(NOT(ISBLANK(BH147)),_xlfn.XLOOKUP(BH147,ud_ecosystem_threat_status[lookupValue],ud_ecosystem_threat_status[lookupKey],"ERROR"),""), "")</f>
        <v/>
      </c>
      <c r="BK147" s="3" t="str">
        <f>IF($A147="ADD",IF(NOT(ISBLANK(BJ147)),_xlfn.XLOOKUP(BJ147,ud_adjoining_land_type[lookupValue],ud_adjoining_land_type[lookupKey],"ERROR"),""), "")</f>
        <v/>
      </c>
      <c r="BM147" s="3" t="str">
        <f>IF($A147="ADD",IF(NOT(ISBLANK(BL147)),_xlfn.XLOOKUP(BL147,ud_adjoining_bio_site[lookupValue],ud_adjoining_bio_site[lookupKey],"ERROR"),""), "")</f>
        <v/>
      </c>
      <c r="BP147" s="3" t="str">
        <f>IF($A147="ADD",IF(NOT(ISBLANK(BO147)),_xlfn.XLOOKUP(BO147,ud_adjoining_land_bv_grade[lookupValue],ud_adjoining_land_bv_grade[lookupKey],"ERROR"),""), "")</f>
        <v/>
      </c>
      <c r="BS147" s="3" t="str">
        <f>IF($A147="ADD",IF(NOT(ISBLANK(BR147)),_xlfn.XLOOKUP(BR147,ud_native_vegetation_width[lookupValue],ud_native_vegetation_width[lookupKey],"ERROR"),""), "")</f>
        <v/>
      </c>
      <c r="BU147" s="3" t="str">
        <f>IF($A147="ADD",IF(NOT(ISBLANK(BT147)),_xlfn.XLOOKUP(BT147,ud_native_vegetation_width[lookupValue],ud_native_vegetation_width[lookupKey],"ERROR"),""), "")</f>
        <v/>
      </c>
      <c r="BW147" s="3" t="str">
        <f>IF($A147="ADD",IF(NOT(ISBLANK(BV147)),_xlfn.XLOOKUP(BV147,ud_native_vegetation[lookupValue],ud_native_vegetation[lookupKey],"ERROR"),""), "")</f>
        <v/>
      </c>
      <c r="BY147" s="3" t="str">
        <f>IF($A147="ADD",IF(NOT(ISBLANK(BX147)),_xlfn.XLOOKUP(BX147,ud_cleared_landscape[lookupValue],ud_cleared_landscape[lookupKey],"ERROR"),""), "")</f>
        <v/>
      </c>
      <c r="CA147" s="3" t="str">
        <f>IF($A147="ADD",IF(NOT(ISBLANK(BZ147)),_xlfn.XLOOKUP(BZ147,ud_area_function[lookupValue],ud_area_function[lookupKey],"ERROR"),""), "")</f>
        <v/>
      </c>
      <c r="CC147" s="3" t="str">
        <f>IF($A147="ADD",IF(NOT(ISBLANK(CB147)),_xlfn.XLOOKUP(CB147,ud_area_function[lookupValue],ud_area_function[lookupKey],"ERROR"),""), "")</f>
        <v/>
      </c>
      <c r="CE147" s="3" t="str">
        <f>IF($A147="ADD",IF(NOT(ISBLANK(CD147)),_xlfn.XLOOKUP(CD147,ud_management_objective[lookupValue],ud_management_objective[lookupKey],"ERROR"),""), "")</f>
        <v/>
      </c>
      <c r="CF147" s="8"/>
      <c r="CG147" s="4" t="str">
        <f t="shared" ca="1" si="17"/>
        <v/>
      </c>
      <c r="CI147" s="3" t="str">
        <f>IF($A147="ADD",IF(NOT(ISBLANK(CH147)),_xlfn.XLOOKUP(CH147,ud_managed_by[lookupValue],ud_managed_by[lookupKey],"ERROR"),""), "")</f>
        <v/>
      </c>
      <c r="CJ147" s="9"/>
      <c r="CK147" s="2" t="str">
        <f t="shared" si="18"/>
        <v/>
      </c>
      <c r="CM147" s="3" t="str">
        <f t="shared" si="19"/>
        <v/>
      </c>
      <c r="CN147" s="3" t="str">
        <f>IF($A147="","",IF((AND($A147="ADD",OR(CM147="",CM147="Excellent"))),"1",(_xlfn.XLOOKUP(CM147,condition[lookupValue],condition[lookupKey],""))))</f>
        <v/>
      </c>
      <c r="CO147" s="8" t="str">
        <f t="shared" si="20"/>
        <v/>
      </c>
      <c r="CP147" s="7"/>
    </row>
    <row r="148" spans="2:9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14"/>
        <v/>
      </c>
      <c r="O148" s="4"/>
      <c r="Q148" s="3" t="str">
        <f>IF($A148="ADD",IF(NOT(ISBLANK(P148)),_xlfn.XLOOKUP(P148,len_adjust_rsn[lookupValue],len_adjust_rsn[lookupKey],"ERROR"),""), "")</f>
        <v/>
      </c>
      <c r="R148" s="6" t="str">
        <f t="shared" si="15"/>
        <v/>
      </c>
      <c r="S148" s="6"/>
      <c r="T148" s="6" t="str">
        <f t="shared" si="16"/>
        <v/>
      </c>
      <c r="U148" s="7"/>
      <c r="W148" s="3" t="str">
        <f>IF($A148="ADD",IF(NOT(ISBLANK(V148)),_xlfn.XLOOKUP(V148,ud_management_type[lookupValue],ud_management_type[lookupKey],"ERROR"),""), "")</f>
        <v/>
      </c>
      <c r="X148" s="7"/>
      <c r="Z148" s="3" t="str">
        <f>IF($A148="ADD",IF(NOT(ISBLANK(Y148)),_xlfn.XLOOKUP(Y148,ud_condition[lookupValue],ud_condition[lookupKey],"ERROR"),""), "")</f>
        <v/>
      </c>
      <c r="AB148" s="3" t="str">
        <f>IF($A148="ADD",IF(NOT(ISBLANK(AA148)),_xlfn.XLOOKUP(AA148,ud_condtion_target[lookupValue],ud_condtion_target[lookupKey],"ERROR"),""), "")</f>
        <v/>
      </c>
      <c r="AD148" s="3" t="str">
        <f>IF($A148="ADD",IF(NOT(ISBLANK(AC148)),_xlfn.XLOOKUP(AC148,ud_condition[lookupValue],ud_condition[lookupKey],"ERROR"),""), "")</f>
        <v/>
      </c>
      <c r="AF148" s="3" t="str">
        <f>IF($A148="ADD",IF(NOT(ISBLANK(AE148)),_xlfn.XLOOKUP(AE148,ud_monitoring_participant[lookupValue],ud_monitoring_participant[lookupKey],"ERROR"),""), "")</f>
        <v/>
      </c>
      <c r="AJ148" s="3" t="str">
        <f>IF($A148="ADD",IF(NOT(ISBLANK(AI148)),_xlfn.XLOOKUP(AI148,ud_biodiversity_risk_note[lookupValue],ud_biodiversity_risk_note[lookupKey],"ERROR"),""), "")</f>
        <v/>
      </c>
      <c r="AM148" s="3" t="str">
        <f>IF($A148="ADD",IF(NOT(ISBLANK(AL148)),_xlfn.XLOOKUP(AL148,ud_pest_animal_management[lookupValue],ud_pest_animal_management[lookupKey],"ERROR"),""), "")</f>
        <v/>
      </c>
      <c r="AO148" s="3" t="str">
        <f>IF($A148="ADD",IF(NOT(ISBLANK(AN148)),_xlfn.XLOOKUP(AN148,ud_identified_bio_site[lookupValue],ud_identified_bio_site[lookupKey],"ERROR"),""), "")</f>
        <v/>
      </c>
      <c r="AP148" s="7"/>
      <c r="AR148" s="3" t="str">
        <f>IF($A148="ADD",IF(NOT(ISBLANK(AQ148)),_xlfn.XLOOKUP(AQ148,ud_ibs_identifying_source[lookupValue],ud_ibs_identifying_source[lookupKey],"ERROR"),""), "")</f>
        <v/>
      </c>
      <c r="AT148" s="3" t="str">
        <f>IF($A148="ADD",IF(NOT(ISBLANK(AS148)),_xlfn.XLOOKUP(AS148,ud_ibs_evaluation_framework[lookupValue],ud_ibs_evaluation_framework[lookupKey],"ERROR"),""), "")</f>
        <v/>
      </c>
      <c r="AU148" s="7"/>
      <c r="AW148" s="3" t="str">
        <f>IF($A148="ADD",IF(NOT(ISBLANK(AV148)),_xlfn.XLOOKUP(AV148,ud_vegetation[lookupValue],ud_vegetation[lookupKey],"ERROR"),""), "")</f>
        <v/>
      </c>
      <c r="AY148" s="3" t="str">
        <f>IF($A148="ADD",IF(NOT(ISBLANK(AX148)),_xlfn.XLOOKUP(AX148,ud_natural_or_planted[lookupValue],ud_natural_or_planted[lookupKey],"ERROR"),""), "")</f>
        <v/>
      </c>
      <c r="BA148" s="3" t="str">
        <f>IF($A148="ADD",IF(NOT(ISBLANK(AZ148)),_xlfn.XLOOKUP(AZ148,ud_rbv_value[lookupValue],ud_rbv_value[lookupKey],"ERROR"),""), "")</f>
        <v/>
      </c>
      <c r="BC148" s="3" t="str">
        <f>IF($A148="ADD",IF(NOT(ISBLANK(BB148)),_xlfn.XLOOKUP(BB148,ud_rbv_reason[lookupValue],ud_rbv_reason[lookupKey],"ERROR"),""), "")</f>
        <v/>
      </c>
      <c r="BE148" s="3" t="str">
        <f>IF($A148="ADD",IF(NOT(ISBLANK(BD148)),_xlfn.XLOOKUP(BD148,ud_species_threat_status_[lookupValue],ud_species_threat_status_[lookupKey],"ERROR"),""), "")</f>
        <v/>
      </c>
      <c r="BG148" s="3" t="str">
        <f>IF($A148="ADD",IF(NOT(ISBLANK(BF148)),_xlfn.XLOOKUP(BF148,ud_species_threat_status_[lookupValue],ud_species_threat_status_[lookupKey],"ERROR"),""), "")</f>
        <v/>
      </c>
      <c r="BI148" s="3" t="str">
        <f>IF($A148="ADD",IF(NOT(ISBLANK(BH148)),_xlfn.XLOOKUP(BH148,ud_ecosystem_threat_status[lookupValue],ud_ecosystem_threat_status[lookupKey],"ERROR"),""), "")</f>
        <v/>
      </c>
      <c r="BK148" s="3" t="str">
        <f>IF($A148="ADD",IF(NOT(ISBLANK(BJ148)),_xlfn.XLOOKUP(BJ148,ud_adjoining_land_type[lookupValue],ud_adjoining_land_type[lookupKey],"ERROR"),""), "")</f>
        <v/>
      </c>
      <c r="BM148" s="3" t="str">
        <f>IF($A148="ADD",IF(NOT(ISBLANK(BL148)),_xlfn.XLOOKUP(BL148,ud_adjoining_bio_site[lookupValue],ud_adjoining_bio_site[lookupKey],"ERROR"),""), "")</f>
        <v/>
      </c>
      <c r="BP148" s="3" t="str">
        <f>IF($A148="ADD",IF(NOT(ISBLANK(BO148)),_xlfn.XLOOKUP(BO148,ud_adjoining_land_bv_grade[lookupValue],ud_adjoining_land_bv_grade[lookupKey],"ERROR"),""), "")</f>
        <v/>
      </c>
      <c r="BS148" s="3" t="str">
        <f>IF($A148="ADD",IF(NOT(ISBLANK(BR148)),_xlfn.XLOOKUP(BR148,ud_native_vegetation_width[lookupValue],ud_native_vegetation_width[lookupKey],"ERROR"),""), "")</f>
        <v/>
      </c>
      <c r="BU148" s="3" t="str">
        <f>IF($A148="ADD",IF(NOT(ISBLANK(BT148)),_xlfn.XLOOKUP(BT148,ud_native_vegetation_width[lookupValue],ud_native_vegetation_width[lookupKey],"ERROR"),""), "")</f>
        <v/>
      </c>
      <c r="BW148" s="3" t="str">
        <f>IF($A148="ADD",IF(NOT(ISBLANK(BV148)),_xlfn.XLOOKUP(BV148,ud_native_vegetation[lookupValue],ud_native_vegetation[lookupKey],"ERROR"),""), "")</f>
        <v/>
      </c>
      <c r="BY148" s="3" t="str">
        <f>IF($A148="ADD",IF(NOT(ISBLANK(BX148)),_xlfn.XLOOKUP(BX148,ud_cleared_landscape[lookupValue],ud_cleared_landscape[lookupKey],"ERROR"),""), "")</f>
        <v/>
      </c>
      <c r="CA148" s="3" t="str">
        <f>IF($A148="ADD",IF(NOT(ISBLANK(BZ148)),_xlfn.XLOOKUP(BZ148,ud_area_function[lookupValue],ud_area_function[lookupKey],"ERROR"),""), "")</f>
        <v/>
      </c>
      <c r="CC148" s="3" t="str">
        <f>IF($A148="ADD",IF(NOT(ISBLANK(CB148)),_xlfn.XLOOKUP(CB148,ud_area_function[lookupValue],ud_area_function[lookupKey],"ERROR"),""), "")</f>
        <v/>
      </c>
      <c r="CE148" s="3" t="str">
        <f>IF($A148="ADD",IF(NOT(ISBLANK(CD148)),_xlfn.XLOOKUP(CD148,ud_management_objective[lookupValue],ud_management_objective[lookupKey],"ERROR"),""), "")</f>
        <v/>
      </c>
      <c r="CF148" s="8"/>
      <c r="CG148" s="4" t="str">
        <f t="shared" ca="1" si="17"/>
        <v/>
      </c>
      <c r="CI148" s="3" t="str">
        <f>IF($A148="ADD",IF(NOT(ISBLANK(CH148)),_xlfn.XLOOKUP(CH148,ud_managed_by[lookupValue],ud_managed_by[lookupKey],"ERROR"),""), "")</f>
        <v/>
      </c>
      <c r="CJ148" s="9"/>
      <c r="CK148" s="2" t="str">
        <f t="shared" si="18"/>
        <v/>
      </c>
      <c r="CM148" s="3" t="str">
        <f t="shared" si="19"/>
        <v/>
      </c>
      <c r="CN148" s="3" t="str">
        <f>IF($A148="","",IF((AND($A148="ADD",OR(CM148="",CM148="Excellent"))),"1",(_xlfn.XLOOKUP(CM148,condition[lookupValue],condition[lookupKey],""))))</f>
        <v/>
      </c>
      <c r="CO148" s="8" t="str">
        <f t="shared" si="20"/>
        <v/>
      </c>
      <c r="CP148" s="7"/>
    </row>
    <row r="149" spans="2:9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14"/>
        <v/>
      </c>
      <c r="O149" s="4"/>
      <c r="Q149" s="3" t="str">
        <f>IF($A149="ADD",IF(NOT(ISBLANK(P149)),_xlfn.XLOOKUP(P149,len_adjust_rsn[lookupValue],len_adjust_rsn[lookupKey],"ERROR"),""), "")</f>
        <v/>
      </c>
      <c r="R149" s="6" t="str">
        <f t="shared" si="15"/>
        <v/>
      </c>
      <c r="S149" s="6"/>
      <c r="T149" s="6" t="str">
        <f t="shared" si="16"/>
        <v/>
      </c>
      <c r="U149" s="7"/>
      <c r="W149" s="3" t="str">
        <f>IF($A149="ADD",IF(NOT(ISBLANK(V149)),_xlfn.XLOOKUP(V149,ud_management_type[lookupValue],ud_management_type[lookupKey],"ERROR"),""), "")</f>
        <v/>
      </c>
      <c r="X149" s="7"/>
      <c r="Z149" s="3" t="str">
        <f>IF($A149="ADD",IF(NOT(ISBLANK(Y149)),_xlfn.XLOOKUP(Y149,ud_condition[lookupValue],ud_condition[lookupKey],"ERROR"),""), "")</f>
        <v/>
      </c>
      <c r="AB149" s="3" t="str">
        <f>IF($A149="ADD",IF(NOT(ISBLANK(AA149)),_xlfn.XLOOKUP(AA149,ud_condtion_target[lookupValue],ud_condtion_target[lookupKey],"ERROR"),""), "")</f>
        <v/>
      </c>
      <c r="AD149" s="3" t="str">
        <f>IF($A149="ADD",IF(NOT(ISBLANK(AC149)),_xlfn.XLOOKUP(AC149,ud_condition[lookupValue],ud_condition[lookupKey],"ERROR"),""), "")</f>
        <v/>
      </c>
      <c r="AF149" s="3" t="str">
        <f>IF($A149="ADD",IF(NOT(ISBLANK(AE149)),_xlfn.XLOOKUP(AE149,ud_monitoring_participant[lookupValue],ud_monitoring_participant[lookupKey],"ERROR"),""), "")</f>
        <v/>
      </c>
      <c r="AJ149" s="3" t="str">
        <f>IF($A149="ADD",IF(NOT(ISBLANK(AI149)),_xlfn.XLOOKUP(AI149,ud_biodiversity_risk_note[lookupValue],ud_biodiversity_risk_note[lookupKey],"ERROR"),""), "")</f>
        <v/>
      </c>
      <c r="AM149" s="3" t="str">
        <f>IF($A149="ADD",IF(NOT(ISBLANK(AL149)),_xlfn.XLOOKUP(AL149,ud_pest_animal_management[lookupValue],ud_pest_animal_management[lookupKey],"ERROR"),""), "")</f>
        <v/>
      </c>
      <c r="AO149" s="3" t="str">
        <f>IF($A149="ADD",IF(NOT(ISBLANK(AN149)),_xlfn.XLOOKUP(AN149,ud_identified_bio_site[lookupValue],ud_identified_bio_site[lookupKey],"ERROR"),""), "")</f>
        <v/>
      </c>
      <c r="AP149" s="7"/>
      <c r="AR149" s="3" t="str">
        <f>IF($A149="ADD",IF(NOT(ISBLANK(AQ149)),_xlfn.XLOOKUP(AQ149,ud_ibs_identifying_source[lookupValue],ud_ibs_identifying_source[lookupKey],"ERROR"),""), "")</f>
        <v/>
      </c>
      <c r="AT149" s="3" t="str">
        <f>IF($A149="ADD",IF(NOT(ISBLANK(AS149)),_xlfn.XLOOKUP(AS149,ud_ibs_evaluation_framework[lookupValue],ud_ibs_evaluation_framework[lookupKey],"ERROR"),""), "")</f>
        <v/>
      </c>
      <c r="AU149" s="7"/>
      <c r="AW149" s="3" t="str">
        <f>IF($A149="ADD",IF(NOT(ISBLANK(AV149)),_xlfn.XLOOKUP(AV149,ud_vegetation[lookupValue],ud_vegetation[lookupKey],"ERROR"),""), "")</f>
        <v/>
      </c>
      <c r="AY149" s="3" t="str">
        <f>IF($A149="ADD",IF(NOT(ISBLANK(AX149)),_xlfn.XLOOKUP(AX149,ud_natural_or_planted[lookupValue],ud_natural_or_planted[lookupKey],"ERROR"),""), "")</f>
        <v/>
      </c>
      <c r="BA149" s="3" t="str">
        <f>IF($A149="ADD",IF(NOT(ISBLANK(AZ149)),_xlfn.XLOOKUP(AZ149,ud_rbv_value[lookupValue],ud_rbv_value[lookupKey],"ERROR"),""), "")</f>
        <v/>
      </c>
      <c r="BC149" s="3" t="str">
        <f>IF($A149="ADD",IF(NOT(ISBLANK(BB149)),_xlfn.XLOOKUP(BB149,ud_rbv_reason[lookupValue],ud_rbv_reason[lookupKey],"ERROR"),""), "")</f>
        <v/>
      </c>
      <c r="BE149" s="3" t="str">
        <f>IF($A149="ADD",IF(NOT(ISBLANK(BD149)),_xlfn.XLOOKUP(BD149,ud_species_threat_status_[lookupValue],ud_species_threat_status_[lookupKey],"ERROR"),""), "")</f>
        <v/>
      </c>
      <c r="BG149" s="3" t="str">
        <f>IF($A149="ADD",IF(NOT(ISBLANK(BF149)),_xlfn.XLOOKUP(BF149,ud_species_threat_status_[lookupValue],ud_species_threat_status_[lookupKey],"ERROR"),""), "")</f>
        <v/>
      </c>
      <c r="BI149" s="3" t="str">
        <f>IF($A149="ADD",IF(NOT(ISBLANK(BH149)),_xlfn.XLOOKUP(BH149,ud_ecosystem_threat_status[lookupValue],ud_ecosystem_threat_status[lookupKey],"ERROR"),""), "")</f>
        <v/>
      </c>
      <c r="BK149" s="3" t="str">
        <f>IF($A149="ADD",IF(NOT(ISBLANK(BJ149)),_xlfn.XLOOKUP(BJ149,ud_adjoining_land_type[lookupValue],ud_adjoining_land_type[lookupKey],"ERROR"),""), "")</f>
        <v/>
      </c>
      <c r="BM149" s="3" t="str">
        <f>IF($A149="ADD",IF(NOT(ISBLANK(BL149)),_xlfn.XLOOKUP(BL149,ud_adjoining_bio_site[lookupValue],ud_adjoining_bio_site[lookupKey],"ERROR"),""), "")</f>
        <v/>
      </c>
      <c r="BP149" s="3" t="str">
        <f>IF($A149="ADD",IF(NOT(ISBLANK(BO149)),_xlfn.XLOOKUP(BO149,ud_adjoining_land_bv_grade[lookupValue],ud_adjoining_land_bv_grade[lookupKey],"ERROR"),""), "")</f>
        <v/>
      </c>
      <c r="BS149" s="3" t="str">
        <f>IF($A149="ADD",IF(NOT(ISBLANK(BR149)),_xlfn.XLOOKUP(BR149,ud_native_vegetation_width[lookupValue],ud_native_vegetation_width[lookupKey],"ERROR"),""), "")</f>
        <v/>
      </c>
      <c r="BU149" s="3" t="str">
        <f>IF($A149="ADD",IF(NOT(ISBLANK(BT149)),_xlfn.XLOOKUP(BT149,ud_native_vegetation_width[lookupValue],ud_native_vegetation_width[lookupKey],"ERROR"),""), "")</f>
        <v/>
      </c>
      <c r="BW149" s="3" t="str">
        <f>IF($A149="ADD",IF(NOT(ISBLANK(BV149)),_xlfn.XLOOKUP(BV149,ud_native_vegetation[lookupValue],ud_native_vegetation[lookupKey],"ERROR"),""), "")</f>
        <v/>
      </c>
      <c r="BY149" s="3" t="str">
        <f>IF($A149="ADD",IF(NOT(ISBLANK(BX149)),_xlfn.XLOOKUP(BX149,ud_cleared_landscape[lookupValue],ud_cleared_landscape[lookupKey],"ERROR"),""), "")</f>
        <v/>
      </c>
      <c r="CA149" s="3" t="str">
        <f>IF($A149="ADD",IF(NOT(ISBLANK(BZ149)),_xlfn.XLOOKUP(BZ149,ud_area_function[lookupValue],ud_area_function[lookupKey],"ERROR"),""), "")</f>
        <v/>
      </c>
      <c r="CC149" s="3" t="str">
        <f>IF($A149="ADD",IF(NOT(ISBLANK(CB149)),_xlfn.XLOOKUP(CB149,ud_area_function[lookupValue],ud_area_function[lookupKey],"ERROR"),""), "")</f>
        <v/>
      </c>
      <c r="CE149" s="3" t="str">
        <f>IF($A149="ADD",IF(NOT(ISBLANK(CD149)),_xlfn.XLOOKUP(CD149,ud_management_objective[lookupValue],ud_management_objective[lookupKey],"ERROR"),""), "")</f>
        <v/>
      </c>
      <c r="CF149" s="8"/>
      <c r="CG149" s="4" t="str">
        <f t="shared" ca="1" si="17"/>
        <v/>
      </c>
      <c r="CI149" s="3" t="str">
        <f>IF($A149="ADD",IF(NOT(ISBLANK(CH149)),_xlfn.XLOOKUP(CH149,ud_managed_by[lookupValue],ud_managed_by[lookupKey],"ERROR"),""), "")</f>
        <v/>
      </c>
      <c r="CJ149" s="9"/>
      <c r="CK149" s="2" t="str">
        <f t="shared" si="18"/>
        <v/>
      </c>
      <c r="CM149" s="3" t="str">
        <f t="shared" si="19"/>
        <v/>
      </c>
      <c r="CN149" s="3" t="str">
        <f>IF($A149="","",IF((AND($A149="ADD",OR(CM149="",CM149="Excellent"))),"1",(_xlfn.XLOOKUP(CM149,condition[lookupValue],condition[lookupKey],""))))</f>
        <v/>
      </c>
      <c r="CO149" s="8" t="str">
        <f t="shared" si="20"/>
        <v/>
      </c>
      <c r="CP149" s="7"/>
    </row>
    <row r="150" spans="2:9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14"/>
        <v/>
      </c>
      <c r="O150" s="4"/>
      <c r="Q150" s="3" t="str">
        <f>IF($A150="ADD",IF(NOT(ISBLANK(P150)),_xlfn.XLOOKUP(P150,len_adjust_rsn[lookupValue],len_adjust_rsn[lookupKey],"ERROR"),""), "")</f>
        <v/>
      </c>
      <c r="R150" s="6" t="str">
        <f t="shared" si="15"/>
        <v/>
      </c>
      <c r="S150" s="6"/>
      <c r="T150" s="6" t="str">
        <f t="shared" si="16"/>
        <v/>
      </c>
      <c r="U150" s="7"/>
      <c r="W150" s="3" t="str">
        <f>IF($A150="ADD",IF(NOT(ISBLANK(V150)),_xlfn.XLOOKUP(V150,ud_management_type[lookupValue],ud_management_type[lookupKey],"ERROR"),""), "")</f>
        <v/>
      </c>
      <c r="X150" s="7"/>
      <c r="Z150" s="3" t="str">
        <f>IF($A150="ADD",IF(NOT(ISBLANK(Y150)),_xlfn.XLOOKUP(Y150,ud_condition[lookupValue],ud_condition[lookupKey],"ERROR"),""), "")</f>
        <v/>
      </c>
      <c r="AB150" s="3" t="str">
        <f>IF($A150="ADD",IF(NOT(ISBLANK(AA150)),_xlfn.XLOOKUP(AA150,ud_condtion_target[lookupValue],ud_condtion_target[lookupKey],"ERROR"),""), "")</f>
        <v/>
      </c>
      <c r="AD150" s="3" t="str">
        <f>IF($A150="ADD",IF(NOT(ISBLANK(AC150)),_xlfn.XLOOKUP(AC150,ud_condition[lookupValue],ud_condition[lookupKey],"ERROR"),""), "")</f>
        <v/>
      </c>
      <c r="AF150" s="3" t="str">
        <f>IF($A150="ADD",IF(NOT(ISBLANK(AE150)),_xlfn.XLOOKUP(AE150,ud_monitoring_participant[lookupValue],ud_monitoring_participant[lookupKey],"ERROR"),""), "")</f>
        <v/>
      </c>
      <c r="AJ150" s="3" t="str">
        <f>IF($A150="ADD",IF(NOT(ISBLANK(AI150)),_xlfn.XLOOKUP(AI150,ud_biodiversity_risk_note[lookupValue],ud_biodiversity_risk_note[lookupKey],"ERROR"),""), "")</f>
        <v/>
      </c>
      <c r="AM150" s="3" t="str">
        <f>IF($A150="ADD",IF(NOT(ISBLANK(AL150)),_xlfn.XLOOKUP(AL150,ud_pest_animal_management[lookupValue],ud_pest_animal_management[lookupKey],"ERROR"),""), "")</f>
        <v/>
      </c>
      <c r="AO150" s="3" t="str">
        <f>IF($A150="ADD",IF(NOT(ISBLANK(AN150)),_xlfn.XLOOKUP(AN150,ud_identified_bio_site[lookupValue],ud_identified_bio_site[lookupKey],"ERROR"),""), "")</f>
        <v/>
      </c>
      <c r="AP150" s="7"/>
      <c r="AR150" s="3" t="str">
        <f>IF($A150="ADD",IF(NOT(ISBLANK(AQ150)),_xlfn.XLOOKUP(AQ150,ud_ibs_identifying_source[lookupValue],ud_ibs_identifying_source[lookupKey],"ERROR"),""), "")</f>
        <v/>
      </c>
      <c r="AT150" s="3" t="str">
        <f>IF($A150="ADD",IF(NOT(ISBLANK(AS150)),_xlfn.XLOOKUP(AS150,ud_ibs_evaluation_framework[lookupValue],ud_ibs_evaluation_framework[lookupKey],"ERROR"),""), "")</f>
        <v/>
      </c>
      <c r="AU150" s="7"/>
      <c r="AW150" s="3" t="str">
        <f>IF($A150="ADD",IF(NOT(ISBLANK(AV150)),_xlfn.XLOOKUP(AV150,ud_vegetation[lookupValue],ud_vegetation[lookupKey],"ERROR"),""), "")</f>
        <v/>
      </c>
      <c r="AY150" s="3" t="str">
        <f>IF($A150="ADD",IF(NOT(ISBLANK(AX150)),_xlfn.XLOOKUP(AX150,ud_natural_or_planted[lookupValue],ud_natural_or_planted[lookupKey],"ERROR"),""), "")</f>
        <v/>
      </c>
      <c r="BA150" s="3" t="str">
        <f>IF($A150="ADD",IF(NOT(ISBLANK(AZ150)),_xlfn.XLOOKUP(AZ150,ud_rbv_value[lookupValue],ud_rbv_value[lookupKey],"ERROR"),""), "")</f>
        <v/>
      </c>
      <c r="BC150" s="3" t="str">
        <f>IF($A150="ADD",IF(NOT(ISBLANK(BB150)),_xlfn.XLOOKUP(BB150,ud_rbv_reason[lookupValue],ud_rbv_reason[lookupKey],"ERROR"),""), "")</f>
        <v/>
      </c>
      <c r="BE150" s="3" t="str">
        <f>IF($A150="ADD",IF(NOT(ISBLANK(BD150)),_xlfn.XLOOKUP(BD150,ud_species_threat_status_[lookupValue],ud_species_threat_status_[lookupKey],"ERROR"),""), "")</f>
        <v/>
      </c>
      <c r="BG150" s="3" t="str">
        <f>IF($A150="ADD",IF(NOT(ISBLANK(BF150)),_xlfn.XLOOKUP(BF150,ud_species_threat_status_[lookupValue],ud_species_threat_status_[lookupKey],"ERROR"),""), "")</f>
        <v/>
      </c>
      <c r="BI150" s="3" t="str">
        <f>IF($A150="ADD",IF(NOT(ISBLANK(BH150)),_xlfn.XLOOKUP(BH150,ud_ecosystem_threat_status[lookupValue],ud_ecosystem_threat_status[lookupKey],"ERROR"),""), "")</f>
        <v/>
      </c>
      <c r="BK150" s="3" t="str">
        <f>IF($A150="ADD",IF(NOT(ISBLANK(BJ150)),_xlfn.XLOOKUP(BJ150,ud_adjoining_land_type[lookupValue],ud_adjoining_land_type[lookupKey],"ERROR"),""), "")</f>
        <v/>
      </c>
      <c r="BM150" s="3" t="str">
        <f>IF($A150="ADD",IF(NOT(ISBLANK(BL150)),_xlfn.XLOOKUP(BL150,ud_adjoining_bio_site[lookupValue],ud_adjoining_bio_site[lookupKey],"ERROR"),""), "")</f>
        <v/>
      </c>
      <c r="BP150" s="3" t="str">
        <f>IF($A150="ADD",IF(NOT(ISBLANK(BO150)),_xlfn.XLOOKUP(BO150,ud_adjoining_land_bv_grade[lookupValue],ud_adjoining_land_bv_grade[lookupKey],"ERROR"),""), "")</f>
        <v/>
      </c>
      <c r="BS150" s="3" t="str">
        <f>IF($A150="ADD",IF(NOT(ISBLANK(BR150)),_xlfn.XLOOKUP(BR150,ud_native_vegetation_width[lookupValue],ud_native_vegetation_width[lookupKey],"ERROR"),""), "")</f>
        <v/>
      </c>
      <c r="BU150" s="3" t="str">
        <f>IF($A150="ADD",IF(NOT(ISBLANK(BT150)),_xlfn.XLOOKUP(BT150,ud_native_vegetation_width[lookupValue],ud_native_vegetation_width[lookupKey],"ERROR"),""), "")</f>
        <v/>
      </c>
      <c r="BW150" s="3" t="str">
        <f>IF($A150="ADD",IF(NOT(ISBLANK(BV150)),_xlfn.XLOOKUP(BV150,ud_native_vegetation[lookupValue],ud_native_vegetation[lookupKey],"ERROR"),""), "")</f>
        <v/>
      </c>
      <c r="BY150" s="3" t="str">
        <f>IF($A150="ADD",IF(NOT(ISBLANK(BX150)),_xlfn.XLOOKUP(BX150,ud_cleared_landscape[lookupValue],ud_cleared_landscape[lookupKey],"ERROR"),""), "")</f>
        <v/>
      </c>
      <c r="CA150" s="3" t="str">
        <f>IF($A150="ADD",IF(NOT(ISBLANK(BZ150)),_xlfn.XLOOKUP(BZ150,ud_area_function[lookupValue],ud_area_function[lookupKey],"ERROR"),""), "")</f>
        <v/>
      </c>
      <c r="CC150" s="3" t="str">
        <f>IF($A150="ADD",IF(NOT(ISBLANK(CB150)),_xlfn.XLOOKUP(CB150,ud_area_function[lookupValue],ud_area_function[lookupKey],"ERROR"),""), "")</f>
        <v/>
      </c>
      <c r="CE150" s="3" t="str">
        <f>IF($A150="ADD",IF(NOT(ISBLANK(CD150)),_xlfn.XLOOKUP(CD150,ud_management_objective[lookupValue],ud_management_objective[lookupKey],"ERROR"),""), "")</f>
        <v/>
      </c>
      <c r="CF150" s="8"/>
      <c r="CG150" s="4" t="str">
        <f t="shared" ca="1" si="17"/>
        <v/>
      </c>
      <c r="CI150" s="3" t="str">
        <f>IF($A150="ADD",IF(NOT(ISBLANK(CH150)),_xlfn.XLOOKUP(CH150,ud_managed_by[lookupValue],ud_managed_by[lookupKey],"ERROR"),""), "")</f>
        <v/>
      </c>
      <c r="CJ150" s="9"/>
      <c r="CK150" s="2" t="str">
        <f t="shared" si="18"/>
        <v/>
      </c>
      <c r="CM150" s="3" t="str">
        <f t="shared" si="19"/>
        <v/>
      </c>
      <c r="CN150" s="3" t="str">
        <f>IF($A150="","",IF((AND($A150="ADD",OR(CM150="",CM150="Excellent"))),"1",(_xlfn.XLOOKUP(CM150,condition[lookupValue],condition[lookupKey],""))))</f>
        <v/>
      </c>
      <c r="CO150" s="8" t="str">
        <f t="shared" si="20"/>
        <v/>
      </c>
      <c r="CP150" s="7"/>
    </row>
    <row r="151" spans="2:9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14"/>
        <v/>
      </c>
      <c r="O151" s="4"/>
      <c r="Q151" s="3" t="str">
        <f>IF($A151="ADD",IF(NOT(ISBLANK(P151)),_xlfn.XLOOKUP(P151,len_adjust_rsn[lookupValue],len_adjust_rsn[lookupKey],"ERROR"),""), "")</f>
        <v/>
      </c>
      <c r="R151" s="6" t="str">
        <f t="shared" si="15"/>
        <v/>
      </c>
      <c r="S151" s="6"/>
      <c r="T151" s="6" t="str">
        <f t="shared" si="16"/>
        <v/>
      </c>
      <c r="U151" s="7"/>
      <c r="W151" s="3" t="str">
        <f>IF($A151="ADD",IF(NOT(ISBLANK(V151)),_xlfn.XLOOKUP(V151,ud_management_type[lookupValue],ud_management_type[lookupKey],"ERROR"),""), "")</f>
        <v/>
      </c>
      <c r="X151" s="7"/>
      <c r="Z151" s="3" t="str">
        <f>IF($A151="ADD",IF(NOT(ISBLANK(Y151)),_xlfn.XLOOKUP(Y151,ud_condition[lookupValue],ud_condition[lookupKey],"ERROR"),""), "")</f>
        <v/>
      </c>
      <c r="AB151" s="3" t="str">
        <f>IF($A151="ADD",IF(NOT(ISBLANK(AA151)),_xlfn.XLOOKUP(AA151,ud_condtion_target[lookupValue],ud_condtion_target[lookupKey],"ERROR"),""), "")</f>
        <v/>
      </c>
      <c r="AD151" s="3" t="str">
        <f>IF($A151="ADD",IF(NOT(ISBLANK(AC151)),_xlfn.XLOOKUP(AC151,ud_condition[lookupValue],ud_condition[lookupKey],"ERROR"),""), "")</f>
        <v/>
      </c>
      <c r="AF151" s="3" t="str">
        <f>IF($A151="ADD",IF(NOT(ISBLANK(AE151)),_xlfn.XLOOKUP(AE151,ud_monitoring_participant[lookupValue],ud_monitoring_participant[lookupKey],"ERROR"),""), "")</f>
        <v/>
      </c>
      <c r="AJ151" s="3" t="str">
        <f>IF($A151="ADD",IF(NOT(ISBLANK(AI151)),_xlfn.XLOOKUP(AI151,ud_biodiversity_risk_note[lookupValue],ud_biodiversity_risk_note[lookupKey],"ERROR"),""), "")</f>
        <v/>
      </c>
      <c r="AM151" s="3" t="str">
        <f>IF($A151="ADD",IF(NOT(ISBLANK(AL151)),_xlfn.XLOOKUP(AL151,ud_pest_animal_management[lookupValue],ud_pest_animal_management[lookupKey],"ERROR"),""), "")</f>
        <v/>
      </c>
      <c r="AO151" s="3" t="str">
        <f>IF($A151="ADD",IF(NOT(ISBLANK(AN151)),_xlfn.XLOOKUP(AN151,ud_identified_bio_site[lookupValue],ud_identified_bio_site[lookupKey],"ERROR"),""), "")</f>
        <v/>
      </c>
      <c r="AP151" s="7"/>
      <c r="AR151" s="3" t="str">
        <f>IF($A151="ADD",IF(NOT(ISBLANK(AQ151)),_xlfn.XLOOKUP(AQ151,ud_ibs_identifying_source[lookupValue],ud_ibs_identifying_source[lookupKey],"ERROR"),""), "")</f>
        <v/>
      </c>
      <c r="AT151" s="3" t="str">
        <f>IF($A151="ADD",IF(NOT(ISBLANK(AS151)),_xlfn.XLOOKUP(AS151,ud_ibs_evaluation_framework[lookupValue],ud_ibs_evaluation_framework[lookupKey],"ERROR"),""), "")</f>
        <v/>
      </c>
      <c r="AU151" s="7"/>
      <c r="AW151" s="3" t="str">
        <f>IF($A151="ADD",IF(NOT(ISBLANK(AV151)),_xlfn.XLOOKUP(AV151,ud_vegetation[lookupValue],ud_vegetation[lookupKey],"ERROR"),""), "")</f>
        <v/>
      </c>
      <c r="AY151" s="3" t="str">
        <f>IF($A151="ADD",IF(NOT(ISBLANK(AX151)),_xlfn.XLOOKUP(AX151,ud_natural_or_planted[lookupValue],ud_natural_or_planted[lookupKey],"ERROR"),""), "")</f>
        <v/>
      </c>
      <c r="BA151" s="3" t="str">
        <f>IF($A151="ADD",IF(NOT(ISBLANK(AZ151)),_xlfn.XLOOKUP(AZ151,ud_rbv_value[lookupValue],ud_rbv_value[lookupKey],"ERROR"),""), "")</f>
        <v/>
      </c>
      <c r="BC151" s="3" t="str">
        <f>IF($A151="ADD",IF(NOT(ISBLANK(BB151)),_xlfn.XLOOKUP(BB151,ud_rbv_reason[lookupValue],ud_rbv_reason[lookupKey],"ERROR"),""), "")</f>
        <v/>
      </c>
      <c r="BE151" s="3" t="str">
        <f>IF($A151="ADD",IF(NOT(ISBLANK(BD151)),_xlfn.XLOOKUP(BD151,ud_species_threat_status_[lookupValue],ud_species_threat_status_[lookupKey],"ERROR"),""), "")</f>
        <v/>
      </c>
      <c r="BG151" s="3" t="str">
        <f>IF($A151="ADD",IF(NOT(ISBLANK(BF151)),_xlfn.XLOOKUP(BF151,ud_species_threat_status_[lookupValue],ud_species_threat_status_[lookupKey],"ERROR"),""), "")</f>
        <v/>
      </c>
      <c r="BI151" s="3" t="str">
        <f>IF($A151="ADD",IF(NOT(ISBLANK(BH151)),_xlfn.XLOOKUP(BH151,ud_ecosystem_threat_status[lookupValue],ud_ecosystem_threat_status[lookupKey],"ERROR"),""), "")</f>
        <v/>
      </c>
      <c r="BK151" s="3" t="str">
        <f>IF($A151="ADD",IF(NOT(ISBLANK(BJ151)),_xlfn.XLOOKUP(BJ151,ud_adjoining_land_type[lookupValue],ud_adjoining_land_type[lookupKey],"ERROR"),""), "")</f>
        <v/>
      </c>
      <c r="BM151" s="3" t="str">
        <f>IF($A151="ADD",IF(NOT(ISBLANK(BL151)),_xlfn.XLOOKUP(BL151,ud_adjoining_bio_site[lookupValue],ud_adjoining_bio_site[lookupKey],"ERROR"),""), "")</f>
        <v/>
      </c>
      <c r="BP151" s="3" t="str">
        <f>IF($A151="ADD",IF(NOT(ISBLANK(BO151)),_xlfn.XLOOKUP(BO151,ud_adjoining_land_bv_grade[lookupValue],ud_adjoining_land_bv_grade[lookupKey],"ERROR"),""), "")</f>
        <v/>
      </c>
      <c r="BS151" s="3" t="str">
        <f>IF($A151="ADD",IF(NOT(ISBLANK(BR151)),_xlfn.XLOOKUP(BR151,ud_native_vegetation_width[lookupValue],ud_native_vegetation_width[lookupKey],"ERROR"),""), "")</f>
        <v/>
      </c>
      <c r="BU151" s="3" t="str">
        <f>IF($A151="ADD",IF(NOT(ISBLANK(BT151)),_xlfn.XLOOKUP(BT151,ud_native_vegetation_width[lookupValue],ud_native_vegetation_width[lookupKey],"ERROR"),""), "")</f>
        <v/>
      </c>
      <c r="BW151" s="3" t="str">
        <f>IF($A151="ADD",IF(NOT(ISBLANK(BV151)),_xlfn.XLOOKUP(BV151,ud_native_vegetation[lookupValue],ud_native_vegetation[lookupKey],"ERROR"),""), "")</f>
        <v/>
      </c>
      <c r="BY151" s="3" t="str">
        <f>IF($A151="ADD",IF(NOT(ISBLANK(BX151)),_xlfn.XLOOKUP(BX151,ud_cleared_landscape[lookupValue],ud_cleared_landscape[lookupKey],"ERROR"),""), "")</f>
        <v/>
      </c>
      <c r="CA151" s="3" t="str">
        <f>IF($A151="ADD",IF(NOT(ISBLANK(BZ151)),_xlfn.XLOOKUP(BZ151,ud_area_function[lookupValue],ud_area_function[lookupKey],"ERROR"),""), "")</f>
        <v/>
      </c>
      <c r="CC151" s="3" t="str">
        <f>IF($A151="ADD",IF(NOT(ISBLANK(CB151)),_xlfn.XLOOKUP(CB151,ud_area_function[lookupValue],ud_area_function[lookupKey],"ERROR"),""), "")</f>
        <v/>
      </c>
      <c r="CE151" s="3" t="str">
        <f>IF($A151="ADD",IF(NOT(ISBLANK(CD151)),_xlfn.XLOOKUP(CD151,ud_management_objective[lookupValue],ud_management_objective[lookupKey],"ERROR"),""), "")</f>
        <v/>
      </c>
      <c r="CF151" s="8"/>
      <c r="CG151" s="4" t="str">
        <f t="shared" ca="1" si="17"/>
        <v/>
      </c>
      <c r="CI151" s="3" t="str">
        <f>IF($A151="ADD",IF(NOT(ISBLANK(CH151)),_xlfn.XLOOKUP(CH151,ud_managed_by[lookupValue],ud_managed_by[lookupKey],"ERROR"),""), "")</f>
        <v/>
      </c>
      <c r="CJ151" s="9"/>
      <c r="CK151" s="2" t="str">
        <f t="shared" si="18"/>
        <v/>
      </c>
      <c r="CM151" s="3" t="str">
        <f t="shared" si="19"/>
        <v/>
      </c>
      <c r="CN151" s="3" t="str">
        <f>IF($A151="","",IF((AND($A151="ADD",OR(CM151="",CM151="Excellent"))),"1",(_xlfn.XLOOKUP(CM151,condition[lookupValue],condition[lookupKey],""))))</f>
        <v/>
      </c>
      <c r="CO151" s="8" t="str">
        <f t="shared" si="20"/>
        <v/>
      </c>
      <c r="CP151" s="7"/>
    </row>
    <row r="152" spans="2:9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14"/>
        <v/>
      </c>
      <c r="O152" s="4"/>
      <c r="Q152" s="3" t="str">
        <f>IF($A152="ADD",IF(NOT(ISBLANK(P152)),_xlfn.XLOOKUP(P152,len_adjust_rsn[lookupValue],len_adjust_rsn[lookupKey],"ERROR"),""), "")</f>
        <v/>
      </c>
      <c r="R152" s="6" t="str">
        <f t="shared" si="15"/>
        <v/>
      </c>
      <c r="S152" s="6"/>
      <c r="T152" s="6" t="str">
        <f t="shared" si="16"/>
        <v/>
      </c>
      <c r="U152" s="7"/>
      <c r="W152" s="3" t="str">
        <f>IF($A152="ADD",IF(NOT(ISBLANK(V152)),_xlfn.XLOOKUP(V152,ud_management_type[lookupValue],ud_management_type[lookupKey],"ERROR"),""), "")</f>
        <v/>
      </c>
      <c r="X152" s="7"/>
      <c r="Z152" s="3" t="str">
        <f>IF($A152="ADD",IF(NOT(ISBLANK(Y152)),_xlfn.XLOOKUP(Y152,ud_condition[lookupValue],ud_condition[lookupKey],"ERROR"),""), "")</f>
        <v/>
      </c>
      <c r="AB152" s="3" t="str">
        <f>IF($A152="ADD",IF(NOT(ISBLANK(AA152)),_xlfn.XLOOKUP(AA152,ud_condtion_target[lookupValue],ud_condtion_target[lookupKey],"ERROR"),""), "")</f>
        <v/>
      </c>
      <c r="AD152" s="3" t="str">
        <f>IF($A152="ADD",IF(NOT(ISBLANK(AC152)),_xlfn.XLOOKUP(AC152,ud_condition[lookupValue],ud_condition[lookupKey],"ERROR"),""), "")</f>
        <v/>
      </c>
      <c r="AF152" s="3" t="str">
        <f>IF($A152="ADD",IF(NOT(ISBLANK(AE152)),_xlfn.XLOOKUP(AE152,ud_monitoring_participant[lookupValue],ud_monitoring_participant[lookupKey],"ERROR"),""), "")</f>
        <v/>
      </c>
      <c r="AJ152" s="3" t="str">
        <f>IF($A152="ADD",IF(NOT(ISBLANK(AI152)),_xlfn.XLOOKUP(AI152,ud_biodiversity_risk_note[lookupValue],ud_biodiversity_risk_note[lookupKey],"ERROR"),""), "")</f>
        <v/>
      </c>
      <c r="AM152" s="3" t="str">
        <f>IF($A152="ADD",IF(NOT(ISBLANK(AL152)),_xlfn.XLOOKUP(AL152,ud_pest_animal_management[lookupValue],ud_pest_animal_management[lookupKey],"ERROR"),""), "")</f>
        <v/>
      </c>
      <c r="AO152" s="3" t="str">
        <f>IF($A152="ADD",IF(NOT(ISBLANK(AN152)),_xlfn.XLOOKUP(AN152,ud_identified_bio_site[lookupValue],ud_identified_bio_site[lookupKey],"ERROR"),""), "")</f>
        <v/>
      </c>
      <c r="AP152" s="7"/>
      <c r="AR152" s="3" t="str">
        <f>IF($A152="ADD",IF(NOT(ISBLANK(AQ152)),_xlfn.XLOOKUP(AQ152,ud_ibs_identifying_source[lookupValue],ud_ibs_identifying_source[lookupKey],"ERROR"),""), "")</f>
        <v/>
      </c>
      <c r="AT152" s="3" t="str">
        <f>IF($A152="ADD",IF(NOT(ISBLANK(AS152)),_xlfn.XLOOKUP(AS152,ud_ibs_evaluation_framework[lookupValue],ud_ibs_evaluation_framework[lookupKey],"ERROR"),""), "")</f>
        <v/>
      </c>
      <c r="AU152" s="7"/>
      <c r="AW152" s="3" t="str">
        <f>IF($A152="ADD",IF(NOT(ISBLANK(AV152)),_xlfn.XLOOKUP(AV152,ud_vegetation[lookupValue],ud_vegetation[lookupKey],"ERROR"),""), "")</f>
        <v/>
      </c>
      <c r="AY152" s="3" t="str">
        <f>IF($A152="ADD",IF(NOT(ISBLANK(AX152)),_xlfn.XLOOKUP(AX152,ud_natural_or_planted[lookupValue],ud_natural_or_planted[lookupKey],"ERROR"),""), "")</f>
        <v/>
      </c>
      <c r="BA152" s="3" t="str">
        <f>IF($A152="ADD",IF(NOT(ISBLANK(AZ152)),_xlfn.XLOOKUP(AZ152,ud_rbv_value[lookupValue],ud_rbv_value[lookupKey],"ERROR"),""), "")</f>
        <v/>
      </c>
      <c r="BC152" s="3" t="str">
        <f>IF($A152="ADD",IF(NOT(ISBLANK(BB152)),_xlfn.XLOOKUP(BB152,ud_rbv_reason[lookupValue],ud_rbv_reason[lookupKey],"ERROR"),""), "")</f>
        <v/>
      </c>
      <c r="BE152" s="3" t="str">
        <f>IF($A152="ADD",IF(NOT(ISBLANK(BD152)),_xlfn.XLOOKUP(BD152,ud_species_threat_status_[lookupValue],ud_species_threat_status_[lookupKey],"ERROR"),""), "")</f>
        <v/>
      </c>
      <c r="BG152" s="3" t="str">
        <f>IF($A152="ADD",IF(NOT(ISBLANK(BF152)),_xlfn.XLOOKUP(BF152,ud_species_threat_status_[lookupValue],ud_species_threat_status_[lookupKey],"ERROR"),""), "")</f>
        <v/>
      </c>
      <c r="BI152" s="3" t="str">
        <f>IF($A152="ADD",IF(NOT(ISBLANK(BH152)),_xlfn.XLOOKUP(BH152,ud_ecosystem_threat_status[lookupValue],ud_ecosystem_threat_status[lookupKey],"ERROR"),""), "")</f>
        <v/>
      </c>
      <c r="BK152" s="3" t="str">
        <f>IF($A152="ADD",IF(NOT(ISBLANK(BJ152)),_xlfn.XLOOKUP(BJ152,ud_adjoining_land_type[lookupValue],ud_adjoining_land_type[lookupKey],"ERROR"),""), "")</f>
        <v/>
      </c>
      <c r="BM152" s="3" t="str">
        <f>IF($A152="ADD",IF(NOT(ISBLANK(BL152)),_xlfn.XLOOKUP(BL152,ud_adjoining_bio_site[lookupValue],ud_adjoining_bio_site[lookupKey],"ERROR"),""), "")</f>
        <v/>
      </c>
      <c r="BP152" s="3" t="str">
        <f>IF($A152="ADD",IF(NOT(ISBLANK(BO152)),_xlfn.XLOOKUP(BO152,ud_adjoining_land_bv_grade[lookupValue],ud_adjoining_land_bv_grade[lookupKey],"ERROR"),""), "")</f>
        <v/>
      </c>
      <c r="BS152" s="3" t="str">
        <f>IF($A152="ADD",IF(NOT(ISBLANK(BR152)),_xlfn.XLOOKUP(BR152,ud_native_vegetation_width[lookupValue],ud_native_vegetation_width[lookupKey],"ERROR"),""), "")</f>
        <v/>
      </c>
      <c r="BU152" s="3" t="str">
        <f>IF($A152="ADD",IF(NOT(ISBLANK(BT152)),_xlfn.XLOOKUP(BT152,ud_native_vegetation_width[lookupValue],ud_native_vegetation_width[lookupKey],"ERROR"),""), "")</f>
        <v/>
      </c>
      <c r="BW152" s="3" t="str">
        <f>IF($A152="ADD",IF(NOT(ISBLANK(BV152)),_xlfn.XLOOKUP(BV152,ud_native_vegetation[lookupValue],ud_native_vegetation[lookupKey],"ERROR"),""), "")</f>
        <v/>
      </c>
      <c r="BY152" s="3" t="str">
        <f>IF($A152="ADD",IF(NOT(ISBLANK(BX152)),_xlfn.XLOOKUP(BX152,ud_cleared_landscape[lookupValue],ud_cleared_landscape[lookupKey],"ERROR"),""), "")</f>
        <v/>
      </c>
      <c r="CA152" s="3" t="str">
        <f>IF($A152="ADD",IF(NOT(ISBLANK(BZ152)),_xlfn.XLOOKUP(BZ152,ud_area_function[lookupValue],ud_area_function[lookupKey],"ERROR"),""), "")</f>
        <v/>
      </c>
      <c r="CC152" s="3" t="str">
        <f>IF($A152="ADD",IF(NOT(ISBLANK(CB152)),_xlfn.XLOOKUP(CB152,ud_area_function[lookupValue],ud_area_function[lookupKey],"ERROR"),""), "")</f>
        <v/>
      </c>
      <c r="CE152" s="3" t="str">
        <f>IF($A152="ADD",IF(NOT(ISBLANK(CD152)),_xlfn.XLOOKUP(CD152,ud_management_objective[lookupValue],ud_management_objective[lookupKey],"ERROR"),""), "")</f>
        <v/>
      </c>
      <c r="CF152" s="8"/>
      <c r="CG152" s="4" t="str">
        <f t="shared" ca="1" si="17"/>
        <v/>
      </c>
      <c r="CI152" s="3" t="str">
        <f>IF($A152="ADD",IF(NOT(ISBLANK(CH152)),_xlfn.XLOOKUP(CH152,ud_managed_by[lookupValue],ud_managed_by[lookupKey],"ERROR"),""), "")</f>
        <v/>
      </c>
      <c r="CJ152" s="9"/>
      <c r="CK152" s="2" t="str">
        <f t="shared" si="18"/>
        <v/>
      </c>
      <c r="CM152" s="3" t="str">
        <f t="shared" si="19"/>
        <v/>
      </c>
      <c r="CN152" s="3" t="str">
        <f>IF($A152="","",IF((AND($A152="ADD",OR(CM152="",CM152="Excellent"))),"1",(_xlfn.XLOOKUP(CM152,condition[lookupValue],condition[lookupKey],""))))</f>
        <v/>
      </c>
      <c r="CO152" s="8" t="str">
        <f t="shared" si="20"/>
        <v/>
      </c>
      <c r="CP152" s="7"/>
    </row>
    <row r="153" spans="2:9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14"/>
        <v/>
      </c>
      <c r="O153" s="4"/>
      <c r="Q153" s="3" t="str">
        <f>IF($A153="ADD",IF(NOT(ISBLANK(P153)),_xlfn.XLOOKUP(P153,len_adjust_rsn[lookupValue],len_adjust_rsn[lookupKey],"ERROR"),""), "")</f>
        <v/>
      </c>
      <c r="R153" s="6" t="str">
        <f t="shared" si="15"/>
        <v/>
      </c>
      <c r="S153" s="6"/>
      <c r="T153" s="6" t="str">
        <f t="shared" si="16"/>
        <v/>
      </c>
      <c r="U153" s="7"/>
      <c r="W153" s="3" t="str">
        <f>IF($A153="ADD",IF(NOT(ISBLANK(V153)),_xlfn.XLOOKUP(V153,ud_management_type[lookupValue],ud_management_type[lookupKey],"ERROR"),""), "")</f>
        <v/>
      </c>
      <c r="X153" s="7"/>
      <c r="Z153" s="3" t="str">
        <f>IF($A153="ADD",IF(NOT(ISBLANK(Y153)),_xlfn.XLOOKUP(Y153,ud_condition[lookupValue],ud_condition[lookupKey],"ERROR"),""), "")</f>
        <v/>
      </c>
      <c r="AB153" s="3" t="str">
        <f>IF($A153="ADD",IF(NOT(ISBLANK(AA153)),_xlfn.XLOOKUP(AA153,ud_condtion_target[lookupValue],ud_condtion_target[lookupKey],"ERROR"),""), "")</f>
        <v/>
      </c>
      <c r="AD153" s="3" t="str">
        <f>IF($A153="ADD",IF(NOT(ISBLANK(AC153)),_xlfn.XLOOKUP(AC153,ud_condition[lookupValue],ud_condition[lookupKey],"ERROR"),""), "")</f>
        <v/>
      </c>
      <c r="AF153" s="3" t="str">
        <f>IF($A153="ADD",IF(NOT(ISBLANK(AE153)),_xlfn.XLOOKUP(AE153,ud_monitoring_participant[lookupValue],ud_monitoring_participant[lookupKey],"ERROR"),""), "")</f>
        <v/>
      </c>
      <c r="AJ153" s="3" t="str">
        <f>IF($A153="ADD",IF(NOT(ISBLANK(AI153)),_xlfn.XLOOKUP(AI153,ud_biodiversity_risk_note[lookupValue],ud_biodiversity_risk_note[lookupKey],"ERROR"),""), "")</f>
        <v/>
      </c>
      <c r="AM153" s="3" t="str">
        <f>IF($A153="ADD",IF(NOT(ISBLANK(AL153)),_xlfn.XLOOKUP(AL153,ud_pest_animal_management[lookupValue],ud_pest_animal_management[lookupKey],"ERROR"),""), "")</f>
        <v/>
      </c>
      <c r="AO153" s="3" t="str">
        <f>IF($A153="ADD",IF(NOT(ISBLANK(AN153)),_xlfn.XLOOKUP(AN153,ud_identified_bio_site[lookupValue],ud_identified_bio_site[lookupKey],"ERROR"),""), "")</f>
        <v/>
      </c>
      <c r="AP153" s="7"/>
      <c r="AR153" s="3" t="str">
        <f>IF($A153="ADD",IF(NOT(ISBLANK(AQ153)),_xlfn.XLOOKUP(AQ153,ud_ibs_identifying_source[lookupValue],ud_ibs_identifying_source[lookupKey],"ERROR"),""), "")</f>
        <v/>
      </c>
      <c r="AT153" s="3" t="str">
        <f>IF($A153="ADD",IF(NOT(ISBLANK(AS153)),_xlfn.XLOOKUP(AS153,ud_ibs_evaluation_framework[lookupValue],ud_ibs_evaluation_framework[lookupKey],"ERROR"),""), "")</f>
        <v/>
      </c>
      <c r="AU153" s="7"/>
      <c r="AW153" s="3" t="str">
        <f>IF($A153="ADD",IF(NOT(ISBLANK(AV153)),_xlfn.XLOOKUP(AV153,ud_vegetation[lookupValue],ud_vegetation[lookupKey],"ERROR"),""), "")</f>
        <v/>
      </c>
      <c r="AY153" s="3" t="str">
        <f>IF($A153="ADD",IF(NOT(ISBLANK(AX153)),_xlfn.XLOOKUP(AX153,ud_natural_or_planted[lookupValue],ud_natural_or_planted[lookupKey],"ERROR"),""), "")</f>
        <v/>
      </c>
      <c r="BA153" s="3" t="str">
        <f>IF($A153="ADD",IF(NOT(ISBLANK(AZ153)),_xlfn.XLOOKUP(AZ153,ud_rbv_value[lookupValue],ud_rbv_value[lookupKey],"ERROR"),""), "")</f>
        <v/>
      </c>
      <c r="BC153" s="3" t="str">
        <f>IF($A153="ADD",IF(NOT(ISBLANK(BB153)),_xlfn.XLOOKUP(BB153,ud_rbv_reason[lookupValue],ud_rbv_reason[lookupKey],"ERROR"),""), "")</f>
        <v/>
      </c>
      <c r="BE153" s="3" t="str">
        <f>IF($A153="ADD",IF(NOT(ISBLANK(BD153)),_xlfn.XLOOKUP(BD153,ud_species_threat_status_[lookupValue],ud_species_threat_status_[lookupKey],"ERROR"),""), "")</f>
        <v/>
      </c>
      <c r="BG153" s="3" t="str">
        <f>IF($A153="ADD",IF(NOT(ISBLANK(BF153)),_xlfn.XLOOKUP(BF153,ud_species_threat_status_[lookupValue],ud_species_threat_status_[lookupKey],"ERROR"),""), "")</f>
        <v/>
      </c>
      <c r="BI153" s="3" t="str">
        <f>IF($A153="ADD",IF(NOT(ISBLANK(BH153)),_xlfn.XLOOKUP(BH153,ud_ecosystem_threat_status[lookupValue],ud_ecosystem_threat_status[lookupKey],"ERROR"),""), "")</f>
        <v/>
      </c>
      <c r="BK153" s="3" t="str">
        <f>IF($A153="ADD",IF(NOT(ISBLANK(BJ153)),_xlfn.XLOOKUP(BJ153,ud_adjoining_land_type[lookupValue],ud_adjoining_land_type[lookupKey],"ERROR"),""), "")</f>
        <v/>
      </c>
      <c r="BM153" s="3" t="str">
        <f>IF($A153="ADD",IF(NOT(ISBLANK(BL153)),_xlfn.XLOOKUP(BL153,ud_adjoining_bio_site[lookupValue],ud_adjoining_bio_site[lookupKey],"ERROR"),""), "")</f>
        <v/>
      </c>
      <c r="BP153" s="3" t="str">
        <f>IF($A153="ADD",IF(NOT(ISBLANK(BO153)),_xlfn.XLOOKUP(BO153,ud_adjoining_land_bv_grade[lookupValue],ud_adjoining_land_bv_grade[lookupKey],"ERROR"),""), "")</f>
        <v/>
      </c>
      <c r="BS153" s="3" t="str">
        <f>IF($A153="ADD",IF(NOT(ISBLANK(BR153)),_xlfn.XLOOKUP(BR153,ud_native_vegetation_width[lookupValue],ud_native_vegetation_width[lookupKey],"ERROR"),""), "")</f>
        <v/>
      </c>
      <c r="BU153" s="3" t="str">
        <f>IF($A153="ADD",IF(NOT(ISBLANK(BT153)),_xlfn.XLOOKUP(BT153,ud_native_vegetation_width[lookupValue],ud_native_vegetation_width[lookupKey],"ERROR"),""), "")</f>
        <v/>
      </c>
      <c r="BW153" s="3" t="str">
        <f>IF($A153="ADD",IF(NOT(ISBLANK(BV153)),_xlfn.XLOOKUP(BV153,ud_native_vegetation[lookupValue],ud_native_vegetation[lookupKey],"ERROR"),""), "")</f>
        <v/>
      </c>
      <c r="BY153" s="3" t="str">
        <f>IF($A153="ADD",IF(NOT(ISBLANK(BX153)),_xlfn.XLOOKUP(BX153,ud_cleared_landscape[lookupValue],ud_cleared_landscape[lookupKey],"ERROR"),""), "")</f>
        <v/>
      </c>
      <c r="CA153" s="3" t="str">
        <f>IF($A153="ADD",IF(NOT(ISBLANK(BZ153)),_xlfn.XLOOKUP(BZ153,ud_area_function[lookupValue],ud_area_function[lookupKey],"ERROR"),""), "")</f>
        <v/>
      </c>
      <c r="CC153" s="3" t="str">
        <f>IF($A153="ADD",IF(NOT(ISBLANK(CB153)),_xlfn.XLOOKUP(CB153,ud_area_function[lookupValue],ud_area_function[lookupKey],"ERROR"),""), "")</f>
        <v/>
      </c>
      <c r="CE153" s="3" t="str">
        <f>IF($A153="ADD",IF(NOT(ISBLANK(CD153)),_xlfn.XLOOKUP(CD153,ud_management_objective[lookupValue],ud_management_objective[lookupKey],"ERROR"),""), "")</f>
        <v/>
      </c>
      <c r="CF153" s="8"/>
      <c r="CG153" s="4" t="str">
        <f t="shared" ca="1" si="17"/>
        <v/>
      </c>
      <c r="CI153" s="3" t="str">
        <f>IF($A153="ADD",IF(NOT(ISBLANK(CH153)),_xlfn.XLOOKUP(CH153,ud_managed_by[lookupValue],ud_managed_by[lookupKey],"ERROR"),""), "")</f>
        <v/>
      </c>
      <c r="CJ153" s="9"/>
      <c r="CK153" s="2" t="str">
        <f t="shared" si="18"/>
        <v/>
      </c>
      <c r="CM153" s="3" t="str">
        <f t="shared" si="19"/>
        <v/>
      </c>
      <c r="CN153" s="3" t="str">
        <f>IF($A153="","",IF((AND($A153="ADD",OR(CM153="",CM153="Excellent"))),"1",(_xlfn.XLOOKUP(CM153,condition[lookupValue],condition[lookupKey],""))))</f>
        <v/>
      </c>
      <c r="CO153" s="8" t="str">
        <f t="shared" si="20"/>
        <v/>
      </c>
      <c r="CP153" s="7"/>
    </row>
    <row r="154" spans="2:9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14"/>
        <v/>
      </c>
      <c r="O154" s="4"/>
      <c r="Q154" s="3" t="str">
        <f>IF($A154="ADD",IF(NOT(ISBLANK(P154)),_xlfn.XLOOKUP(P154,len_adjust_rsn[lookupValue],len_adjust_rsn[lookupKey],"ERROR"),""), "")</f>
        <v/>
      </c>
      <c r="R154" s="6" t="str">
        <f t="shared" si="15"/>
        <v/>
      </c>
      <c r="S154" s="6"/>
      <c r="T154" s="6" t="str">
        <f t="shared" si="16"/>
        <v/>
      </c>
      <c r="U154" s="7"/>
      <c r="W154" s="3" t="str">
        <f>IF($A154="ADD",IF(NOT(ISBLANK(V154)),_xlfn.XLOOKUP(V154,ud_management_type[lookupValue],ud_management_type[lookupKey],"ERROR"),""), "")</f>
        <v/>
      </c>
      <c r="X154" s="7"/>
      <c r="Z154" s="3" t="str">
        <f>IF($A154="ADD",IF(NOT(ISBLANK(Y154)),_xlfn.XLOOKUP(Y154,ud_condition[lookupValue],ud_condition[lookupKey],"ERROR"),""), "")</f>
        <v/>
      </c>
      <c r="AB154" s="3" t="str">
        <f>IF($A154="ADD",IF(NOT(ISBLANK(AA154)),_xlfn.XLOOKUP(AA154,ud_condtion_target[lookupValue],ud_condtion_target[lookupKey],"ERROR"),""), "")</f>
        <v/>
      </c>
      <c r="AD154" s="3" t="str">
        <f>IF($A154="ADD",IF(NOT(ISBLANK(AC154)),_xlfn.XLOOKUP(AC154,ud_condition[lookupValue],ud_condition[lookupKey],"ERROR"),""), "")</f>
        <v/>
      </c>
      <c r="AF154" s="3" t="str">
        <f>IF($A154="ADD",IF(NOT(ISBLANK(AE154)),_xlfn.XLOOKUP(AE154,ud_monitoring_participant[lookupValue],ud_monitoring_participant[lookupKey],"ERROR"),""), "")</f>
        <v/>
      </c>
      <c r="AJ154" s="3" t="str">
        <f>IF($A154="ADD",IF(NOT(ISBLANK(AI154)),_xlfn.XLOOKUP(AI154,ud_biodiversity_risk_note[lookupValue],ud_biodiversity_risk_note[lookupKey],"ERROR"),""), "")</f>
        <v/>
      </c>
      <c r="AM154" s="3" t="str">
        <f>IF($A154="ADD",IF(NOT(ISBLANK(AL154)),_xlfn.XLOOKUP(AL154,ud_pest_animal_management[lookupValue],ud_pest_animal_management[lookupKey],"ERROR"),""), "")</f>
        <v/>
      </c>
      <c r="AO154" s="3" t="str">
        <f>IF($A154="ADD",IF(NOT(ISBLANK(AN154)),_xlfn.XLOOKUP(AN154,ud_identified_bio_site[lookupValue],ud_identified_bio_site[lookupKey],"ERROR"),""), "")</f>
        <v/>
      </c>
      <c r="AP154" s="7"/>
      <c r="AR154" s="3" t="str">
        <f>IF($A154="ADD",IF(NOT(ISBLANK(AQ154)),_xlfn.XLOOKUP(AQ154,ud_ibs_identifying_source[lookupValue],ud_ibs_identifying_source[lookupKey],"ERROR"),""), "")</f>
        <v/>
      </c>
      <c r="AT154" s="3" t="str">
        <f>IF($A154="ADD",IF(NOT(ISBLANK(AS154)),_xlfn.XLOOKUP(AS154,ud_ibs_evaluation_framework[lookupValue],ud_ibs_evaluation_framework[lookupKey],"ERROR"),""), "")</f>
        <v/>
      </c>
      <c r="AU154" s="7"/>
      <c r="AW154" s="3" t="str">
        <f>IF($A154="ADD",IF(NOT(ISBLANK(AV154)),_xlfn.XLOOKUP(AV154,ud_vegetation[lookupValue],ud_vegetation[lookupKey],"ERROR"),""), "")</f>
        <v/>
      </c>
      <c r="AY154" s="3" t="str">
        <f>IF($A154="ADD",IF(NOT(ISBLANK(AX154)),_xlfn.XLOOKUP(AX154,ud_natural_or_planted[lookupValue],ud_natural_or_planted[lookupKey],"ERROR"),""), "")</f>
        <v/>
      </c>
      <c r="BA154" s="3" t="str">
        <f>IF($A154="ADD",IF(NOT(ISBLANK(AZ154)),_xlfn.XLOOKUP(AZ154,ud_rbv_value[lookupValue],ud_rbv_value[lookupKey],"ERROR"),""), "")</f>
        <v/>
      </c>
      <c r="BC154" s="3" t="str">
        <f>IF($A154="ADD",IF(NOT(ISBLANK(BB154)),_xlfn.XLOOKUP(BB154,ud_rbv_reason[lookupValue],ud_rbv_reason[lookupKey],"ERROR"),""), "")</f>
        <v/>
      </c>
      <c r="BE154" s="3" t="str">
        <f>IF($A154="ADD",IF(NOT(ISBLANK(BD154)),_xlfn.XLOOKUP(BD154,ud_species_threat_status_[lookupValue],ud_species_threat_status_[lookupKey],"ERROR"),""), "")</f>
        <v/>
      </c>
      <c r="BG154" s="3" t="str">
        <f>IF($A154="ADD",IF(NOT(ISBLANK(BF154)),_xlfn.XLOOKUP(BF154,ud_species_threat_status_[lookupValue],ud_species_threat_status_[lookupKey],"ERROR"),""), "")</f>
        <v/>
      </c>
      <c r="BI154" s="3" t="str">
        <f>IF($A154="ADD",IF(NOT(ISBLANK(BH154)),_xlfn.XLOOKUP(BH154,ud_ecosystem_threat_status[lookupValue],ud_ecosystem_threat_status[lookupKey],"ERROR"),""), "")</f>
        <v/>
      </c>
      <c r="BK154" s="3" t="str">
        <f>IF($A154="ADD",IF(NOT(ISBLANK(BJ154)),_xlfn.XLOOKUP(BJ154,ud_adjoining_land_type[lookupValue],ud_adjoining_land_type[lookupKey],"ERROR"),""), "")</f>
        <v/>
      </c>
      <c r="BM154" s="3" t="str">
        <f>IF($A154="ADD",IF(NOT(ISBLANK(BL154)),_xlfn.XLOOKUP(BL154,ud_adjoining_bio_site[lookupValue],ud_adjoining_bio_site[lookupKey],"ERROR"),""), "")</f>
        <v/>
      </c>
      <c r="BP154" s="3" t="str">
        <f>IF($A154="ADD",IF(NOT(ISBLANK(BO154)),_xlfn.XLOOKUP(BO154,ud_adjoining_land_bv_grade[lookupValue],ud_adjoining_land_bv_grade[lookupKey],"ERROR"),""), "")</f>
        <v/>
      </c>
      <c r="BS154" s="3" t="str">
        <f>IF($A154="ADD",IF(NOT(ISBLANK(BR154)),_xlfn.XLOOKUP(BR154,ud_native_vegetation_width[lookupValue],ud_native_vegetation_width[lookupKey],"ERROR"),""), "")</f>
        <v/>
      </c>
      <c r="BU154" s="3" t="str">
        <f>IF($A154="ADD",IF(NOT(ISBLANK(BT154)),_xlfn.XLOOKUP(BT154,ud_native_vegetation_width[lookupValue],ud_native_vegetation_width[lookupKey],"ERROR"),""), "")</f>
        <v/>
      </c>
      <c r="BW154" s="3" t="str">
        <f>IF($A154="ADD",IF(NOT(ISBLANK(BV154)),_xlfn.XLOOKUP(BV154,ud_native_vegetation[lookupValue],ud_native_vegetation[lookupKey],"ERROR"),""), "")</f>
        <v/>
      </c>
      <c r="BY154" s="3" t="str">
        <f>IF($A154="ADD",IF(NOT(ISBLANK(BX154)),_xlfn.XLOOKUP(BX154,ud_cleared_landscape[lookupValue],ud_cleared_landscape[lookupKey],"ERROR"),""), "")</f>
        <v/>
      </c>
      <c r="CA154" s="3" t="str">
        <f>IF($A154="ADD",IF(NOT(ISBLANK(BZ154)),_xlfn.XLOOKUP(BZ154,ud_area_function[lookupValue],ud_area_function[lookupKey],"ERROR"),""), "")</f>
        <v/>
      </c>
      <c r="CC154" s="3" t="str">
        <f>IF($A154="ADD",IF(NOT(ISBLANK(CB154)),_xlfn.XLOOKUP(CB154,ud_area_function[lookupValue],ud_area_function[lookupKey],"ERROR"),""), "")</f>
        <v/>
      </c>
      <c r="CE154" s="3" t="str">
        <f>IF($A154="ADD",IF(NOT(ISBLANK(CD154)),_xlfn.XLOOKUP(CD154,ud_management_objective[lookupValue],ud_management_objective[lookupKey],"ERROR"),""), "")</f>
        <v/>
      </c>
      <c r="CF154" s="8"/>
      <c r="CG154" s="4" t="str">
        <f t="shared" ca="1" si="17"/>
        <v/>
      </c>
      <c r="CI154" s="3" t="str">
        <f>IF($A154="ADD",IF(NOT(ISBLANK(CH154)),_xlfn.XLOOKUP(CH154,ud_managed_by[lookupValue],ud_managed_by[lookupKey],"ERROR"),""), "")</f>
        <v/>
      </c>
      <c r="CJ154" s="9"/>
      <c r="CK154" s="2" t="str">
        <f t="shared" si="18"/>
        <v/>
      </c>
      <c r="CM154" s="3" t="str">
        <f t="shared" si="19"/>
        <v/>
      </c>
      <c r="CN154" s="3" t="str">
        <f>IF($A154="","",IF((AND($A154="ADD",OR(CM154="",CM154="Excellent"))),"1",(_xlfn.XLOOKUP(CM154,condition[lookupValue],condition[lookupKey],""))))</f>
        <v/>
      </c>
      <c r="CO154" s="8" t="str">
        <f t="shared" si="20"/>
        <v/>
      </c>
      <c r="CP154" s="7"/>
    </row>
    <row r="155" spans="2:9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14"/>
        <v/>
      </c>
      <c r="O155" s="4"/>
      <c r="Q155" s="3" t="str">
        <f>IF($A155="ADD",IF(NOT(ISBLANK(P155)),_xlfn.XLOOKUP(P155,len_adjust_rsn[lookupValue],len_adjust_rsn[lookupKey],"ERROR"),""), "")</f>
        <v/>
      </c>
      <c r="R155" s="6" t="str">
        <f t="shared" si="15"/>
        <v/>
      </c>
      <c r="S155" s="6"/>
      <c r="T155" s="6" t="str">
        <f t="shared" si="16"/>
        <v/>
      </c>
      <c r="U155" s="7"/>
      <c r="W155" s="3" t="str">
        <f>IF($A155="ADD",IF(NOT(ISBLANK(V155)),_xlfn.XLOOKUP(V155,ud_management_type[lookupValue],ud_management_type[lookupKey],"ERROR"),""), "")</f>
        <v/>
      </c>
      <c r="X155" s="7"/>
      <c r="Z155" s="3" t="str">
        <f>IF($A155="ADD",IF(NOT(ISBLANK(Y155)),_xlfn.XLOOKUP(Y155,ud_condition[lookupValue],ud_condition[lookupKey],"ERROR"),""), "")</f>
        <v/>
      </c>
      <c r="AB155" s="3" t="str">
        <f>IF($A155="ADD",IF(NOT(ISBLANK(AA155)),_xlfn.XLOOKUP(AA155,ud_condtion_target[lookupValue],ud_condtion_target[lookupKey],"ERROR"),""), "")</f>
        <v/>
      </c>
      <c r="AD155" s="3" t="str">
        <f>IF($A155="ADD",IF(NOT(ISBLANK(AC155)),_xlfn.XLOOKUP(AC155,ud_condition[lookupValue],ud_condition[lookupKey],"ERROR"),""), "")</f>
        <v/>
      </c>
      <c r="AF155" s="3" t="str">
        <f>IF($A155="ADD",IF(NOT(ISBLANK(AE155)),_xlfn.XLOOKUP(AE155,ud_monitoring_participant[lookupValue],ud_monitoring_participant[lookupKey],"ERROR"),""), "")</f>
        <v/>
      </c>
      <c r="AJ155" s="3" t="str">
        <f>IF($A155="ADD",IF(NOT(ISBLANK(AI155)),_xlfn.XLOOKUP(AI155,ud_biodiversity_risk_note[lookupValue],ud_biodiversity_risk_note[lookupKey],"ERROR"),""), "")</f>
        <v/>
      </c>
      <c r="AM155" s="3" t="str">
        <f>IF($A155="ADD",IF(NOT(ISBLANK(AL155)),_xlfn.XLOOKUP(AL155,ud_pest_animal_management[lookupValue],ud_pest_animal_management[lookupKey],"ERROR"),""), "")</f>
        <v/>
      </c>
      <c r="AO155" s="3" t="str">
        <f>IF($A155="ADD",IF(NOT(ISBLANK(AN155)),_xlfn.XLOOKUP(AN155,ud_identified_bio_site[lookupValue],ud_identified_bio_site[lookupKey],"ERROR"),""), "")</f>
        <v/>
      </c>
      <c r="AP155" s="7"/>
      <c r="AR155" s="3" t="str">
        <f>IF($A155="ADD",IF(NOT(ISBLANK(AQ155)),_xlfn.XLOOKUP(AQ155,ud_ibs_identifying_source[lookupValue],ud_ibs_identifying_source[lookupKey],"ERROR"),""), "")</f>
        <v/>
      </c>
      <c r="AT155" s="3" t="str">
        <f>IF($A155="ADD",IF(NOT(ISBLANK(AS155)),_xlfn.XLOOKUP(AS155,ud_ibs_evaluation_framework[lookupValue],ud_ibs_evaluation_framework[lookupKey],"ERROR"),""), "")</f>
        <v/>
      </c>
      <c r="AU155" s="7"/>
      <c r="AW155" s="3" t="str">
        <f>IF($A155="ADD",IF(NOT(ISBLANK(AV155)),_xlfn.XLOOKUP(AV155,ud_vegetation[lookupValue],ud_vegetation[lookupKey],"ERROR"),""), "")</f>
        <v/>
      </c>
      <c r="AY155" s="3" t="str">
        <f>IF($A155="ADD",IF(NOT(ISBLANK(AX155)),_xlfn.XLOOKUP(AX155,ud_natural_or_planted[lookupValue],ud_natural_or_planted[lookupKey],"ERROR"),""), "")</f>
        <v/>
      </c>
      <c r="BA155" s="3" t="str">
        <f>IF($A155="ADD",IF(NOT(ISBLANK(AZ155)),_xlfn.XLOOKUP(AZ155,ud_rbv_value[lookupValue],ud_rbv_value[lookupKey],"ERROR"),""), "")</f>
        <v/>
      </c>
      <c r="BC155" s="3" t="str">
        <f>IF($A155="ADD",IF(NOT(ISBLANK(BB155)),_xlfn.XLOOKUP(BB155,ud_rbv_reason[lookupValue],ud_rbv_reason[lookupKey],"ERROR"),""), "")</f>
        <v/>
      </c>
      <c r="BE155" s="3" t="str">
        <f>IF($A155="ADD",IF(NOT(ISBLANK(BD155)),_xlfn.XLOOKUP(BD155,ud_species_threat_status_[lookupValue],ud_species_threat_status_[lookupKey],"ERROR"),""), "")</f>
        <v/>
      </c>
      <c r="BG155" s="3" t="str">
        <f>IF($A155="ADD",IF(NOT(ISBLANK(BF155)),_xlfn.XLOOKUP(BF155,ud_species_threat_status_[lookupValue],ud_species_threat_status_[lookupKey],"ERROR"),""), "")</f>
        <v/>
      </c>
      <c r="BI155" s="3" t="str">
        <f>IF($A155="ADD",IF(NOT(ISBLANK(BH155)),_xlfn.XLOOKUP(BH155,ud_ecosystem_threat_status[lookupValue],ud_ecosystem_threat_status[lookupKey],"ERROR"),""), "")</f>
        <v/>
      </c>
      <c r="BK155" s="3" t="str">
        <f>IF($A155="ADD",IF(NOT(ISBLANK(BJ155)),_xlfn.XLOOKUP(BJ155,ud_adjoining_land_type[lookupValue],ud_adjoining_land_type[lookupKey],"ERROR"),""), "")</f>
        <v/>
      </c>
      <c r="BM155" s="3" t="str">
        <f>IF($A155="ADD",IF(NOT(ISBLANK(BL155)),_xlfn.XLOOKUP(BL155,ud_adjoining_bio_site[lookupValue],ud_adjoining_bio_site[lookupKey],"ERROR"),""), "")</f>
        <v/>
      </c>
      <c r="BP155" s="3" t="str">
        <f>IF($A155="ADD",IF(NOT(ISBLANK(BO155)),_xlfn.XLOOKUP(BO155,ud_adjoining_land_bv_grade[lookupValue],ud_adjoining_land_bv_grade[lookupKey],"ERROR"),""), "")</f>
        <v/>
      </c>
      <c r="BS155" s="3" t="str">
        <f>IF($A155="ADD",IF(NOT(ISBLANK(BR155)),_xlfn.XLOOKUP(BR155,ud_native_vegetation_width[lookupValue],ud_native_vegetation_width[lookupKey],"ERROR"),""), "")</f>
        <v/>
      </c>
      <c r="BU155" s="3" t="str">
        <f>IF($A155="ADD",IF(NOT(ISBLANK(BT155)),_xlfn.XLOOKUP(BT155,ud_native_vegetation_width[lookupValue],ud_native_vegetation_width[lookupKey],"ERROR"),""), "")</f>
        <v/>
      </c>
      <c r="BW155" s="3" t="str">
        <f>IF($A155="ADD",IF(NOT(ISBLANK(BV155)),_xlfn.XLOOKUP(BV155,ud_native_vegetation[lookupValue],ud_native_vegetation[lookupKey],"ERROR"),""), "")</f>
        <v/>
      </c>
      <c r="BY155" s="3" t="str">
        <f>IF($A155="ADD",IF(NOT(ISBLANK(BX155)),_xlfn.XLOOKUP(BX155,ud_cleared_landscape[lookupValue],ud_cleared_landscape[lookupKey],"ERROR"),""), "")</f>
        <v/>
      </c>
      <c r="CA155" s="3" t="str">
        <f>IF($A155="ADD",IF(NOT(ISBLANK(BZ155)),_xlfn.XLOOKUP(BZ155,ud_area_function[lookupValue],ud_area_function[lookupKey],"ERROR"),""), "")</f>
        <v/>
      </c>
      <c r="CC155" s="3" t="str">
        <f>IF($A155="ADD",IF(NOT(ISBLANK(CB155)),_xlfn.XLOOKUP(CB155,ud_area_function[lookupValue],ud_area_function[lookupKey],"ERROR"),""), "")</f>
        <v/>
      </c>
      <c r="CE155" s="3" t="str">
        <f>IF($A155="ADD",IF(NOT(ISBLANK(CD155)),_xlfn.XLOOKUP(CD155,ud_management_objective[lookupValue],ud_management_objective[lookupKey],"ERROR"),""), "")</f>
        <v/>
      </c>
      <c r="CF155" s="8"/>
      <c r="CG155" s="4" t="str">
        <f t="shared" ca="1" si="17"/>
        <v/>
      </c>
      <c r="CI155" s="3" t="str">
        <f>IF($A155="ADD",IF(NOT(ISBLANK(CH155)),_xlfn.XLOOKUP(CH155,ud_managed_by[lookupValue],ud_managed_by[lookupKey],"ERROR"),""), "")</f>
        <v/>
      </c>
      <c r="CJ155" s="9"/>
      <c r="CK155" s="2" t="str">
        <f t="shared" si="18"/>
        <v/>
      </c>
      <c r="CM155" s="3" t="str">
        <f t="shared" si="19"/>
        <v/>
      </c>
      <c r="CN155" s="3" t="str">
        <f>IF($A155="","",IF((AND($A155="ADD",OR(CM155="",CM155="Excellent"))),"1",(_xlfn.XLOOKUP(CM155,condition[lookupValue],condition[lookupKey],""))))</f>
        <v/>
      </c>
      <c r="CO155" s="8" t="str">
        <f t="shared" si="20"/>
        <v/>
      </c>
      <c r="CP155" s="7"/>
    </row>
    <row r="156" spans="2:9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14"/>
        <v/>
      </c>
      <c r="O156" s="4"/>
      <c r="Q156" s="3" t="str">
        <f>IF($A156="ADD",IF(NOT(ISBLANK(P156)),_xlfn.XLOOKUP(P156,len_adjust_rsn[lookupValue],len_adjust_rsn[lookupKey],"ERROR"),""), "")</f>
        <v/>
      </c>
      <c r="R156" s="6" t="str">
        <f t="shared" si="15"/>
        <v/>
      </c>
      <c r="S156" s="6"/>
      <c r="T156" s="6" t="str">
        <f t="shared" si="16"/>
        <v/>
      </c>
      <c r="U156" s="7"/>
      <c r="W156" s="3" t="str">
        <f>IF($A156="ADD",IF(NOT(ISBLANK(V156)),_xlfn.XLOOKUP(V156,ud_management_type[lookupValue],ud_management_type[lookupKey],"ERROR"),""), "")</f>
        <v/>
      </c>
      <c r="X156" s="7"/>
      <c r="Z156" s="3" t="str">
        <f>IF($A156="ADD",IF(NOT(ISBLANK(Y156)),_xlfn.XLOOKUP(Y156,ud_condition[lookupValue],ud_condition[lookupKey],"ERROR"),""), "")</f>
        <v/>
      </c>
      <c r="AB156" s="3" t="str">
        <f>IF($A156="ADD",IF(NOT(ISBLANK(AA156)),_xlfn.XLOOKUP(AA156,ud_condtion_target[lookupValue],ud_condtion_target[lookupKey],"ERROR"),""), "")</f>
        <v/>
      </c>
      <c r="AD156" s="3" t="str">
        <f>IF($A156="ADD",IF(NOT(ISBLANK(AC156)),_xlfn.XLOOKUP(AC156,ud_condition[lookupValue],ud_condition[lookupKey],"ERROR"),""), "")</f>
        <v/>
      </c>
      <c r="AF156" s="3" t="str">
        <f>IF($A156="ADD",IF(NOT(ISBLANK(AE156)),_xlfn.XLOOKUP(AE156,ud_monitoring_participant[lookupValue],ud_monitoring_participant[lookupKey],"ERROR"),""), "")</f>
        <v/>
      </c>
      <c r="AJ156" s="3" t="str">
        <f>IF($A156="ADD",IF(NOT(ISBLANK(AI156)),_xlfn.XLOOKUP(AI156,ud_biodiversity_risk_note[lookupValue],ud_biodiversity_risk_note[lookupKey],"ERROR"),""), "")</f>
        <v/>
      </c>
      <c r="AM156" s="3" t="str">
        <f>IF($A156="ADD",IF(NOT(ISBLANK(AL156)),_xlfn.XLOOKUP(AL156,ud_pest_animal_management[lookupValue],ud_pest_animal_management[lookupKey],"ERROR"),""), "")</f>
        <v/>
      </c>
      <c r="AO156" s="3" t="str">
        <f>IF($A156="ADD",IF(NOT(ISBLANK(AN156)),_xlfn.XLOOKUP(AN156,ud_identified_bio_site[lookupValue],ud_identified_bio_site[lookupKey],"ERROR"),""), "")</f>
        <v/>
      </c>
      <c r="AP156" s="7"/>
      <c r="AR156" s="3" t="str">
        <f>IF($A156="ADD",IF(NOT(ISBLANK(AQ156)),_xlfn.XLOOKUP(AQ156,ud_ibs_identifying_source[lookupValue],ud_ibs_identifying_source[lookupKey],"ERROR"),""), "")</f>
        <v/>
      </c>
      <c r="AT156" s="3" t="str">
        <f>IF($A156="ADD",IF(NOT(ISBLANK(AS156)),_xlfn.XLOOKUP(AS156,ud_ibs_evaluation_framework[lookupValue],ud_ibs_evaluation_framework[lookupKey],"ERROR"),""), "")</f>
        <v/>
      </c>
      <c r="AU156" s="7"/>
      <c r="AW156" s="3" t="str">
        <f>IF($A156="ADD",IF(NOT(ISBLANK(AV156)),_xlfn.XLOOKUP(AV156,ud_vegetation[lookupValue],ud_vegetation[lookupKey],"ERROR"),""), "")</f>
        <v/>
      </c>
      <c r="AY156" s="3" t="str">
        <f>IF($A156="ADD",IF(NOT(ISBLANK(AX156)),_xlfn.XLOOKUP(AX156,ud_natural_or_planted[lookupValue],ud_natural_or_planted[lookupKey],"ERROR"),""), "")</f>
        <v/>
      </c>
      <c r="BA156" s="3" t="str">
        <f>IF($A156="ADD",IF(NOT(ISBLANK(AZ156)),_xlfn.XLOOKUP(AZ156,ud_rbv_value[lookupValue],ud_rbv_value[lookupKey],"ERROR"),""), "")</f>
        <v/>
      </c>
      <c r="BC156" s="3" t="str">
        <f>IF($A156="ADD",IF(NOT(ISBLANK(BB156)),_xlfn.XLOOKUP(BB156,ud_rbv_reason[lookupValue],ud_rbv_reason[lookupKey],"ERROR"),""), "")</f>
        <v/>
      </c>
      <c r="BE156" s="3" t="str">
        <f>IF($A156="ADD",IF(NOT(ISBLANK(BD156)),_xlfn.XLOOKUP(BD156,ud_species_threat_status_[lookupValue],ud_species_threat_status_[lookupKey],"ERROR"),""), "")</f>
        <v/>
      </c>
      <c r="BG156" s="3" t="str">
        <f>IF($A156="ADD",IF(NOT(ISBLANK(BF156)),_xlfn.XLOOKUP(BF156,ud_species_threat_status_[lookupValue],ud_species_threat_status_[lookupKey],"ERROR"),""), "")</f>
        <v/>
      </c>
      <c r="BI156" s="3" t="str">
        <f>IF($A156="ADD",IF(NOT(ISBLANK(BH156)),_xlfn.XLOOKUP(BH156,ud_ecosystem_threat_status[lookupValue],ud_ecosystem_threat_status[lookupKey],"ERROR"),""), "")</f>
        <v/>
      </c>
      <c r="BK156" s="3" t="str">
        <f>IF($A156="ADD",IF(NOT(ISBLANK(BJ156)),_xlfn.XLOOKUP(BJ156,ud_adjoining_land_type[lookupValue],ud_adjoining_land_type[lookupKey],"ERROR"),""), "")</f>
        <v/>
      </c>
      <c r="BM156" s="3" t="str">
        <f>IF($A156="ADD",IF(NOT(ISBLANK(BL156)),_xlfn.XLOOKUP(BL156,ud_adjoining_bio_site[lookupValue],ud_adjoining_bio_site[lookupKey],"ERROR"),""), "")</f>
        <v/>
      </c>
      <c r="BP156" s="3" t="str">
        <f>IF($A156="ADD",IF(NOT(ISBLANK(BO156)),_xlfn.XLOOKUP(BO156,ud_adjoining_land_bv_grade[lookupValue],ud_adjoining_land_bv_grade[lookupKey],"ERROR"),""), "")</f>
        <v/>
      </c>
      <c r="BS156" s="3" t="str">
        <f>IF($A156="ADD",IF(NOT(ISBLANK(BR156)),_xlfn.XLOOKUP(BR156,ud_native_vegetation_width[lookupValue],ud_native_vegetation_width[lookupKey],"ERROR"),""), "")</f>
        <v/>
      </c>
      <c r="BU156" s="3" t="str">
        <f>IF($A156="ADD",IF(NOT(ISBLANK(BT156)),_xlfn.XLOOKUP(BT156,ud_native_vegetation_width[lookupValue],ud_native_vegetation_width[lookupKey],"ERROR"),""), "")</f>
        <v/>
      </c>
      <c r="BW156" s="3" t="str">
        <f>IF($A156="ADD",IF(NOT(ISBLANK(BV156)),_xlfn.XLOOKUP(BV156,ud_native_vegetation[lookupValue],ud_native_vegetation[lookupKey],"ERROR"),""), "")</f>
        <v/>
      </c>
      <c r="BY156" s="3" t="str">
        <f>IF($A156="ADD",IF(NOT(ISBLANK(BX156)),_xlfn.XLOOKUP(BX156,ud_cleared_landscape[lookupValue],ud_cleared_landscape[lookupKey],"ERROR"),""), "")</f>
        <v/>
      </c>
      <c r="CA156" s="3" t="str">
        <f>IF($A156="ADD",IF(NOT(ISBLANK(BZ156)),_xlfn.XLOOKUP(BZ156,ud_area_function[lookupValue],ud_area_function[lookupKey],"ERROR"),""), "")</f>
        <v/>
      </c>
      <c r="CC156" s="3" t="str">
        <f>IF($A156="ADD",IF(NOT(ISBLANK(CB156)),_xlfn.XLOOKUP(CB156,ud_area_function[lookupValue],ud_area_function[lookupKey],"ERROR"),""), "")</f>
        <v/>
      </c>
      <c r="CE156" s="3" t="str">
        <f>IF($A156="ADD",IF(NOT(ISBLANK(CD156)),_xlfn.XLOOKUP(CD156,ud_management_objective[lookupValue],ud_management_objective[lookupKey],"ERROR"),""), "")</f>
        <v/>
      </c>
      <c r="CF156" s="8"/>
      <c r="CG156" s="4" t="str">
        <f t="shared" ca="1" si="17"/>
        <v/>
      </c>
      <c r="CI156" s="3" t="str">
        <f>IF($A156="ADD",IF(NOT(ISBLANK(CH156)),_xlfn.XLOOKUP(CH156,ud_managed_by[lookupValue],ud_managed_by[lookupKey],"ERROR"),""), "")</f>
        <v/>
      </c>
      <c r="CJ156" s="9"/>
      <c r="CK156" s="2" t="str">
        <f t="shared" si="18"/>
        <v/>
      </c>
      <c r="CM156" s="3" t="str">
        <f t="shared" si="19"/>
        <v/>
      </c>
      <c r="CN156" s="3" t="str">
        <f>IF($A156="","",IF((AND($A156="ADD",OR(CM156="",CM156="Excellent"))),"1",(_xlfn.XLOOKUP(CM156,condition[lookupValue],condition[lookupKey],""))))</f>
        <v/>
      </c>
      <c r="CO156" s="8" t="str">
        <f t="shared" si="20"/>
        <v/>
      </c>
      <c r="CP156" s="7"/>
    </row>
    <row r="157" spans="2:9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14"/>
        <v/>
      </c>
      <c r="O157" s="4"/>
      <c r="Q157" s="3" t="str">
        <f>IF($A157="ADD",IF(NOT(ISBLANK(P157)),_xlfn.XLOOKUP(P157,len_adjust_rsn[lookupValue],len_adjust_rsn[lookupKey],"ERROR"),""), "")</f>
        <v/>
      </c>
      <c r="R157" s="6" t="str">
        <f t="shared" si="15"/>
        <v/>
      </c>
      <c r="S157" s="6"/>
      <c r="T157" s="6" t="str">
        <f t="shared" si="16"/>
        <v/>
      </c>
      <c r="U157" s="7"/>
      <c r="W157" s="3" t="str">
        <f>IF($A157="ADD",IF(NOT(ISBLANK(V157)),_xlfn.XLOOKUP(V157,ud_management_type[lookupValue],ud_management_type[lookupKey],"ERROR"),""), "")</f>
        <v/>
      </c>
      <c r="X157" s="7"/>
      <c r="Z157" s="3" t="str">
        <f>IF($A157="ADD",IF(NOT(ISBLANK(Y157)),_xlfn.XLOOKUP(Y157,ud_condition[lookupValue],ud_condition[lookupKey],"ERROR"),""), "")</f>
        <v/>
      </c>
      <c r="AB157" s="3" t="str">
        <f>IF($A157="ADD",IF(NOT(ISBLANK(AA157)),_xlfn.XLOOKUP(AA157,ud_condtion_target[lookupValue],ud_condtion_target[lookupKey],"ERROR"),""), "")</f>
        <v/>
      </c>
      <c r="AD157" s="3" t="str">
        <f>IF($A157="ADD",IF(NOT(ISBLANK(AC157)),_xlfn.XLOOKUP(AC157,ud_condition[lookupValue],ud_condition[lookupKey],"ERROR"),""), "")</f>
        <v/>
      </c>
      <c r="AF157" s="3" t="str">
        <f>IF($A157="ADD",IF(NOT(ISBLANK(AE157)),_xlfn.XLOOKUP(AE157,ud_monitoring_participant[lookupValue],ud_monitoring_participant[lookupKey],"ERROR"),""), "")</f>
        <v/>
      </c>
      <c r="AJ157" s="3" t="str">
        <f>IF($A157="ADD",IF(NOT(ISBLANK(AI157)),_xlfn.XLOOKUP(AI157,ud_biodiversity_risk_note[lookupValue],ud_biodiversity_risk_note[lookupKey],"ERROR"),""), "")</f>
        <v/>
      </c>
      <c r="AM157" s="3" t="str">
        <f>IF($A157="ADD",IF(NOT(ISBLANK(AL157)),_xlfn.XLOOKUP(AL157,ud_pest_animal_management[lookupValue],ud_pest_animal_management[lookupKey],"ERROR"),""), "")</f>
        <v/>
      </c>
      <c r="AO157" s="3" t="str">
        <f>IF($A157="ADD",IF(NOT(ISBLANK(AN157)),_xlfn.XLOOKUP(AN157,ud_identified_bio_site[lookupValue],ud_identified_bio_site[lookupKey],"ERROR"),""), "")</f>
        <v/>
      </c>
      <c r="AP157" s="7"/>
      <c r="AR157" s="3" t="str">
        <f>IF($A157="ADD",IF(NOT(ISBLANK(AQ157)),_xlfn.XLOOKUP(AQ157,ud_ibs_identifying_source[lookupValue],ud_ibs_identifying_source[lookupKey],"ERROR"),""), "")</f>
        <v/>
      </c>
      <c r="AT157" s="3" t="str">
        <f>IF($A157="ADD",IF(NOT(ISBLANK(AS157)),_xlfn.XLOOKUP(AS157,ud_ibs_evaluation_framework[lookupValue],ud_ibs_evaluation_framework[lookupKey],"ERROR"),""), "")</f>
        <v/>
      </c>
      <c r="AU157" s="7"/>
      <c r="AW157" s="3" t="str">
        <f>IF($A157="ADD",IF(NOT(ISBLANK(AV157)),_xlfn.XLOOKUP(AV157,ud_vegetation[lookupValue],ud_vegetation[lookupKey],"ERROR"),""), "")</f>
        <v/>
      </c>
      <c r="AY157" s="3" t="str">
        <f>IF($A157="ADD",IF(NOT(ISBLANK(AX157)),_xlfn.XLOOKUP(AX157,ud_natural_or_planted[lookupValue],ud_natural_or_planted[lookupKey],"ERROR"),""), "")</f>
        <v/>
      </c>
      <c r="BA157" s="3" t="str">
        <f>IF($A157="ADD",IF(NOT(ISBLANK(AZ157)),_xlfn.XLOOKUP(AZ157,ud_rbv_value[lookupValue],ud_rbv_value[lookupKey],"ERROR"),""), "")</f>
        <v/>
      </c>
      <c r="BC157" s="3" t="str">
        <f>IF($A157="ADD",IF(NOT(ISBLANK(BB157)),_xlfn.XLOOKUP(BB157,ud_rbv_reason[lookupValue],ud_rbv_reason[lookupKey],"ERROR"),""), "")</f>
        <v/>
      </c>
      <c r="BE157" s="3" t="str">
        <f>IF($A157="ADD",IF(NOT(ISBLANK(BD157)),_xlfn.XLOOKUP(BD157,ud_species_threat_status_[lookupValue],ud_species_threat_status_[lookupKey],"ERROR"),""), "")</f>
        <v/>
      </c>
      <c r="BG157" s="3" t="str">
        <f>IF($A157="ADD",IF(NOT(ISBLANK(BF157)),_xlfn.XLOOKUP(BF157,ud_species_threat_status_[lookupValue],ud_species_threat_status_[lookupKey],"ERROR"),""), "")</f>
        <v/>
      </c>
      <c r="BI157" s="3" t="str">
        <f>IF($A157="ADD",IF(NOT(ISBLANK(BH157)),_xlfn.XLOOKUP(BH157,ud_ecosystem_threat_status[lookupValue],ud_ecosystem_threat_status[lookupKey],"ERROR"),""), "")</f>
        <v/>
      </c>
      <c r="BK157" s="3" t="str">
        <f>IF($A157="ADD",IF(NOT(ISBLANK(BJ157)),_xlfn.XLOOKUP(BJ157,ud_adjoining_land_type[lookupValue],ud_adjoining_land_type[lookupKey],"ERROR"),""), "")</f>
        <v/>
      </c>
      <c r="BM157" s="3" t="str">
        <f>IF($A157="ADD",IF(NOT(ISBLANK(BL157)),_xlfn.XLOOKUP(BL157,ud_adjoining_bio_site[lookupValue],ud_adjoining_bio_site[lookupKey],"ERROR"),""), "")</f>
        <v/>
      </c>
      <c r="BP157" s="3" t="str">
        <f>IF($A157="ADD",IF(NOT(ISBLANK(BO157)),_xlfn.XLOOKUP(BO157,ud_adjoining_land_bv_grade[lookupValue],ud_adjoining_land_bv_grade[lookupKey],"ERROR"),""), "")</f>
        <v/>
      </c>
      <c r="BS157" s="3" t="str">
        <f>IF($A157="ADD",IF(NOT(ISBLANK(BR157)),_xlfn.XLOOKUP(BR157,ud_native_vegetation_width[lookupValue],ud_native_vegetation_width[lookupKey],"ERROR"),""), "")</f>
        <v/>
      </c>
      <c r="BU157" s="3" t="str">
        <f>IF($A157="ADD",IF(NOT(ISBLANK(BT157)),_xlfn.XLOOKUP(BT157,ud_native_vegetation_width[lookupValue],ud_native_vegetation_width[lookupKey],"ERROR"),""), "")</f>
        <v/>
      </c>
      <c r="BW157" s="3" t="str">
        <f>IF($A157="ADD",IF(NOT(ISBLANK(BV157)),_xlfn.XLOOKUP(BV157,ud_native_vegetation[lookupValue],ud_native_vegetation[lookupKey],"ERROR"),""), "")</f>
        <v/>
      </c>
      <c r="BY157" s="3" t="str">
        <f>IF($A157="ADD",IF(NOT(ISBLANK(BX157)),_xlfn.XLOOKUP(BX157,ud_cleared_landscape[lookupValue],ud_cleared_landscape[lookupKey],"ERROR"),""), "")</f>
        <v/>
      </c>
      <c r="CA157" s="3" t="str">
        <f>IF($A157="ADD",IF(NOT(ISBLANK(BZ157)),_xlfn.XLOOKUP(BZ157,ud_area_function[lookupValue],ud_area_function[lookupKey],"ERROR"),""), "")</f>
        <v/>
      </c>
      <c r="CC157" s="3" t="str">
        <f>IF($A157="ADD",IF(NOT(ISBLANK(CB157)),_xlfn.XLOOKUP(CB157,ud_area_function[lookupValue],ud_area_function[lookupKey],"ERROR"),""), "")</f>
        <v/>
      </c>
      <c r="CE157" s="3" t="str">
        <f>IF($A157="ADD",IF(NOT(ISBLANK(CD157)),_xlfn.XLOOKUP(CD157,ud_management_objective[lookupValue],ud_management_objective[lookupKey],"ERROR"),""), "")</f>
        <v/>
      </c>
      <c r="CF157" s="8"/>
      <c r="CG157" s="4" t="str">
        <f t="shared" ca="1" si="17"/>
        <v/>
      </c>
      <c r="CI157" s="3" t="str">
        <f>IF($A157="ADD",IF(NOT(ISBLANK(CH157)),_xlfn.XLOOKUP(CH157,ud_managed_by[lookupValue],ud_managed_by[lookupKey],"ERROR"),""), "")</f>
        <v/>
      </c>
      <c r="CJ157" s="9"/>
      <c r="CK157" s="2" t="str">
        <f t="shared" si="18"/>
        <v/>
      </c>
      <c r="CM157" s="3" t="str">
        <f t="shared" si="19"/>
        <v/>
      </c>
      <c r="CN157" s="3" t="str">
        <f>IF($A157="","",IF((AND($A157="ADD",OR(CM157="",CM157="Excellent"))),"1",(_xlfn.XLOOKUP(CM157,condition[lookupValue],condition[lookupKey],""))))</f>
        <v/>
      </c>
      <c r="CO157" s="8" t="str">
        <f t="shared" si="20"/>
        <v/>
      </c>
      <c r="CP157" s="7"/>
    </row>
    <row r="158" spans="2:9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14"/>
        <v/>
      </c>
      <c r="O158" s="4"/>
      <c r="Q158" s="3" t="str">
        <f>IF($A158="ADD",IF(NOT(ISBLANK(P158)),_xlfn.XLOOKUP(P158,len_adjust_rsn[lookupValue],len_adjust_rsn[lookupKey],"ERROR"),""), "")</f>
        <v/>
      </c>
      <c r="R158" s="6" t="str">
        <f t="shared" si="15"/>
        <v/>
      </c>
      <c r="S158" s="6"/>
      <c r="T158" s="6" t="str">
        <f t="shared" si="16"/>
        <v/>
      </c>
      <c r="U158" s="7"/>
      <c r="W158" s="3" t="str">
        <f>IF($A158="ADD",IF(NOT(ISBLANK(V158)),_xlfn.XLOOKUP(V158,ud_management_type[lookupValue],ud_management_type[lookupKey],"ERROR"),""), "")</f>
        <v/>
      </c>
      <c r="X158" s="7"/>
      <c r="Z158" s="3" t="str">
        <f>IF($A158="ADD",IF(NOT(ISBLANK(Y158)),_xlfn.XLOOKUP(Y158,ud_condition[lookupValue],ud_condition[lookupKey],"ERROR"),""), "")</f>
        <v/>
      </c>
      <c r="AB158" s="3" t="str">
        <f>IF($A158="ADD",IF(NOT(ISBLANK(AA158)),_xlfn.XLOOKUP(AA158,ud_condtion_target[lookupValue],ud_condtion_target[lookupKey],"ERROR"),""), "")</f>
        <v/>
      </c>
      <c r="AD158" s="3" t="str">
        <f>IF($A158="ADD",IF(NOT(ISBLANK(AC158)),_xlfn.XLOOKUP(AC158,ud_condition[lookupValue],ud_condition[lookupKey],"ERROR"),""), "")</f>
        <v/>
      </c>
      <c r="AF158" s="3" t="str">
        <f>IF($A158="ADD",IF(NOT(ISBLANK(AE158)),_xlfn.XLOOKUP(AE158,ud_monitoring_participant[lookupValue],ud_monitoring_participant[lookupKey],"ERROR"),""), "")</f>
        <v/>
      </c>
      <c r="AJ158" s="3" t="str">
        <f>IF($A158="ADD",IF(NOT(ISBLANK(AI158)),_xlfn.XLOOKUP(AI158,ud_biodiversity_risk_note[lookupValue],ud_biodiversity_risk_note[lookupKey],"ERROR"),""), "")</f>
        <v/>
      </c>
      <c r="AM158" s="3" t="str">
        <f>IF($A158="ADD",IF(NOT(ISBLANK(AL158)),_xlfn.XLOOKUP(AL158,ud_pest_animal_management[lookupValue],ud_pest_animal_management[lookupKey],"ERROR"),""), "")</f>
        <v/>
      </c>
      <c r="AO158" s="3" t="str">
        <f>IF($A158="ADD",IF(NOT(ISBLANK(AN158)),_xlfn.XLOOKUP(AN158,ud_identified_bio_site[lookupValue],ud_identified_bio_site[lookupKey],"ERROR"),""), "")</f>
        <v/>
      </c>
      <c r="AP158" s="7"/>
      <c r="AR158" s="3" t="str">
        <f>IF($A158="ADD",IF(NOT(ISBLANK(AQ158)),_xlfn.XLOOKUP(AQ158,ud_ibs_identifying_source[lookupValue],ud_ibs_identifying_source[lookupKey],"ERROR"),""), "")</f>
        <v/>
      </c>
      <c r="AT158" s="3" t="str">
        <f>IF($A158="ADD",IF(NOT(ISBLANK(AS158)),_xlfn.XLOOKUP(AS158,ud_ibs_evaluation_framework[lookupValue],ud_ibs_evaluation_framework[lookupKey],"ERROR"),""), "")</f>
        <v/>
      </c>
      <c r="AU158" s="7"/>
      <c r="AW158" s="3" t="str">
        <f>IF($A158="ADD",IF(NOT(ISBLANK(AV158)),_xlfn.XLOOKUP(AV158,ud_vegetation[lookupValue],ud_vegetation[lookupKey],"ERROR"),""), "")</f>
        <v/>
      </c>
      <c r="AY158" s="3" t="str">
        <f>IF($A158="ADD",IF(NOT(ISBLANK(AX158)),_xlfn.XLOOKUP(AX158,ud_natural_or_planted[lookupValue],ud_natural_or_planted[lookupKey],"ERROR"),""), "")</f>
        <v/>
      </c>
      <c r="BA158" s="3" t="str">
        <f>IF($A158="ADD",IF(NOT(ISBLANK(AZ158)),_xlfn.XLOOKUP(AZ158,ud_rbv_value[lookupValue],ud_rbv_value[lookupKey],"ERROR"),""), "")</f>
        <v/>
      </c>
      <c r="BC158" s="3" t="str">
        <f>IF($A158="ADD",IF(NOT(ISBLANK(BB158)),_xlfn.XLOOKUP(BB158,ud_rbv_reason[lookupValue],ud_rbv_reason[lookupKey],"ERROR"),""), "")</f>
        <v/>
      </c>
      <c r="BE158" s="3" t="str">
        <f>IF($A158="ADD",IF(NOT(ISBLANK(BD158)),_xlfn.XLOOKUP(BD158,ud_species_threat_status_[lookupValue],ud_species_threat_status_[lookupKey],"ERROR"),""), "")</f>
        <v/>
      </c>
      <c r="BG158" s="3" t="str">
        <f>IF($A158="ADD",IF(NOT(ISBLANK(BF158)),_xlfn.XLOOKUP(BF158,ud_species_threat_status_[lookupValue],ud_species_threat_status_[lookupKey],"ERROR"),""), "")</f>
        <v/>
      </c>
      <c r="BI158" s="3" t="str">
        <f>IF($A158="ADD",IF(NOT(ISBLANK(BH158)),_xlfn.XLOOKUP(BH158,ud_ecosystem_threat_status[lookupValue],ud_ecosystem_threat_status[lookupKey],"ERROR"),""), "")</f>
        <v/>
      </c>
      <c r="BK158" s="3" t="str">
        <f>IF($A158="ADD",IF(NOT(ISBLANK(BJ158)),_xlfn.XLOOKUP(BJ158,ud_adjoining_land_type[lookupValue],ud_adjoining_land_type[lookupKey],"ERROR"),""), "")</f>
        <v/>
      </c>
      <c r="BM158" s="3" t="str">
        <f>IF($A158="ADD",IF(NOT(ISBLANK(BL158)),_xlfn.XLOOKUP(BL158,ud_adjoining_bio_site[lookupValue],ud_adjoining_bio_site[lookupKey],"ERROR"),""), "")</f>
        <v/>
      </c>
      <c r="BP158" s="3" t="str">
        <f>IF($A158="ADD",IF(NOT(ISBLANK(BO158)),_xlfn.XLOOKUP(BO158,ud_adjoining_land_bv_grade[lookupValue],ud_adjoining_land_bv_grade[lookupKey],"ERROR"),""), "")</f>
        <v/>
      </c>
      <c r="BS158" s="3" t="str">
        <f>IF($A158="ADD",IF(NOT(ISBLANK(BR158)),_xlfn.XLOOKUP(BR158,ud_native_vegetation_width[lookupValue],ud_native_vegetation_width[lookupKey],"ERROR"),""), "")</f>
        <v/>
      </c>
      <c r="BU158" s="3" t="str">
        <f>IF($A158="ADD",IF(NOT(ISBLANK(BT158)),_xlfn.XLOOKUP(BT158,ud_native_vegetation_width[lookupValue],ud_native_vegetation_width[lookupKey],"ERROR"),""), "")</f>
        <v/>
      </c>
      <c r="BW158" s="3" t="str">
        <f>IF($A158="ADD",IF(NOT(ISBLANK(BV158)),_xlfn.XLOOKUP(BV158,ud_native_vegetation[lookupValue],ud_native_vegetation[lookupKey],"ERROR"),""), "")</f>
        <v/>
      </c>
      <c r="BY158" s="3" t="str">
        <f>IF($A158="ADD",IF(NOT(ISBLANK(BX158)),_xlfn.XLOOKUP(BX158,ud_cleared_landscape[lookupValue],ud_cleared_landscape[lookupKey],"ERROR"),""), "")</f>
        <v/>
      </c>
      <c r="CA158" s="3" t="str">
        <f>IF($A158="ADD",IF(NOT(ISBLANK(BZ158)),_xlfn.XLOOKUP(BZ158,ud_area_function[lookupValue],ud_area_function[lookupKey],"ERROR"),""), "")</f>
        <v/>
      </c>
      <c r="CC158" s="3" t="str">
        <f>IF($A158="ADD",IF(NOT(ISBLANK(CB158)),_xlfn.XLOOKUP(CB158,ud_area_function[lookupValue],ud_area_function[lookupKey],"ERROR"),""), "")</f>
        <v/>
      </c>
      <c r="CE158" s="3" t="str">
        <f>IF($A158="ADD",IF(NOT(ISBLANK(CD158)),_xlfn.XLOOKUP(CD158,ud_management_objective[lookupValue],ud_management_objective[lookupKey],"ERROR"),""), "")</f>
        <v/>
      </c>
      <c r="CF158" s="8"/>
      <c r="CG158" s="4" t="str">
        <f t="shared" ca="1" si="17"/>
        <v/>
      </c>
      <c r="CI158" s="3" t="str">
        <f>IF($A158="ADD",IF(NOT(ISBLANK(CH158)),_xlfn.XLOOKUP(CH158,ud_managed_by[lookupValue],ud_managed_by[lookupKey],"ERROR"),""), "")</f>
        <v/>
      </c>
      <c r="CJ158" s="9"/>
      <c r="CK158" s="2" t="str">
        <f t="shared" si="18"/>
        <v/>
      </c>
      <c r="CM158" s="3" t="str">
        <f t="shared" si="19"/>
        <v/>
      </c>
      <c r="CN158" s="3" t="str">
        <f>IF($A158="","",IF((AND($A158="ADD",OR(CM158="",CM158="Excellent"))),"1",(_xlfn.XLOOKUP(CM158,condition[lookupValue],condition[lookupKey],""))))</f>
        <v/>
      </c>
      <c r="CO158" s="8" t="str">
        <f t="shared" si="20"/>
        <v/>
      </c>
      <c r="CP158" s="7"/>
    </row>
    <row r="159" spans="2:9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14"/>
        <v/>
      </c>
      <c r="O159" s="4"/>
      <c r="Q159" s="3" t="str">
        <f>IF($A159="ADD",IF(NOT(ISBLANK(P159)),_xlfn.XLOOKUP(P159,len_adjust_rsn[lookupValue],len_adjust_rsn[lookupKey],"ERROR"),""), "")</f>
        <v/>
      </c>
      <c r="R159" s="6" t="str">
        <f t="shared" si="15"/>
        <v/>
      </c>
      <c r="S159" s="6"/>
      <c r="T159" s="6" t="str">
        <f t="shared" si="16"/>
        <v/>
      </c>
      <c r="U159" s="7"/>
      <c r="W159" s="3" t="str">
        <f>IF($A159="ADD",IF(NOT(ISBLANK(V159)),_xlfn.XLOOKUP(V159,ud_management_type[lookupValue],ud_management_type[lookupKey],"ERROR"),""), "")</f>
        <v/>
      </c>
      <c r="X159" s="7"/>
      <c r="Z159" s="3" t="str">
        <f>IF($A159="ADD",IF(NOT(ISBLANK(Y159)),_xlfn.XLOOKUP(Y159,ud_condition[lookupValue],ud_condition[lookupKey],"ERROR"),""), "")</f>
        <v/>
      </c>
      <c r="AB159" s="3" t="str">
        <f>IF($A159="ADD",IF(NOT(ISBLANK(AA159)),_xlfn.XLOOKUP(AA159,ud_condtion_target[lookupValue],ud_condtion_target[lookupKey],"ERROR"),""), "")</f>
        <v/>
      </c>
      <c r="AD159" s="3" t="str">
        <f>IF($A159="ADD",IF(NOT(ISBLANK(AC159)),_xlfn.XLOOKUP(AC159,ud_condition[lookupValue],ud_condition[lookupKey],"ERROR"),""), "")</f>
        <v/>
      </c>
      <c r="AF159" s="3" t="str">
        <f>IF($A159="ADD",IF(NOT(ISBLANK(AE159)),_xlfn.XLOOKUP(AE159,ud_monitoring_participant[lookupValue],ud_monitoring_participant[lookupKey],"ERROR"),""), "")</f>
        <v/>
      </c>
      <c r="AJ159" s="3" t="str">
        <f>IF($A159="ADD",IF(NOT(ISBLANK(AI159)),_xlfn.XLOOKUP(AI159,ud_biodiversity_risk_note[lookupValue],ud_biodiversity_risk_note[lookupKey],"ERROR"),""), "")</f>
        <v/>
      </c>
      <c r="AM159" s="3" t="str">
        <f>IF($A159="ADD",IF(NOT(ISBLANK(AL159)),_xlfn.XLOOKUP(AL159,ud_pest_animal_management[lookupValue],ud_pest_animal_management[lookupKey],"ERROR"),""), "")</f>
        <v/>
      </c>
      <c r="AO159" s="3" t="str">
        <f>IF($A159="ADD",IF(NOT(ISBLANK(AN159)),_xlfn.XLOOKUP(AN159,ud_identified_bio_site[lookupValue],ud_identified_bio_site[lookupKey],"ERROR"),""), "")</f>
        <v/>
      </c>
      <c r="AP159" s="7"/>
      <c r="AR159" s="3" t="str">
        <f>IF($A159="ADD",IF(NOT(ISBLANK(AQ159)),_xlfn.XLOOKUP(AQ159,ud_ibs_identifying_source[lookupValue],ud_ibs_identifying_source[lookupKey],"ERROR"),""), "")</f>
        <v/>
      </c>
      <c r="AT159" s="3" t="str">
        <f>IF($A159="ADD",IF(NOT(ISBLANK(AS159)),_xlfn.XLOOKUP(AS159,ud_ibs_evaluation_framework[lookupValue],ud_ibs_evaluation_framework[lookupKey],"ERROR"),""), "")</f>
        <v/>
      </c>
      <c r="AU159" s="7"/>
      <c r="AW159" s="3" t="str">
        <f>IF($A159="ADD",IF(NOT(ISBLANK(AV159)),_xlfn.XLOOKUP(AV159,ud_vegetation[lookupValue],ud_vegetation[lookupKey],"ERROR"),""), "")</f>
        <v/>
      </c>
      <c r="AY159" s="3" t="str">
        <f>IF($A159="ADD",IF(NOT(ISBLANK(AX159)),_xlfn.XLOOKUP(AX159,ud_natural_or_planted[lookupValue],ud_natural_or_planted[lookupKey],"ERROR"),""), "")</f>
        <v/>
      </c>
      <c r="BA159" s="3" t="str">
        <f>IF($A159="ADD",IF(NOT(ISBLANK(AZ159)),_xlfn.XLOOKUP(AZ159,ud_rbv_value[lookupValue],ud_rbv_value[lookupKey],"ERROR"),""), "")</f>
        <v/>
      </c>
      <c r="BC159" s="3" t="str">
        <f>IF($A159="ADD",IF(NOT(ISBLANK(BB159)),_xlfn.XLOOKUP(BB159,ud_rbv_reason[lookupValue],ud_rbv_reason[lookupKey],"ERROR"),""), "")</f>
        <v/>
      </c>
      <c r="BE159" s="3" t="str">
        <f>IF($A159="ADD",IF(NOT(ISBLANK(BD159)),_xlfn.XLOOKUP(BD159,ud_species_threat_status_[lookupValue],ud_species_threat_status_[lookupKey],"ERROR"),""), "")</f>
        <v/>
      </c>
      <c r="BG159" s="3" t="str">
        <f>IF($A159="ADD",IF(NOT(ISBLANK(BF159)),_xlfn.XLOOKUP(BF159,ud_species_threat_status_[lookupValue],ud_species_threat_status_[lookupKey],"ERROR"),""), "")</f>
        <v/>
      </c>
      <c r="BI159" s="3" t="str">
        <f>IF($A159="ADD",IF(NOT(ISBLANK(BH159)),_xlfn.XLOOKUP(BH159,ud_ecosystem_threat_status[lookupValue],ud_ecosystem_threat_status[lookupKey],"ERROR"),""), "")</f>
        <v/>
      </c>
      <c r="BK159" s="3" t="str">
        <f>IF($A159="ADD",IF(NOT(ISBLANK(BJ159)),_xlfn.XLOOKUP(BJ159,ud_adjoining_land_type[lookupValue],ud_adjoining_land_type[lookupKey],"ERROR"),""), "")</f>
        <v/>
      </c>
      <c r="BM159" s="3" t="str">
        <f>IF($A159="ADD",IF(NOT(ISBLANK(BL159)),_xlfn.XLOOKUP(BL159,ud_adjoining_bio_site[lookupValue],ud_adjoining_bio_site[lookupKey],"ERROR"),""), "")</f>
        <v/>
      </c>
      <c r="BP159" s="3" t="str">
        <f>IF($A159="ADD",IF(NOT(ISBLANK(BO159)),_xlfn.XLOOKUP(BO159,ud_adjoining_land_bv_grade[lookupValue],ud_adjoining_land_bv_grade[lookupKey],"ERROR"),""), "")</f>
        <v/>
      </c>
      <c r="BS159" s="3" t="str">
        <f>IF($A159="ADD",IF(NOT(ISBLANK(BR159)),_xlfn.XLOOKUP(BR159,ud_native_vegetation_width[lookupValue],ud_native_vegetation_width[lookupKey],"ERROR"),""), "")</f>
        <v/>
      </c>
      <c r="BU159" s="3" t="str">
        <f>IF($A159="ADD",IF(NOT(ISBLANK(BT159)),_xlfn.XLOOKUP(BT159,ud_native_vegetation_width[lookupValue],ud_native_vegetation_width[lookupKey],"ERROR"),""), "")</f>
        <v/>
      </c>
      <c r="BW159" s="3" t="str">
        <f>IF($A159="ADD",IF(NOT(ISBLANK(BV159)),_xlfn.XLOOKUP(BV159,ud_native_vegetation[lookupValue],ud_native_vegetation[lookupKey],"ERROR"),""), "")</f>
        <v/>
      </c>
      <c r="BY159" s="3" t="str">
        <f>IF($A159="ADD",IF(NOT(ISBLANK(BX159)),_xlfn.XLOOKUP(BX159,ud_cleared_landscape[lookupValue],ud_cleared_landscape[lookupKey],"ERROR"),""), "")</f>
        <v/>
      </c>
      <c r="CA159" s="3" t="str">
        <f>IF($A159="ADD",IF(NOT(ISBLANK(BZ159)),_xlfn.XLOOKUP(BZ159,ud_area_function[lookupValue],ud_area_function[lookupKey],"ERROR"),""), "")</f>
        <v/>
      </c>
      <c r="CC159" s="3" t="str">
        <f>IF($A159="ADD",IF(NOT(ISBLANK(CB159)),_xlfn.XLOOKUP(CB159,ud_area_function[lookupValue],ud_area_function[lookupKey],"ERROR"),""), "")</f>
        <v/>
      </c>
      <c r="CE159" s="3" t="str">
        <f>IF($A159="ADD",IF(NOT(ISBLANK(CD159)),_xlfn.XLOOKUP(CD159,ud_management_objective[lookupValue],ud_management_objective[lookupKey],"ERROR"),""), "")</f>
        <v/>
      </c>
      <c r="CF159" s="8"/>
      <c r="CG159" s="4" t="str">
        <f t="shared" ca="1" si="17"/>
        <v/>
      </c>
      <c r="CI159" s="3" t="str">
        <f>IF($A159="ADD",IF(NOT(ISBLANK(CH159)),_xlfn.XLOOKUP(CH159,ud_managed_by[lookupValue],ud_managed_by[lookupKey],"ERROR"),""), "")</f>
        <v/>
      </c>
      <c r="CJ159" s="9"/>
      <c r="CK159" s="2" t="str">
        <f t="shared" si="18"/>
        <v/>
      </c>
      <c r="CM159" s="3" t="str">
        <f t="shared" si="19"/>
        <v/>
      </c>
      <c r="CN159" s="3" t="str">
        <f>IF($A159="","",IF((AND($A159="ADD",OR(CM159="",CM159="Excellent"))),"1",(_xlfn.XLOOKUP(CM159,condition[lookupValue],condition[lookupKey],""))))</f>
        <v/>
      </c>
      <c r="CO159" s="8" t="str">
        <f t="shared" si="20"/>
        <v/>
      </c>
      <c r="CP159" s="7"/>
    </row>
    <row r="160" spans="2:9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14"/>
        <v/>
      </c>
      <c r="O160" s="4"/>
      <c r="Q160" s="3" t="str">
        <f>IF($A160="ADD",IF(NOT(ISBLANK(P160)),_xlfn.XLOOKUP(P160,len_adjust_rsn[lookupValue],len_adjust_rsn[lookupKey],"ERROR"),""), "")</f>
        <v/>
      </c>
      <c r="R160" s="6" t="str">
        <f t="shared" si="15"/>
        <v/>
      </c>
      <c r="S160" s="6"/>
      <c r="T160" s="6" t="str">
        <f t="shared" si="16"/>
        <v/>
      </c>
      <c r="U160" s="7"/>
      <c r="W160" s="3" t="str">
        <f>IF($A160="ADD",IF(NOT(ISBLANK(V160)),_xlfn.XLOOKUP(V160,ud_management_type[lookupValue],ud_management_type[lookupKey],"ERROR"),""), "")</f>
        <v/>
      </c>
      <c r="X160" s="7"/>
      <c r="Z160" s="3" t="str">
        <f>IF($A160="ADD",IF(NOT(ISBLANK(Y160)),_xlfn.XLOOKUP(Y160,ud_condition[lookupValue],ud_condition[lookupKey],"ERROR"),""), "")</f>
        <v/>
      </c>
      <c r="AB160" s="3" t="str">
        <f>IF($A160="ADD",IF(NOT(ISBLANK(AA160)),_xlfn.XLOOKUP(AA160,ud_condtion_target[lookupValue],ud_condtion_target[lookupKey],"ERROR"),""), "")</f>
        <v/>
      </c>
      <c r="AD160" s="3" t="str">
        <f>IF($A160="ADD",IF(NOT(ISBLANK(AC160)),_xlfn.XLOOKUP(AC160,ud_condition[lookupValue],ud_condition[lookupKey],"ERROR"),""), "")</f>
        <v/>
      </c>
      <c r="AF160" s="3" t="str">
        <f>IF($A160="ADD",IF(NOT(ISBLANK(AE160)),_xlfn.XLOOKUP(AE160,ud_monitoring_participant[lookupValue],ud_monitoring_participant[lookupKey],"ERROR"),""), "")</f>
        <v/>
      </c>
      <c r="AJ160" s="3" t="str">
        <f>IF($A160="ADD",IF(NOT(ISBLANK(AI160)),_xlfn.XLOOKUP(AI160,ud_biodiversity_risk_note[lookupValue],ud_biodiversity_risk_note[lookupKey],"ERROR"),""), "")</f>
        <v/>
      </c>
      <c r="AM160" s="3" t="str">
        <f>IF($A160="ADD",IF(NOT(ISBLANK(AL160)),_xlfn.XLOOKUP(AL160,ud_pest_animal_management[lookupValue],ud_pest_animal_management[lookupKey],"ERROR"),""), "")</f>
        <v/>
      </c>
      <c r="AO160" s="3" t="str">
        <f>IF($A160="ADD",IF(NOT(ISBLANK(AN160)),_xlfn.XLOOKUP(AN160,ud_identified_bio_site[lookupValue],ud_identified_bio_site[lookupKey],"ERROR"),""), "")</f>
        <v/>
      </c>
      <c r="AP160" s="7"/>
      <c r="AR160" s="3" t="str">
        <f>IF($A160="ADD",IF(NOT(ISBLANK(AQ160)),_xlfn.XLOOKUP(AQ160,ud_ibs_identifying_source[lookupValue],ud_ibs_identifying_source[lookupKey],"ERROR"),""), "")</f>
        <v/>
      </c>
      <c r="AT160" s="3" t="str">
        <f>IF($A160="ADD",IF(NOT(ISBLANK(AS160)),_xlfn.XLOOKUP(AS160,ud_ibs_evaluation_framework[lookupValue],ud_ibs_evaluation_framework[lookupKey],"ERROR"),""), "")</f>
        <v/>
      </c>
      <c r="AU160" s="7"/>
      <c r="AW160" s="3" t="str">
        <f>IF($A160="ADD",IF(NOT(ISBLANK(AV160)),_xlfn.XLOOKUP(AV160,ud_vegetation[lookupValue],ud_vegetation[lookupKey],"ERROR"),""), "")</f>
        <v/>
      </c>
      <c r="AY160" s="3" t="str">
        <f>IF($A160="ADD",IF(NOT(ISBLANK(AX160)),_xlfn.XLOOKUP(AX160,ud_natural_or_planted[lookupValue],ud_natural_or_planted[lookupKey],"ERROR"),""), "")</f>
        <v/>
      </c>
      <c r="BA160" s="3" t="str">
        <f>IF($A160="ADD",IF(NOT(ISBLANK(AZ160)),_xlfn.XLOOKUP(AZ160,ud_rbv_value[lookupValue],ud_rbv_value[lookupKey],"ERROR"),""), "")</f>
        <v/>
      </c>
      <c r="BC160" s="3" t="str">
        <f>IF($A160="ADD",IF(NOT(ISBLANK(BB160)),_xlfn.XLOOKUP(BB160,ud_rbv_reason[lookupValue],ud_rbv_reason[lookupKey],"ERROR"),""), "")</f>
        <v/>
      </c>
      <c r="BE160" s="3" t="str">
        <f>IF($A160="ADD",IF(NOT(ISBLANK(BD160)),_xlfn.XLOOKUP(BD160,ud_species_threat_status_[lookupValue],ud_species_threat_status_[lookupKey],"ERROR"),""), "")</f>
        <v/>
      </c>
      <c r="BG160" s="3" t="str">
        <f>IF($A160="ADD",IF(NOT(ISBLANK(BF160)),_xlfn.XLOOKUP(BF160,ud_species_threat_status_[lookupValue],ud_species_threat_status_[lookupKey],"ERROR"),""), "")</f>
        <v/>
      </c>
      <c r="BI160" s="3" t="str">
        <f>IF($A160="ADD",IF(NOT(ISBLANK(BH160)),_xlfn.XLOOKUP(BH160,ud_ecosystem_threat_status[lookupValue],ud_ecosystem_threat_status[lookupKey],"ERROR"),""), "")</f>
        <v/>
      </c>
      <c r="BK160" s="3" t="str">
        <f>IF($A160="ADD",IF(NOT(ISBLANK(BJ160)),_xlfn.XLOOKUP(BJ160,ud_adjoining_land_type[lookupValue],ud_adjoining_land_type[lookupKey],"ERROR"),""), "")</f>
        <v/>
      </c>
      <c r="BM160" s="3" t="str">
        <f>IF($A160="ADD",IF(NOT(ISBLANK(BL160)),_xlfn.XLOOKUP(BL160,ud_adjoining_bio_site[lookupValue],ud_adjoining_bio_site[lookupKey],"ERROR"),""), "")</f>
        <v/>
      </c>
      <c r="BP160" s="3" t="str">
        <f>IF($A160="ADD",IF(NOT(ISBLANK(BO160)),_xlfn.XLOOKUP(BO160,ud_adjoining_land_bv_grade[lookupValue],ud_adjoining_land_bv_grade[lookupKey],"ERROR"),""), "")</f>
        <v/>
      </c>
      <c r="BS160" s="3" t="str">
        <f>IF($A160="ADD",IF(NOT(ISBLANK(BR160)),_xlfn.XLOOKUP(BR160,ud_native_vegetation_width[lookupValue],ud_native_vegetation_width[lookupKey],"ERROR"),""), "")</f>
        <v/>
      </c>
      <c r="BU160" s="3" t="str">
        <f>IF($A160="ADD",IF(NOT(ISBLANK(BT160)),_xlfn.XLOOKUP(BT160,ud_native_vegetation_width[lookupValue],ud_native_vegetation_width[lookupKey],"ERROR"),""), "")</f>
        <v/>
      </c>
      <c r="BW160" s="3" t="str">
        <f>IF($A160="ADD",IF(NOT(ISBLANK(BV160)),_xlfn.XLOOKUP(BV160,ud_native_vegetation[lookupValue],ud_native_vegetation[lookupKey],"ERROR"),""), "")</f>
        <v/>
      </c>
      <c r="BY160" s="3" t="str">
        <f>IF($A160="ADD",IF(NOT(ISBLANK(BX160)),_xlfn.XLOOKUP(BX160,ud_cleared_landscape[lookupValue],ud_cleared_landscape[lookupKey],"ERROR"),""), "")</f>
        <v/>
      </c>
      <c r="CA160" s="3" t="str">
        <f>IF($A160="ADD",IF(NOT(ISBLANK(BZ160)),_xlfn.XLOOKUP(BZ160,ud_area_function[lookupValue],ud_area_function[lookupKey],"ERROR"),""), "")</f>
        <v/>
      </c>
      <c r="CC160" s="3" t="str">
        <f>IF($A160="ADD",IF(NOT(ISBLANK(CB160)),_xlfn.XLOOKUP(CB160,ud_area_function[lookupValue],ud_area_function[lookupKey],"ERROR"),""), "")</f>
        <v/>
      </c>
      <c r="CE160" s="3" t="str">
        <f>IF($A160="ADD",IF(NOT(ISBLANK(CD160)),_xlfn.XLOOKUP(CD160,ud_management_objective[lookupValue],ud_management_objective[lookupKey],"ERROR"),""), "")</f>
        <v/>
      </c>
      <c r="CF160" s="8"/>
      <c r="CG160" s="4" t="str">
        <f t="shared" ca="1" si="17"/>
        <v/>
      </c>
      <c r="CI160" s="3" t="str">
        <f>IF($A160="ADD",IF(NOT(ISBLANK(CH160)),_xlfn.XLOOKUP(CH160,ud_managed_by[lookupValue],ud_managed_by[lookupKey],"ERROR"),""), "")</f>
        <v/>
      </c>
      <c r="CJ160" s="9"/>
      <c r="CK160" s="2" t="str">
        <f t="shared" si="18"/>
        <v/>
      </c>
      <c r="CM160" s="3" t="str">
        <f t="shared" si="19"/>
        <v/>
      </c>
      <c r="CN160" s="3" t="str">
        <f>IF($A160="","",IF((AND($A160="ADD",OR(CM160="",CM160="Excellent"))),"1",(_xlfn.XLOOKUP(CM160,condition[lookupValue],condition[lookupKey],""))))</f>
        <v/>
      </c>
      <c r="CO160" s="8" t="str">
        <f t="shared" si="20"/>
        <v/>
      </c>
      <c r="CP160" s="7"/>
    </row>
    <row r="161" spans="2:9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14"/>
        <v/>
      </c>
      <c r="O161" s="4"/>
      <c r="Q161" s="3" t="str">
        <f>IF($A161="ADD",IF(NOT(ISBLANK(P161)),_xlfn.XLOOKUP(P161,len_adjust_rsn[lookupValue],len_adjust_rsn[lookupKey],"ERROR"),""), "")</f>
        <v/>
      </c>
      <c r="R161" s="6" t="str">
        <f t="shared" si="15"/>
        <v/>
      </c>
      <c r="S161" s="6"/>
      <c r="T161" s="6" t="str">
        <f t="shared" si="16"/>
        <v/>
      </c>
      <c r="U161" s="7"/>
      <c r="W161" s="3" t="str">
        <f>IF($A161="ADD",IF(NOT(ISBLANK(V161)),_xlfn.XLOOKUP(V161,ud_management_type[lookupValue],ud_management_type[lookupKey],"ERROR"),""), "")</f>
        <v/>
      </c>
      <c r="X161" s="7"/>
      <c r="Z161" s="3" t="str">
        <f>IF($A161="ADD",IF(NOT(ISBLANK(Y161)),_xlfn.XLOOKUP(Y161,ud_condition[lookupValue],ud_condition[lookupKey],"ERROR"),""), "")</f>
        <v/>
      </c>
      <c r="AB161" s="3" t="str">
        <f>IF($A161="ADD",IF(NOT(ISBLANK(AA161)),_xlfn.XLOOKUP(AA161,ud_condtion_target[lookupValue],ud_condtion_target[lookupKey],"ERROR"),""), "")</f>
        <v/>
      </c>
      <c r="AD161" s="3" t="str">
        <f>IF($A161="ADD",IF(NOT(ISBLANK(AC161)),_xlfn.XLOOKUP(AC161,ud_condition[lookupValue],ud_condition[lookupKey],"ERROR"),""), "")</f>
        <v/>
      </c>
      <c r="AF161" s="3" t="str">
        <f>IF($A161="ADD",IF(NOT(ISBLANK(AE161)),_xlfn.XLOOKUP(AE161,ud_monitoring_participant[lookupValue],ud_monitoring_participant[lookupKey],"ERROR"),""), "")</f>
        <v/>
      </c>
      <c r="AJ161" s="3" t="str">
        <f>IF($A161="ADD",IF(NOT(ISBLANK(AI161)),_xlfn.XLOOKUP(AI161,ud_biodiversity_risk_note[lookupValue],ud_biodiversity_risk_note[lookupKey],"ERROR"),""), "")</f>
        <v/>
      </c>
      <c r="AM161" s="3" t="str">
        <f>IF($A161="ADD",IF(NOT(ISBLANK(AL161)),_xlfn.XLOOKUP(AL161,ud_pest_animal_management[lookupValue],ud_pest_animal_management[lookupKey],"ERROR"),""), "")</f>
        <v/>
      </c>
      <c r="AO161" s="3" t="str">
        <f>IF($A161="ADD",IF(NOT(ISBLANK(AN161)),_xlfn.XLOOKUP(AN161,ud_identified_bio_site[lookupValue],ud_identified_bio_site[lookupKey],"ERROR"),""), "")</f>
        <v/>
      </c>
      <c r="AP161" s="7"/>
      <c r="AR161" s="3" t="str">
        <f>IF($A161="ADD",IF(NOT(ISBLANK(AQ161)),_xlfn.XLOOKUP(AQ161,ud_ibs_identifying_source[lookupValue],ud_ibs_identifying_source[lookupKey],"ERROR"),""), "")</f>
        <v/>
      </c>
      <c r="AT161" s="3" t="str">
        <f>IF($A161="ADD",IF(NOT(ISBLANK(AS161)),_xlfn.XLOOKUP(AS161,ud_ibs_evaluation_framework[lookupValue],ud_ibs_evaluation_framework[lookupKey],"ERROR"),""), "")</f>
        <v/>
      </c>
      <c r="AU161" s="7"/>
      <c r="AW161" s="3" t="str">
        <f>IF($A161="ADD",IF(NOT(ISBLANK(AV161)),_xlfn.XLOOKUP(AV161,ud_vegetation[lookupValue],ud_vegetation[lookupKey],"ERROR"),""), "")</f>
        <v/>
      </c>
      <c r="AY161" s="3" t="str">
        <f>IF($A161="ADD",IF(NOT(ISBLANK(AX161)),_xlfn.XLOOKUP(AX161,ud_natural_or_planted[lookupValue],ud_natural_or_planted[lookupKey],"ERROR"),""), "")</f>
        <v/>
      </c>
      <c r="BA161" s="3" t="str">
        <f>IF($A161="ADD",IF(NOT(ISBLANK(AZ161)),_xlfn.XLOOKUP(AZ161,ud_rbv_value[lookupValue],ud_rbv_value[lookupKey],"ERROR"),""), "")</f>
        <v/>
      </c>
      <c r="BC161" s="3" t="str">
        <f>IF($A161="ADD",IF(NOT(ISBLANK(BB161)),_xlfn.XLOOKUP(BB161,ud_rbv_reason[lookupValue],ud_rbv_reason[lookupKey],"ERROR"),""), "")</f>
        <v/>
      </c>
      <c r="BE161" s="3" t="str">
        <f>IF($A161="ADD",IF(NOT(ISBLANK(BD161)),_xlfn.XLOOKUP(BD161,ud_species_threat_status_[lookupValue],ud_species_threat_status_[lookupKey],"ERROR"),""), "")</f>
        <v/>
      </c>
      <c r="BG161" s="3" t="str">
        <f>IF($A161="ADD",IF(NOT(ISBLANK(BF161)),_xlfn.XLOOKUP(BF161,ud_species_threat_status_[lookupValue],ud_species_threat_status_[lookupKey],"ERROR"),""), "")</f>
        <v/>
      </c>
      <c r="BI161" s="3" t="str">
        <f>IF($A161="ADD",IF(NOT(ISBLANK(BH161)),_xlfn.XLOOKUP(BH161,ud_ecosystem_threat_status[lookupValue],ud_ecosystem_threat_status[lookupKey],"ERROR"),""), "")</f>
        <v/>
      </c>
      <c r="BK161" s="3" t="str">
        <f>IF($A161="ADD",IF(NOT(ISBLANK(BJ161)),_xlfn.XLOOKUP(BJ161,ud_adjoining_land_type[lookupValue],ud_adjoining_land_type[lookupKey],"ERROR"),""), "")</f>
        <v/>
      </c>
      <c r="BM161" s="3" t="str">
        <f>IF($A161="ADD",IF(NOT(ISBLANK(BL161)),_xlfn.XLOOKUP(BL161,ud_adjoining_bio_site[lookupValue],ud_adjoining_bio_site[lookupKey],"ERROR"),""), "")</f>
        <v/>
      </c>
      <c r="BP161" s="3" t="str">
        <f>IF($A161="ADD",IF(NOT(ISBLANK(BO161)),_xlfn.XLOOKUP(BO161,ud_adjoining_land_bv_grade[lookupValue],ud_adjoining_land_bv_grade[lookupKey],"ERROR"),""), "")</f>
        <v/>
      </c>
      <c r="BS161" s="3" t="str">
        <f>IF($A161="ADD",IF(NOT(ISBLANK(BR161)),_xlfn.XLOOKUP(BR161,ud_native_vegetation_width[lookupValue],ud_native_vegetation_width[lookupKey],"ERROR"),""), "")</f>
        <v/>
      </c>
      <c r="BU161" s="3" t="str">
        <f>IF($A161="ADD",IF(NOT(ISBLANK(BT161)),_xlfn.XLOOKUP(BT161,ud_native_vegetation_width[lookupValue],ud_native_vegetation_width[lookupKey],"ERROR"),""), "")</f>
        <v/>
      </c>
      <c r="BW161" s="3" t="str">
        <f>IF($A161="ADD",IF(NOT(ISBLANK(BV161)),_xlfn.XLOOKUP(BV161,ud_native_vegetation[lookupValue],ud_native_vegetation[lookupKey],"ERROR"),""), "")</f>
        <v/>
      </c>
      <c r="BY161" s="3" t="str">
        <f>IF($A161="ADD",IF(NOT(ISBLANK(BX161)),_xlfn.XLOOKUP(BX161,ud_cleared_landscape[lookupValue],ud_cleared_landscape[lookupKey],"ERROR"),""), "")</f>
        <v/>
      </c>
      <c r="CA161" s="3" t="str">
        <f>IF($A161="ADD",IF(NOT(ISBLANK(BZ161)),_xlfn.XLOOKUP(BZ161,ud_area_function[lookupValue],ud_area_function[lookupKey],"ERROR"),""), "")</f>
        <v/>
      </c>
      <c r="CC161" s="3" t="str">
        <f>IF($A161="ADD",IF(NOT(ISBLANK(CB161)),_xlfn.XLOOKUP(CB161,ud_area_function[lookupValue],ud_area_function[lookupKey],"ERROR"),""), "")</f>
        <v/>
      </c>
      <c r="CE161" s="3" t="str">
        <f>IF($A161="ADD",IF(NOT(ISBLANK(CD161)),_xlfn.XLOOKUP(CD161,ud_management_objective[lookupValue],ud_management_objective[lookupKey],"ERROR"),""), "")</f>
        <v/>
      </c>
      <c r="CF161" s="8"/>
      <c r="CG161" s="4" t="str">
        <f t="shared" ca="1" si="17"/>
        <v/>
      </c>
      <c r="CI161" s="3" t="str">
        <f>IF($A161="ADD",IF(NOT(ISBLANK(CH161)),_xlfn.XLOOKUP(CH161,ud_managed_by[lookupValue],ud_managed_by[lookupKey],"ERROR"),""), "")</f>
        <v/>
      </c>
      <c r="CJ161" s="9"/>
      <c r="CK161" s="2" t="str">
        <f t="shared" si="18"/>
        <v/>
      </c>
      <c r="CM161" s="3" t="str">
        <f t="shared" si="19"/>
        <v/>
      </c>
      <c r="CN161" s="3" t="str">
        <f>IF($A161="","",IF((AND($A161="ADD",OR(CM161="",CM161="Excellent"))),"1",(_xlfn.XLOOKUP(CM161,condition[lookupValue],condition[lookupKey],""))))</f>
        <v/>
      </c>
      <c r="CO161" s="8" t="str">
        <f t="shared" si="20"/>
        <v/>
      </c>
      <c r="CP161" s="7"/>
    </row>
    <row r="162" spans="2:9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14"/>
        <v/>
      </c>
      <c r="O162" s="4"/>
      <c r="Q162" s="3" t="str">
        <f>IF($A162="ADD",IF(NOT(ISBLANK(P162)),_xlfn.XLOOKUP(P162,len_adjust_rsn[lookupValue],len_adjust_rsn[lookupKey],"ERROR"),""), "")</f>
        <v/>
      </c>
      <c r="R162" s="6" t="str">
        <f t="shared" si="15"/>
        <v/>
      </c>
      <c r="S162" s="6"/>
      <c r="T162" s="6" t="str">
        <f t="shared" si="16"/>
        <v/>
      </c>
      <c r="U162" s="7"/>
      <c r="W162" s="3" t="str">
        <f>IF($A162="ADD",IF(NOT(ISBLANK(V162)),_xlfn.XLOOKUP(V162,ud_management_type[lookupValue],ud_management_type[lookupKey],"ERROR"),""), "")</f>
        <v/>
      </c>
      <c r="X162" s="7"/>
      <c r="Z162" s="3" t="str">
        <f>IF($A162="ADD",IF(NOT(ISBLANK(Y162)),_xlfn.XLOOKUP(Y162,ud_condition[lookupValue],ud_condition[lookupKey],"ERROR"),""), "")</f>
        <v/>
      </c>
      <c r="AB162" s="3" t="str">
        <f>IF($A162="ADD",IF(NOT(ISBLANK(AA162)),_xlfn.XLOOKUP(AA162,ud_condtion_target[lookupValue],ud_condtion_target[lookupKey],"ERROR"),""), "")</f>
        <v/>
      </c>
      <c r="AD162" s="3" t="str">
        <f>IF($A162="ADD",IF(NOT(ISBLANK(AC162)),_xlfn.XLOOKUP(AC162,ud_condition[lookupValue],ud_condition[lookupKey],"ERROR"),""), "")</f>
        <v/>
      </c>
      <c r="AF162" s="3" t="str">
        <f>IF($A162="ADD",IF(NOT(ISBLANK(AE162)),_xlfn.XLOOKUP(AE162,ud_monitoring_participant[lookupValue],ud_monitoring_participant[lookupKey],"ERROR"),""), "")</f>
        <v/>
      </c>
      <c r="AJ162" s="3" t="str">
        <f>IF($A162="ADD",IF(NOT(ISBLANK(AI162)),_xlfn.XLOOKUP(AI162,ud_biodiversity_risk_note[lookupValue],ud_biodiversity_risk_note[lookupKey],"ERROR"),""), "")</f>
        <v/>
      </c>
      <c r="AM162" s="3" t="str">
        <f>IF($A162="ADD",IF(NOT(ISBLANK(AL162)),_xlfn.XLOOKUP(AL162,ud_pest_animal_management[lookupValue],ud_pest_animal_management[lookupKey],"ERROR"),""), "")</f>
        <v/>
      </c>
      <c r="AO162" s="3" t="str">
        <f>IF($A162="ADD",IF(NOT(ISBLANK(AN162)),_xlfn.XLOOKUP(AN162,ud_identified_bio_site[lookupValue],ud_identified_bio_site[lookupKey],"ERROR"),""), "")</f>
        <v/>
      </c>
      <c r="AP162" s="7"/>
      <c r="AR162" s="3" t="str">
        <f>IF($A162="ADD",IF(NOT(ISBLANK(AQ162)),_xlfn.XLOOKUP(AQ162,ud_ibs_identifying_source[lookupValue],ud_ibs_identifying_source[lookupKey],"ERROR"),""), "")</f>
        <v/>
      </c>
      <c r="AT162" s="3" t="str">
        <f>IF($A162="ADD",IF(NOT(ISBLANK(AS162)),_xlfn.XLOOKUP(AS162,ud_ibs_evaluation_framework[lookupValue],ud_ibs_evaluation_framework[lookupKey],"ERROR"),""), "")</f>
        <v/>
      </c>
      <c r="AU162" s="7"/>
      <c r="AW162" s="3" t="str">
        <f>IF($A162="ADD",IF(NOT(ISBLANK(AV162)),_xlfn.XLOOKUP(AV162,ud_vegetation[lookupValue],ud_vegetation[lookupKey],"ERROR"),""), "")</f>
        <v/>
      </c>
      <c r="AY162" s="3" t="str">
        <f>IF($A162="ADD",IF(NOT(ISBLANK(AX162)),_xlfn.XLOOKUP(AX162,ud_natural_or_planted[lookupValue],ud_natural_or_planted[lookupKey],"ERROR"),""), "")</f>
        <v/>
      </c>
      <c r="BA162" s="3" t="str">
        <f>IF($A162="ADD",IF(NOT(ISBLANK(AZ162)),_xlfn.XLOOKUP(AZ162,ud_rbv_value[lookupValue],ud_rbv_value[lookupKey],"ERROR"),""), "")</f>
        <v/>
      </c>
      <c r="BC162" s="3" t="str">
        <f>IF($A162="ADD",IF(NOT(ISBLANK(BB162)),_xlfn.XLOOKUP(BB162,ud_rbv_reason[lookupValue],ud_rbv_reason[lookupKey],"ERROR"),""), "")</f>
        <v/>
      </c>
      <c r="BE162" s="3" t="str">
        <f>IF($A162="ADD",IF(NOT(ISBLANK(BD162)),_xlfn.XLOOKUP(BD162,ud_species_threat_status_[lookupValue],ud_species_threat_status_[lookupKey],"ERROR"),""), "")</f>
        <v/>
      </c>
      <c r="BG162" s="3" t="str">
        <f>IF($A162="ADD",IF(NOT(ISBLANK(BF162)),_xlfn.XLOOKUP(BF162,ud_species_threat_status_[lookupValue],ud_species_threat_status_[lookupKey],"ERROR"),""), "")</f>
        <v/>
      </c>
      <c r="BI162" s="3" t="str">
        <f>IF($A162="ADD",IF(NOT(ISBLANK(BH162)),_xlfn.XLOOKUP(BH162,ud_ecosystem_threat_status[lookupValue],ud_ecosystem_threat_status[lookupKey],"ERROR"),""), "")</f>
        <v/>
      </c>
      <c r="BK162" s="3" t="str">
        <f>IF($A162="ADD",IF(NOT(ISBLANK(BJ162)),_xlfn.XLOOKUP(BJ162,ud_adjoining_land_type[lookupValue],ud_adjoining_land_type[lookupKey],"ERROR"),""), "")</f>
        <v/>
      </c>
      <c r="BM162" s="3" t="str">
        <f>IF($A162="ADD",IF(NOT(ISBLANK(BL162)),_xlfn.XLOOKUP(BL162,ud_adjoining_bio_site[lookupValue],ud_adjoining_bio_site[lookupKey],"ERROR"),""), "")</f>
        <v/>
      </c>
      <c r="BP162" s="3" t="str">
        <f>IF($A162="ADD",IF(NOT(ISBLANK(BO162)),_xlfn.XLOOKUP(BO162,ud_adjoining_land_bv_grade[lookupValue],ud_adjoining_land_bv_grade[lookupKey],"ERROR"),""), "")</f>
        <v/>
      </c>
      <c r="BS162" s="3" t="str">
        <f>IF($A162="ADD",IF(NOT(ISBLANK(BR162)),_xlfn.XLOOKUP(BR162,ud_native_vegetation_width[lookupValue],ud_native_vegetation_width[lookupKey],"ERROR"),""), "")</f>
        <v/>
      </c>
      <c r="BU162" s="3" t="str">
        <f>IF($A162="ADD",IF(NOT(ISBLANK(BT162)),_xlfn.XLOOKUP(BT162,ud_native_vegetation_width[lookupValue],ud_native_vegetation_width[lookupKey],"ERROR"),""), "")</f>
        <v/>
      </c>
      <c r="BW162" s="3" t="str">
        <f>IF($A162="ADD",IF(NOT(ISBLANK(BV162)),_xlfn.XLOOKUP(BV162,ud_native_vegetation[lookupValue],ud_native_vegetation[lookupKey],"ERROR"),""), "")</f>
        <v/>
      </c>
      <c r="BY162" s="3" t="str">
        <f>IF($A162="ADD",IF(NOT(ISBLANK(BX162)),_xlfn.XLOOKUP(BX162,ud_cleared_landscape[lookupValue],ud_cleared_landscape[lookupKey],"ERROR"),""), "")</f>
        <v/>
      </c>
      <c r="CA162" s="3" t="str">
        <f>IF($A162="ADD",IF(NOT(ISBLANK(BZ162)),_xlfn.XLOOKUP(BZ162,ud_area_function[lookupValue],ud_area_function[lookupKey],"ERROR"),""), "")</f>
        <v/>
      </c>
      <c r="CC162" s="3" t="str">
        <f>IF($A162="ADD",IF(NOT(ISBLANK(CB162)),_xlfn.XLOOKUP(CB162,ud_area_function[lookupValue],ud_area_function[lookupKey],"ERROR"),""), "")</f>
        <v/>
      </c>
      <c r="CE162" s="3" t="str">
        <f>IF($A162="ADD",IF(NOT(ISBLANK(CD162)),_xlfn.XLOOKUP(CD162,ud_management_objective[lookupValue],ud_management_objective[lookupKey],"ERROR"),""), "")</f>
        <v/>
      </c>
      <c r="CF162" s="8"/>
      <c r="CG162" s="4" t="str">
        <f t="shared" ca="1" si="17"/>
        <v/>
      </c>
      <c r="CI162" s="3" t="str">
        <f>IF($A162="ADD",IF(NOT(ISBLANK(CH162)),_xlfn.XLOOKUP(CH162,ud_managed_by[lookupValue],ud_managed_by[lookupKey],"ERROR"),""), "")</f>
        <v/>
      </c>
      <c r="CJ162" s="9"/>
      <c r="CK162" s="2" t="str">
        <f t="shared" si="18"/>
        <v/>
      </c>
      <c r="CM162" s="3" t="str">
        <f t="shared" si="19"/>
        <v/>
      </c>
      <c r="CN162" s="3" t="str">
        <f>IF($A162="","",IF((AND($A162="ADD",OR(CM162="",CM162="Excellent"))),"1",(_xlfn.XLOOKUP(CM162,condition[lookupValue],condition[lookupKey],""))))</f>
        <v/>
      </c>
      <c r="CO162" s="8" t="str">
        <f t="shared" si="20"/>
        <v/>
      </c>
      <c r="CP162" s="7"/>
    </row>
    <row r="163" spans="2:9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14"/>
        <v/>
      </c>
      <c r="O163" s="4"/>
      <c r="Q163" s="3" t="str">
        <f>IF($A163="ADD",IF(NOT(ISBLANK(P163)),_xlfn.XLOOKUP(P163,len_adjust_rsn[lookupValue],len_adjust_rsn[lookupKey],"ERROR"),""), "")</f>
        <v/>
      </c>
      <c r="R163" s="6" t="str">
        <f t="shared" si="15"/>
        <v/>
      </c>
      <c r="S163" s="6"/>
      <c r="T163" s="6" t="str">
        <f t="shared" si="16"/>
        <v/>
      </c>
      <c r="U163" s="7"/>
      <c r="W163" s="3" t="str">
        <f>IF($A163="ADD",IF(NOT(ISBLANK(V163)),_xlfn.XLOOKUP(V163,ud_management_type[lookupValue],ud_management_type[lookupKey],"ERROR"),""), "")</f>
        <v/>
      </c>
      <c r="X163" s="7"/>
      <c r="Z163" s="3" t="str">
        <f>IF($A163="ADD",IF(NOT(ISBLANK(Y163)),_xlfn.XLOOKUP(Y163,ud_condition[lookupValue],ud_condition[lookupKey],"ERROR"),""), "")</f>
        <v/>
      </c>
      <c r="AB163" s="3" t="str">
        <f>IF($A163="ADD",IF(NOT(ISBLANK(AA163)),_xlfn.XLOOKUP(AA163,ud_condtion_target[lookupValue],ud_condtion_target[lookupKey],"ERROR"),""), "")</f>
        <v/>
      </c>
      <c r="AD163" s="3" t="str">
        <f>IF($A163="ADD",IF(NOT(ISBLANK(AC163)),_xlfn.XLOOKUP(AC163,ud_condition[lookupValue],ud_condition[lookupKey],"ERROR"),""), "")</f>
        <v/>
      </c>
      <c r="AF163" s="3" t="str">
        <f>IF($A163="ADD",IF(NOT(ISBLANK(AE163)),_xlfn.XLOOKUP(AE163,ud_monitoring_participant[lookupValue],ud_monitoring_participant[lookupKey],"ERROR"),""), "")</f>
        <v/>
      </c>
      <c r="AJ163" s="3" t="str">
        <f>IF($A163="ADD",IF(NOT(ISBLANK(AI163)),_xlfn.XLOOKUP(AI163,ud_biodiversity_risk_note[lookupValue],ud_biodiversity_risk_note[lookupKey],"ERROR"),""), "")</f>
        <v/>
      </c>
      <c r="AM163" s="3" t="str">
        <f>IF($A163="ADD",IF(NOT(ISBLANK(AL163)),_xlfn.XLOOKUP(AL163,ud_pest_animal_management[lookupValue],ud_pest_animal_management[lookupKey],"ERROR"),""), "")</f>
        <v/>
      </c>
      <c r="AO163" s="3" t="str">
        <f>IF($A163="ADD",IF(NOT(ISBLANK(AN163)),_xlfn.XLOOKUP(AN163,ud_identified_bio_site[lookupValue],ud_identified_bio_site[lookupKey],"ERROR"),""), "")</f>
        <v/>
      </c>
      <c r="AP163" s="7"/>
      <c r="AR163" s="3" t="str">
        <f>IF($A163="ADD",IF(NOT(ISBLANK(AQ163)),_xlfn.XLOOKUP(AQ163,ud_ibs_identifying_source[lookupValue],ud_ibs_identifying_source[lookupKey],"ERROR"),""), "")</f>
        <v/>
      </c>
      <c r="AT163" s="3" t="str">
        <f>IF($A163="ADD",IF(NOT(ISBLANK(AS163)),_xlfn.XLOOKUP(AS163,ud_ibs_evaluation_framework[lookupValue],ud_ibs_evaluation_framework[lookupKey],"ERROR"),""), "")</f>
        <v/>
      </c>
      <c r="AU163" s="7"/>
      <c r="AW163" s="3" t="str">
        <f>IF($A163="ADD",IF(NOT(ISBLANK(AV163)),_xlfn.XLOOKUP(AV163,ud_vegetation[lookupValue],ud_vegetation[lookupKey],"ERROR"),""), "")</f>
        <v/>
      </c>
      <c r="AY163" s="3" t="str">
        <f>IF($A163="ADD",IF(NOT(ISBLANK(AX163)),_xlfn.XLOOKUP(AX163,ud_natural_or_planted[lookupValue],ud_natural_or_planted[lookupKey],"ERROR"),""), "")</f>
        <v/>
      </c>
      <c r="BA163" s="3" t="str">
        <f>IF($A163="ADD",IF(NOT(ISBLANK(AZ163)),_xlfn.XLOOKUP(AZ163,ud_rbv_value[lookupValue],ud_rbv_value[lookupKey],"ERROR"),""), "")</f>
        <v/>
      </c>
      <c r="BC163" s="3" t="str">
        <f>IF($A163="ADD",IF(NOT(ISBLANK(BB163)),_xlfn.XLOOKUP(BB163,ud_rbv_reason[lookupValue],ud_rbv_reason[lookupKey],"ERROR"),""), "")</f>
        <v/>
      </c>
      <c r="BE163" s="3" t="str">
        <f>IF($A163="ADD",IF(NOT(ISBLANK(BD163)),_xlfn.XLOOKUP(BD163,ud_species_threat_status_[lookupValue],ud_species_threat_status_[lookupKey],"ERROR"),""), "")</f>
        <v/>
      </c>
      <c r="BG163" s="3" t="str">
        <f>IF($A163="ADD",IF(NOT(ISBLANK(BF163)),_xlfn.XLOOKUP(BF163,ud_species_threat_status_[lookupValue],ud_species_threat_status_[lookupKey],"ERROR"),""), "")</f>
        <v/>
      </c>
      <c r="BI163" s="3" t="str">
        <f>IF($A163="ADD",IF(NOT(ISBLANK(BH163)),_xlfn.XLOOKUP(BH163,ud_ecosystem_threat_status[lookupValue],ud_ecosystem_threat_status[lookupKey],"ERROR"),""), "")</f>
        <v/>
      </c>
      <c r="BK163" s="3" t="str">
        <f>IF($A163="ADD",IF(NOT(ISBLANK(BJ163)),_xlfn.XLOOKUP(BJ163,ud_adjoining_land_type[lookupValue],ud_adjoining_land_type[lookupKey],"ERROR"),""), "")</f>
        <v/>
      </c>
      <c r="BM163" s="3" t="str">
        <f>IF($A163="ADD",IF(NOT(ISBLANK(BL163)),_xlfn.XLOOKUP(BL163,ud_adjoining_bio_site[lookupValue],ud_adjoining_bio_site[lookupKey],"ERROR"),""), "")</f>
        <v/>
      </c>
      <c r="BP163" s="3" t="str">
        <f>IF($A163="ADD",IF(NOT(ISBLANK(BO163)),_xlfn.XLOOKUP(BO163,ud_adjoining_land_bv_grade[lookupValue],ud_adjoining_land_bv_grade[lookupKey],"ERROR"),""), "")</f>
        <v/>
      </c>
      <c r="BS163" s="3" t="str">
        <f>IF($A163="ADD",IF(NOT(ISBLANK(BR163)),_xlfn.XLOOKUP(BR163,ud_native_vegetation_width[lookupValue],ud_native_vegetation_width[lookupKey],"ERROR"),""), "")</f>
        <v/>
      </c>
      <c r="BU163" s="3" t="str">
        <f>IF($A163="ADD",IF(NOT(ISBLANK(BT163)),_xlfn.XLOOKUP(BT163,ud_native_vegetation_width[lookupValue],ud_native_vegetation_width[lookupKey],"ERROR"),""), "")</f>
        <v/>
      </c>
      <c r="BW163" s="3" t="str">
        <f>IF($A163="ADD",IF(NOT(ISBLANK(BV163)),_xlfn.XLOOKUP(BV163,ud_native_vegetation[lookupValue],ud_native_vegetation[lookupKey],"ERROR"),""), "")</f>
        <v/>
      </c>
      <c r="BY163" s="3" t="str">
        <f>IF($A163="ADD",IF(NOT(ISBLANK(BX163)),_xlfn.XLOOKUP(BX163,ud_cleared_landscape[lookupValue],ud_cleared_landscape[lookupKey],"ERROR"),""), "")</f>
        <v/>
      </c>
      <c r="CA163" s="3" t="str">
        <f>IF($A163="ADD",IF(NOT(ISBLANK(BZ163)),_xlfn.XLOOKUP(BZ163,ud_area_function[lookupValue],ud_area_function[lookupKey],"ERROR"),""), "")</f>
        <v/>
      </c>
      <c r="CC163" s="3" t="str">
        <f>IF($A163="ADD",IF(NOT(ISBLANK(CB163)),_xlfn.XLOOKUP(CB163,ud_area_function[lookupValue],ud_area_function[lookupKey],"ERROR"),""), "")</f>
        <v/>
      </c>
      <c r="CE163" s="3" t="str">
        <f>IF($A163="ADD",IF(NOT(ISBLANK(CD163)),_xlfn.XLOOKUP(CD163,ud_management_objective[lookupValue],ud_management_objective[lookupKey],"ERROR"),""), "")</f>
        <v/>
      </c>
      <c r="CF163" s="8"/>
      <c r="CG163" s="4" t="str">
        <f t="shared" ca="1" si="17"/>
        <v/>
      </c>
      <c r="CI163" s="3" t="str">
        <f>IF($A163="ADD",IF(NOT(ISBLANK(CH163)),_xlfn.XLOOKUP(CH163,ud_managed_by[lookupValue],ud_managed_by[lookupKey],"ERROR"),""), "")</f>
        <v/>
      </c>
      <c r="CJ163" s="9"/>
      <c r="CK163" s="2" t="str">
        <f t="shared" si="18"/>
        <v/>
      </c>
      <c r="CM163" s="3" t="str">
        <f t="shared" si="19"/>
        <v/>
      </c>
      <c r="CN163" s="3" t="str">
        <f>IF($A163="","",IF((AND($A163="ADD",OR(CM163="",CM163="Excellent"))),"1",(_xlfn.XLOOKUP(CM163,condition[lookupValue],condition[lookupKey],""))))</f>
        <v/>
      </c>
      <c r="CO163" s="8" t="str">
        <f t="shared" si="20"/>
        <v/>
      </c>
      <c r="CP163" s="7"/>
    </row>
    <row r="164" spans="2:9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14"/>
        <v/>
      </c>
      <c r="O164" s="4"/>
      <c r="Q164" s="3" t="str">
        <f>IF($A164="ADD",IF(NOT(ISBLANK(P164)),_xlfn.XLOOKUP(P164,len_adjust_rsn[lookupValue],len_adjust_rsn[lookupKey],"ERROR"),""), "")</f>
        <v/>
      </c>
      <c r="R164" s="6" t="str">
        <f t="shared" si="15"/>
        <v/>
      </c>
      <c r="S164" s="6"/>
      <c r="T164" s="6" t="str">
        <f t="shared" si="16"/>
        <v/>
      </c>
      <c r="U164" s="7"/>
      <c r="W164" s="3" t="str">
        <f>IF($A164="ADD",IF(NOT(ISBLANK(V164)),_xlfn.XLOOKUP(V164,ud_management_type[lookupValue],ud_management_type[lookupKey],"ERROR"),""), "")</f>
        <v/>
      </c>
      <c r="X164" s="7"/>
      <c r="Z164" s="3" t="str">
        <f>IF($A164="ADD",IF(NOT(ISBLANK(Y164)),_xlfn.XLOOKUP(Y164,ud_condition[lookupValue],ud_condition[lookupKey],"ERROR"),""), "")</f>
        <v/>
      </c>
      <c r="AB164" s="3" t="str">
        <f>IF($A164="ADD",IF(NOT(ISBLANK(AA164)),_xlfn.XLOOKUP(AA164,ud_condtion_target[lookupValue],ud_condtion_target[lookupKey],"ERROR"),""), "")</f>
        <v/>
      </c>
      <c r="AD164" s="3" t="str">
        <f>IF($A164="ADD",IF(NOT(ISBLANK(AC164)),_xlfn.XLOOKUP(AC164,ud_condition[lookupValue],ud_condition[lookupKey],"ERROR"),""), "")</f>
        <v/>
      </c>
      <c r="AF164" s="3" t="str">
        <f>IF($A164="ADD",IF(NOT(ISBLANK(AE164)),_xlfn.XLOOKUP(AE164,ud_monitoring_participant[lookupValue],ud_monitoring_participant[lookupKey],"ERROR"),""), "")</f>
        <v/>
      </c>
      <c r="AJ164" s="3" t="str">
        <f>IF($A164="ADD",IF(NOT(ISBLANK(AI164)),_xlfn.XLOOKUP(AI164,ud_biodiversity_risk_note[lookupValue],ud_biodiversity_risk_note[lookupKey],"ERROR"),""), "")</f>
        <v/>
      </c>
      <c r="AM164" s="3" t="str">
        <f>IF($A164="ADD",IF(NOT(ISBLANK(AL164)),_xlfn.XLOOKUP(AL164,ud_pest_animal_management[lookupValue],ud_pest_animal_management[lookupKey],"ERROR"),""), "")</f>
        <v/>
      </c>
      <c r="AO164" s="3" t="str">
        <f>IF($A164="ADD",IF(NOT(ISBLANK(AN164)),_xlfn.XLOOKUP(AN164,ud_identified_bio_site[lookupValue],ud_identified_bio_site[lookupKey],"ERROR"),""), "")</f>
        <v/>
      </c>
      <c r="AP164" s="7"/>
      <c r="AR164" s="3" t="str">
        <f>IF($A164="ADD",IF(NOT(ISBLANK(AQ164)),_xlfn.XLOOKUP(AQ164,ud_ibs_identifying_source[lookupValue],ud_ibs_identifying_source[lookupKey],"ERROR"),""), "")</f>
        <v/>
      </c>
      <c r="AT164" s="3" t="str">
        <f>IF($A164="ADD",IF(NOT(ISBLANK(AS164)),_xlfn.XLOOKUP(AS164,ud_ibs_evaluation_framework[lookupValue],ud_ibs_evaluation_framework[lookupKey],"ERROR"),""), "")</f>
        <v/>
      </c>
      <c r="AU164" s="7"/>
      <c r="AW164" s="3" t="str">
        <f>IF($A164="ADD",IF(NOT(ISBLANK(AV164)),_xlfn.XLOOKUP(AV164,ud_vegetation[lookupValue],ud_vegetation[lookupKey],"ERROR"),""), "")</f>
        <v/>
      </c>
      <c r="AY164" s="3" t="str">
        <f>IF($A164="ADD",IF(NOT(ISBLANK(AX164)),_xlfn.XLOOKUP(AX164,ud_natural_or_planted[lookupValue],ud_natural_or_planted[lookupKey],"ERROR"),""), "")</f>
        <v/>
      </c>
      <c r="BA164" s="3" t="str">
        <f>IF($A164="ADD",IF(NOT(ISBLANK(AZ164)),_xlfn.XLOOKUP(AZ164,ud_rbv_value[lookupValue],ud_rbv_value[lookupKey],"ERROR"),""), "")</f>
        <v/>
      </c>
      <c r="BC164" s="3" t="str">
        <f>IF($A164="ADD",IF(NOT(ISBLANK(BB164)),_xlfn.XLOOKUP(BB164,ud_rbv_reason[lookupValue],ud_rbv_reason[lookupKey],"ERROR"),""), "")</f>
        <v/>
      </c>
      <c r="BE164" s="3" t="str">
        <f>IF($A164="ADD",IF(NOT(ISBLANK(BD164)),_xlfn.XLOOKUP(BD164,ud_species_threat_status_[lookupValue],ud_species_threat_status_[lookupKey],"ERROR"),""), "")</f>
        <v/>
      </c>
      <c r="BG164" s="3" t="str">
        <f>IF($A164="ADD",IF(NOT(ISBLANK(BF164)),_xlfn.XLOOKUP(BF164,ud_species_threat_status_[lookupValue],ud_species_threat_status_[lookupKey],"ERROR"),""), "")</f>
        <v/>
      </c>
      <c r="BI164" s="3" t="str">
        <f>IF($A164="ADD",IF(NOT(ISBLANK(BH164)),_xlfn.XLOOKUP(BH164,ud_ecosystem_threat_status[lookupValue],ud_ecosystem_threat_status[lookupKey],"ERROR"),""), "")</f>
        <v/>
      </c>
      <c r="BK164" s="3" t="str">
        <f>IF($A164="ADD",IF(NOT(ISBLANK(BJ164)),_xlfn.XLOOKUP(BJ164,ud_adjoining_land_type[lookupValue],ud_adjoining_land_type[lookupKey],"ERROR"),""), "")</f>
        <v/>
      </c>
      <c r="BM164" s="3" t="str">
        <f>IF($A164="ADD",IF(NOT(ISBLANK(BL164)),_xlfn.XLOOKUP(BL164,ud_adjoining_bio_site[lookupValue],ud_adjoining_bio_site[lookupKey],"ERROR"),""), "")</f>
        <v/>
      </c>
      <c r="BP164" s="3" t="str">
        <f>IF($A164="ADD",IF(NOT(ISBLANK(BO164)),_xlfn.XLOOKUP(BO164,ud_adjoining_land_bv_grade[lookupValue],ud_adjoining_land_bv_grade[lookupKey],"ERROR"),""), "")</f>
        <v/>
      </c>
      <c r="BS164" s="3" t="str">
        <f>IF($A164="ADD",IF(NOT(ISBLANK(BR164)),_xlfn.XLOOKUP(BR164,ud_native_vegetation_width[lookupValue],ud_native_vegetation_width[lookupKey],"ERROR"),""), "")</f>
        <v/>
      </c>
      <c r="BU164" s="3" t="str">
        <f>IF($A164="ADD",IF(NOT(ISBLANK(BT164)),_xlfn.XLOOKUP(BT164,ud_native_vegetation_width[lookupValue],ud_native_vegetation_width[lookupKey],"ERROR"),""), "")</f>
        <v/>
      </c>
      <c r="BW164" s="3" t="str">
        <f>IF($A164="ADD",IF(NOT(ISBLANK(BV164)),_xlfn.XLOOKUP(BV164,ud_native_vegetation[lookupValue],ud_native_vegetation[lookupKey],"ERROR"),""), "")</f>
        <v/>
      </c>
      <c r="BY164" s="3" t="str">
        <f>IF($A164="ADD",IF(NOT(ISBLANK(BX164)),_xlfn.XLOOKUP(BX164,ud_cleared_landscape[lookupValue],ud_cleared_landscape[lookupKey],"ERROR"),""), "")</f>
        <v/>
      </c>
      <c r="CA164" s="3" t="str">
        <f>IF($A164="ADD",IF(NOT(ISBLANK(BZ164)),_xlfn.XLOOKUP(BZ164,ud_area_function[lookupValue],ud_area_function[lookupKey],"ERROR"),""), "")</f>
        <v/>
      </c>
      <c r="CC164" s="3" t="str">
        <f>IF($A164="ADD",IF(NOT(ISBLANK(CB164)),_xlfn.XLOOKUP(CB164,ud_area_function[lookupValue],ud_area_function[lookupKey],"ERROR"),""), "")</f>
        <v/>
      </c>
      <c r="CE164" s="3" t="str">
        <f>IF($A164="ADD",IF(NOT(ISBLANK(CD164)),_xlfn.XLOOKUP(CD164,ud_management_objective[lookupValue],ud_management_objective[lookupKey],"ERROR"),""), "")</f>
        <v/>
      </c>
      <c r="CF164" s="8"/>
      <c r="CG164" s="4" t="str">
        <f t="shared" ca="1" si="17"/>
        <v/>
      </c>
      <c r="CI164" s="3" t="str">
        <f>IF($A164="ADD",IF(NOT(ISBLANK(CH164)),_xlfn.XLOOKUP(CH164,ud_managed_by[lookupValue],ud_managed_by[lookupKey],"ERROR"),""), "")</f>
        <v/>
      </c>
      <c r="CJ164" s="9"/>
      <c r="CK164" s="2" t="str">
        <f t="shared" si="18"/>
        <v/>
      </c>
      <c r="CM164" s="3" t="str">
        <f t="shared" si="19"/>
        <v/>
      </c>
      <c r="CN164" s="3" t="str">
        <f>IF($A164="","",IF((AND($A164="ADD",OR(CM164="",CM164="Excellent"))),"1",(_xlfn.XLOOKUP(CM164,condition[lookupValue],condition[lookupKey],""))))</f>
        <v/>
      </c>
      <c r="CO164" s="8" t="str">
        <f t="shared" si="20"/>
        <v/>
      </c>
      <c r="CP164" s="7"/>
    </row>
    <row r="165" spans="2:9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14"/>
        <v/>
      </c>
      <c r="O165" s="4"/>
      <c r="Q165" s="3" t="str">
        <f>IF($A165="ADD",IF(NOT(ISBLANK(P165)),_xlfn.XLOOKUP(P165,len_adjust_rsn[lookupValue],len_adjust_rsn[lookupKey],"ERROR"),""), "")</f>
        <v/>
      </c>
      <c r="R165" s="6" t="str">
        <f t="shared" si="15"/>
        <v/>
      </c>
      <c r="S165" s="6"/>
      <c r="T165" s="6" t="str">
        <f t="shared" si="16"/>
        <v/>
      </c>
      <c r="U165" s="7"/>
      <c r="W165" s="3" t="str">
        <f>IF($A165="ADD",IF(NOT(ISBLANK(V165)),_xlfn.XLOOKUP(V165,ud_management_type[lookupValue],ud_management_type[lookupKey],"ERROR"),""), "")</f>
        <v/>
      </c>
      <c r="X165" s="7"/>
      <c r="Z165" s="3" t="str">
        <f>IF($A165="ADD",IF(NOT(ISBLANK(Y165)),_xlfn.XLOOKUP(Y165,ud_condition[lookupValue],ud_condition[lookupKey],"ERROR"),""), "")</f>
        <v/>
      </c>
      <c r="AB165" s="3" t="str">
        <f>IF($A165="ADD",IF(NOT(ISBLANK(AA165)),_xlfn.XLOOKUP(AA165,ud_condtion_target[lookupValue],ud_condtion_target[lookupKey],"ERROR"),""), "")</f>
        <v/>
      </c>
      <c r="AD165" s="3" t="str">
        <f>IF($A165="ADD",IF(NOT(ISBLANK(AC165)),_xlfn.XLOOKUP(AC165,ud_condition[lookupValue],ud_condition[lookupKey],"ERROR"),""), "")</f>
        <v/>
      </c>
      <c r="AF165" s="3" t="str">
        <f>IF($A165="ADD",IF(NOT(ISBLANK(AE165)),_xlfn.XLOOKUP(AE165,ud_monitoring_participant[lookupValue],ud_monitoring_participant[lookupKey],"ERROR"),""), "")</f>
        <v/>
      </c>
      <c r="AJ165" s="3" t="str">
        <f>IF($A165="ADD",IF(NOT(ISBLANK(AI165)),_xlfn.XLOOKUP(AI165,ud_biodiversity_risk_note[lookupValue],ud_biodiversity_risk_note[lookupKey],"ERROR"),""), "")</f>
        <v/>
      </c>
      <c r="AM165" s="3" t="str">
        <f>IF($A165="ADD",IF(NOT(ISBLANK(AL165)),_xlfn.XLOOKUP(AL165,ud_pest_animal_management[lookupValue],ud_pest_animal_management[lookupKey],"ERROR"),""), "")</f>
        <v/>
      </c>
      <c r="AO165" s="3" t="str">
        <f>IF($A165="ADD",IF(NOT(ISBLANK(AN165)),_xlfn.XLOOKUP(AN165,ud_identified_bio_site[lookupValue],ud_identified_bio_site[lookupKey],"ERROR"),""), "")</f>
        <v/>
      </c>
      <c r="AP165" s="7"/>
      <c r="AR165" s="3" t="str">
        <f>IF($A165="ADD",IF(NOT(ISBLANK(AQ165)),_xlfn.XLOOKUP(AQ165,ud_ibs_identifying_source[lookupValue],ud_ibs_identifying_source[lookupKey],"ERROR"),""), "")</f>
        <v/>
      </c>
      <c r="AT165" s="3" t="str">
        <f>IF($A165="ADD",IF(NOT(ISBLANK(AS165)),_xlfn.XLOOKUP(AS165,ud_ibs_evaluation_framework[lookupValue],ud_ibs_evaluation_framework[lookupKey],"ERROR"),""), "")</f>
        <v/>
      </c>
      <c r="AU165" s="7"/>
      <c r="AW165" s="3" t="str">
        <f>IF($A165="ADD",IF(NOT(ISBLANK(AV165)),_xlfn.XLOOKUP(AV165,ud_vegetation[lookupValue],ud_vegetation[lookupKey],"ERROR"),""), "")</f>
        <v/>
      </c>
      <c r="AY165" s="3" t="str">
        <f>IF($A165="ADD",IF(NOT(ISBLANK(AX165)),_xlfn.XLOOKUP(AX165,ud_natural_or_planted[lookupValue],ud_natural_or_planted[lookupKey],"ERROR"),""), "")</f>
        <v/>
      </c>
      <c r="BA165" s="3" t="str">
        <f>IF($A165="ADD",IF(NOT(ISBLANK(AZ165)),_xlfn.XLOOKUP(AZ165,ud_rbv_value[lookupValue],ud_rbv_value[lookupKey],"ERROR"),""), "")</f>
        <v/>
      </c>
      <c r="BC165" s="3" t="str">
        <f>IF($A165="ADD",IF(NOT(ISBLANK(BB165)),_xlfn.XLOOKUP(BB165,ud_rbv_reason[lookupValue],ud_rbv_reason[lookupKey],"ERROR"),""), "")</f>
        <v/>
      </c>
      <c r="BE165" s="3" t="str">
        <f>IF($A165="ADD",IF(NOT(ISBLANK(BD165)),_xlfn.XLOOKUP(BD165,ud_species_threat_status_[lookupValue],ud_species_threat_status_[lookupKey],"ERROR"),""), "")</f>
        <v/>
      </c>
      <c r="BG165" s="3" t="str">
        <f>IF($A165="ADD",IF(NOT(ISBLANK(BF165)),_xlfn.XLOOKUP(BF165,ud_species_threat_status_[lookupValue],ud_species_threat_status_[lookupKey],"ERROR"),""), "")</f>
        <v/>
      </c>
      <c r="BI165" s="3" t="str">
        <f>IF($A165="ADD",IF(NOT(ISBLANK(BH165)),_xlfn.XLOOKUP(BH165,ud_ecosystem_threat_status[lookupValue],ud_ecosystem_threat_status[lookupKey],"ERROR"),""), "")</f>
        <v/>
      </c>
      <c r="BK165" s="3" t="str">
        <f>IF($A165="ADD",IF(NOT(ISBLANK(BJ165)),_xlfn.XLOOKUP(BJ165,ud_adjoining_land_type[lookupValue],ud_adjoining_land_type[lookupKey],"ERROR"),""), "")</f>
        <v/>
      </c>
      <c r="BM165" s="3" t="str">
        <f>IF($A165="ADD",IF(NOT(ISBLANK(BL165)),_xlfn.XLOOKUP(BL165,ud_adjoining_bio_site[lookupValue],ud_adjoining_bio_site[lookupKey],"ERROR"),""), "")</f>
        <v/>
      </c>
      <c r="BP165" s="3" t="str">
        <f>IF($A165="ADD",IF(NOT(ISBLANK(BO165)),_xlfn.XLOOKUP(BO165,ud_adjoining_land_bv_grade[lookupValue],ud_adjoining_land_bv_grade[lookupKey],"ERROR"),""), "")</f>
        <v/>
      </c>
      <c r="BS165" s="3" t="str">
        <f>IF($A165="ADD",IF(NOT(ISBLANK(BR165)),_xlfn.XLOOKUP(BR165,ud_native_vegetation_width[lookupValue],ud_native_vegetation_width[lookupKey],"ERROR"),""), "")</f>
        <v/>
      </c>
      <c r="BU165" s="3" t="str">
        <f>IF($A165="ADD",IF(NOT(ISBLANK(BT165)),_xlfn.XLOOKUP(BT165,ud_native_vegetation_width[lookupValue],ud_native_vegetation_width[lookupKey],"ERROR"),""), "")</f>
        <v/>
      </c>
      <c r="BW165" s="3" t="str">
        <f>IF($A165="ADD",IF(NOT(ISBLANK(BV165)),_xlfn.XLOOKUP(BV165,ud_native_vegetation[lookupValue],ud_native_vegetation[lookupKey],"ERROR"),""), "")</f>
        <v/>
      </c>
      <c r="BY165" s="3" t="str">
        <f>IF($A165="ADD",IF(NOT(ISBLANK(BX165)),_xlfn.XLOOKUP(BX165,ud_cleared_landscape[lookupValue],ud_cleared_landscape[lookupKey],"ERROR"),""), "")</f>
        <v/>
      </c>
      <c r="CA165" s="3" t="str">
        <f>IF($A165="ADD",IF(NOT(ISBLANK(BZ165)),_xlfn.XLOOKUP(BZ165,ud_area_function[lookupValue],ud_area_function[lookupKey],"ERROR"),""), "")</f>
        <v/>
      </c>
      <c r="CC165" s="3" t="str">
        <f>IF($A165="ADD",IF(NOT(ISBLANK(CB165)),_xlfn.XLOOKUP(CB165,ud_area_function[lookupValue],ud_area_function[lookupKey],"ERROR"),""), "")</f>
        <v/>
      </c>
      <c r="CE165" s="3" t="str">
        <f>IF($A165="ADD",IF(NOT(ISBLANK(CD165)),_xlfn.XLOOKUP(CD165,ud_management_objective[lookupValue],ud_management_objective[lookupKey],"ERROR"),""), "")</f>
        <v/>
      </c>
      <c r="CF165" s="8"/>
      <c r="CG165" s="4" t="str">
        <f t="shared" ca="1" si="17"/>
        <v/>
      </c>
      <c r="CI165" s="3" t="str">
        <f>IF($A165="ADD",IF(NOT(ISBLANK(CH165)),_xlfn.XLOOKUP(CH165,ud_managed_by[lookupValue],ud_managed_by[lookupKey],"ERROR"),""), "")</f>
        <v/>
      </c>
      <c r="CJ165" s="9"/>
      <c r="CK165" s="2" t="str">
        <f t="shared" si="18"/>
        <v/>
      </c>
      <c r="CM165" s="3" t="str">
        <f t="shared" si="19"/>
        <v/>
      </c>
      <c r="CN165" s="3" t="str">
        <f>IF($A165="","",IF((AND($A165="ADD",OR(CM165="",CM165="Excellent"))),"1",(_xlfn.XLOOKUP(CM165,condition[lookupValue],condition[lookupKey],""))))</f>
        <v/>
      </c>
      <c r="CO165" s="8" t="str">
        <f t="shared" si="20"/>
        <v/>
      </c>
      <c r="CP165" s="7"/>
    </row>
    <row r="166" spans="2:9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14"/>
        <v/>
      </c>
      <c r="O166" s="4"/>
      <c r="Q166" s="3" t="str">
        <f>IF($A166="ADD",IF(NOT(ISBLANK(P166)),_xlfn.XLOOKUP(P166,len_adjust_rsn[lookupValue],len_adjust_rsn[lookupKey],"ERROR"),""), "")</f>
        <v/>
      </c>
      <c r="R166" s="6" t="str">
        <f t="shared" si="15"/>
        <v/>
      </c>
      <c r="S166" s="6"/>
      <c r="T166" s="6" t="str">
        <f t="shared" si="16"/>
        <v/>
      </c>
      <c r="U166" s="7"/>
      <c r="W166" s="3" t="str">
        <f>IF($A166="ADD",IF(NOT(ISBLANK(V166)),_xlfn.XLOOKUP(V166,ud_management_type[lookupValue],ud_management_type[lookupKey],"ERROR"),""), "")</f>
        <v/>
      </c>
      <c r="X166" s="7"/>
      <c r="Z166" s="3" t="str">
        <f>IF($A166="ADD",IF(NOT(ISBLANK(Y166)),_xlfn.XLOOKUP(Y166,ud_condition[lookupValue],ud_condition[lookupKey],"ERROR"),""), "")</f>
        <v/>
      </c>
      <c r="AB166" s="3" t="str">
        <f>IF($A166="ADD",IF(NOT(ISBLANK(AA166)),_xlfn.XLOOKUP(AA166,ud_condtion_target[lookupValue],ud_condtion_target[lookupKey],"ERROR"),""), "")</f>
        <v/>
      </c>
      <c r="AD166" s="3" t="str">
        <f>IF($A166="ADD",IF(NOT(ISBLANK(AC166)),_xlfn.XLOOKUP(AC166,ud_condition[lookupValue],ud_condition[lookupKey],"ERROR"),""), "")</f>
        <v/>
      </c>
      <c r="AF166" s="3" t="str">
        <f>IF($A166="ADD",IF(NOT(ISBLANK(AE166)),_xlfn.XLOOKUP(AE166,ud_monitoring_participant[lookupValue],ud_monitoring_participant[lookupKey],"ERROR"),""), "")</f>
        <v/>
      </c>
      <c r="AJ166" s="3" t="str">
        <f>IF($A166="ADD",IF(NOT(ISBLANK(AI166)),_xlfn.XLOOKUP(AI166,ud_biodiversity_risk_note[lookupValue],ud_biodiversity_risk_note[lookupKey],"ERROR"),""), "")</f>
        <v/>
      </c>
      <c r="AM166" s="3" t="str">
        <f>IF($A166="ADD",IF(NOT(ISBLANK(AL166)),_xlfn.XLOOKUP(AL166,ud_pest_animal_management[lookupValue],ud_pest_animal_management[lookupKey],"ERROR"),""), "")</f>
        <v/>
      </c>
      <c r="AO166" s="3" t="str">
        <f>IF($A166="ADD",IF(NOT(ISBLANK(AN166)),_xlfn.XLOOKUP(AN166,ud_identified_bio_site[lookupValue],ud_identified_bio_site[lookupKey],"ERROR"),""), "")</f>
        <v/>
      </c>
      <c r="AP166" s="7"/>
      <c r="AR166" s="3" t="str">
        <f>IF($A166="ADD",IF(NOT(ISBLANK(AQ166)),_xlfn.XLOOKUP(AQ166,ud_ibs_identifying_source[lookupValue],ud_ibs_identifying_source[lookupKey],"ERROR"),""), "")</f>
        <v/>
      </c>
      <c r="AT166" s="3" t="str">
        <f>IF($A166="ADD",IF(NOT(ISBLANK(AS166)),_xlfn.XLOOKUP(AS166,ud_ibs_evaluation_framework[lookupValue],ud_ibs_evaluation_framework[lookupKey],"ERROR"),""), "")</f>
        <v/>
      </c>
      <c r="AU166" s="7"/>
      <c r="AW166" s="3" t="str">
        <f>IF($A166="ADD",IF(NOT(ISBLANK(AV166)),_xlfn.XLOOKUP(AV166,ud_vegetation[lookupValue],ud_vegetation[lookupKey],"ERROR"),""), "")</f>
        <v/>
      </c>
      <c r="AY166" s="3" t="str">
        <f>IF($A166="ADD",IF(NOT(ISBLANK(AX166)),_xlfn.XLOOKUP(AX166,ud_natural_or_planted[lookupValue],ud_natural_or_planted[lookupKey],"ERROR"),""), "")</f>
        <v/>
      </c>
      <c r="BA166" s="3" t="str">
        <f>IF($A166="ADD",IF(NOT(ISBLANK(AZ166)),_xlfn.XLOOKUP(AZ166,ud_rbv_value[lookupValue],ud_rbv_value[lookupKey],"ERROR"),""), "")</f>
        <v/>
      </c>
      <c r="BC166" s="3" t="str">
        <f>IF($A166="ADD",IF(NOT(ISBLANK(BB166)),_xlfn.XLOOKUP(BB166,ud_rbv_reason[lookupValue],ud_rbv_reason[lookupKey],"ERROR"),""), "")</f>
        <v/>
      </c>
      <c r="BE166" s="3" t="str">
        <f>IF($A166="ADD",IF(NOT(ISBLANK(BD166)),_xlfn.XLOOKUP(BD166,ud_species_threat_status_[lookupValue],ud_species_threat_status_[lookupKey],"ERROR"),""), "")</f>
        <v/>
      </c>
      <c r="BG166" s="3" t="str">
        <f>IF($A166="ADD",IF(NOT(ISBLANK(BF166)),_xlfn.XLOOKUP(BF166,ud_species_threat_status_[lookupValue],ud_species_threat_status_[lookupKey],"ERROR"),""), "")</f>
        <v/>
      </c>
      <c r="BI166" s="3" t="str">
        <f>IF($A166="ADD",IF(NOT(ISBLANK(BH166)),_xlfn.XLOOKUP(BH166,ud_ecosystem_threat_status[lookupValue],ud_ecosystem_threat_status[lookupKey],"ERROR"),""), "")</f>
        <v/>
      </c>
      <c r="BK166" s="3" t="str">
        <f>IF($A166="ADD",IF(NOT(ISBLANK(BJ166)),_xlfn.XLOOKUP(BJ166,ud_adjoining_land_type[lookupValue],ud_adjoining_land_type[lookupKey],"ERROR"),""), "")</f>
        <v/>
      </c>
      <c r="BM166" s="3" t="str">
        <f>IF($A166="ADD",IF(NOT(ISBLANK(BL166)),_xlfn.XLOOKUP(BL166,ud_adjoining_bio_site[lookupValue],ud_adjoining_bio_site[lookupKey],"ERROR"),""), "")</f>
        <v/>
      </c>
      <c r="BP166" s="3" t="str">
        <f>IF($A166="ADD",IF(NOT(ISBLANK(BO166)),_xlfn.XLOOKUP(BO166,ud_adjoining_land_bv_grade[lookupValue],ud_adjoining_land_bv_grade[lookupKey],"ERROR"),""), "")</f>
        <v/>
      </c>
      <c r="BS166" s="3" t="str">
        <f>IF($A166="ADD",IF(NOT(ISBLANK(BR166)),_xlfn.XLOOKUP(BR166,ud_native_vegetation_width[lookupValue],ud_native_vegetation_width[lookupKey],"ERROR"),""), "")</f>
        <v/>
      </c>
      <c r="BU166" s="3" t="str">
        <f>IF($A166="ADD",IF(NOT(ISBLANK(BT166)),_xlfn.XLOOKUP(BT166,ud_native_vegetation_width[lookupValue],ud_native_vegetation_width[lookupKey],"ERROR"),""), "")</f>
        <v/>
      </c>
      <c r="BW166" s="3" t="str">
        <f>IF($A166="ADD",IF(NOT(ISBLANK(BV166)),_xlfn.XLOOKUP(BV166,ud_native_vegetation[lookupValue],ud_native_vegetation[lookupKey],"ERROR"),""), "")</f>
        <v/>
      </c>
      <c r="BY166" s="3" t="str">
        <f>IF($A166="ADD",IF(NOT(ISBLANK(BX166)),_xlfn.XLOOKUP(BX166,ud_cleared_landscape[lookupValue],ud_cleared_landscape[lookupKey],"ERROR"),""), "")</f>
        <v/>
      </c>
      <c r="CA166" s="3" t="str">
        <f>IF($A166="ADD",IF(NOT(ISBLANK(BZ166)),_xlfn.XLOOKUP(BZ166,ud_area_function[lookupValue],ud_area_function[lookupKey],"ERROR"),""), "")</f>
        <v/>
      </c>
      <c r="CC166" s="3" t="str">
        <f>IF($A166="ADD",IF(NOT(ISBLANK(CB166)),_xlfn.XLOOKUP(CB166,ud_area_function[lookupValue],ud_area_function[lookupKey],"ERROR"),""), "")</f>
        <v/>
      </c>
      <c r="CE166" s="3" t="str">
        <f>IF($A166="ADD",IF(NOT(ISBLANK(CD166)),_xlfn.XLOOKUP(CD166,ud_management_objective[lookupValue],ud_management_objective[lookupKey],"ERROR"),""), "")</f>
        <v/>
      </c>
      <c r="CF166" s="8"/>
      <c r="CG166" s="4" t="str">
        <f t="shared" ca="1" si="17"/>
        <v/>
      </c>
      <c r="CI166" s="3" t="str">
        <f>IF($A166="ADD",IF(NOT(ISBLANK(CH166)),_xlfn.XLOOKUP(CH166,ud_managed_by[lookupValue],ud_managed_by[lookupKey],"ERROR"),""), "")</f>
        <v/>
      </c>
      <c r="CJ166" s="9"/>
      <c r="CK166" s="2" t="str">
        <f t="shared" si="18"/>
        <v/>
      </c>
      <c r="CM166" s="3" t="str">
        <f t="shared" si="19"/>
        <v/>
      </c>
      <c r="CN166" s="3" t="str">
        <f>IF($A166="","",IF((AND($A166="ADD",OR(CM166="",CM166="Excellent"))),"1",(_xlfn.XLOOKUP(CM166,condition[lookupValue],condition[lookupKey],""))))</f>
        <v/>
      </c>
      <c r="CO166" s="8" t="str">
        <f t="shared" si="20"/>
        <v/>
      </c>
      <c r="CP166" s="7"/>
    </row>
    <row r="167" spans="2:9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14"/>
        <v/>
      </c>
      <c r="O167" s="4"/>
      <c r="Q167" s="3" t="str">
        <f>IF($A167="ADD",IF(NOT(ISBLANK(P167)),_xlfn.XLOOKUP(P167,len_adjust_rsn[lookupValue],len_adjust_rsn[lookupKey],"ERROR"),""), "")</f>
        <v/>
      </c>
      <c r="R167" s="6" t="str">
        <f t="shared" si="15"/>
        <v/>
      </c>
      <c r="S167" s="6"/>
      <c r="T167" s="6" t="str">
        <f t="shared" si="16"/>
        <v/>
      </c>
      <c r="U167" s="7"/>
      <c r="W167" s="3" t="str">
        <f>IF($A167="ADD",IF(NOT(ISBLANK(V167)),_xlfn.XLOOKUP(V167,ud_management_type[lookupValue],ud_management_type[lookupKey],"ERROR"),""), "")</f>
        <v/>
      </c>
      <c r="X167" s="7"/>
      <c r="Z167" s="3" t="str">
        <f>IF($A167="ADD",IF(NOT(ISBLANK(Y167)),_xlfn.XLOOKUP(Y167,ud_condition[lookupValue],ud_condition[lookupKey],"ERROR"),""), "")</f>
        <v/>
      </c>
      <c r="AB167" s="3" t="str">
        <f>IF($A167="ADD",IF(NOT(ISBLANK(AA167)),_xlfn.XLOOKUP(AA167,ud_condtion_target[lookupValue],ud_condtion_target[lookupKey],"ERROR"),""), "")</f>
        <v/>
      </c>
      <c r="AD167" s="3" t="str">
        <f>IF($A167="ADD",IF(NOT(ISBLANK(AC167)),_xlfn.XLOOKUP(AC167,ud_condition[lookupValue],ud_condition[lookupKey],"ERROR"),""), "")</f>
        <v/>
      </c>
      <c r="AF167" s="3" t="str">
        <f>IF($A167="ADD",IF(NOT(ISBLANK(AE167)),_xlfn.XLOOKUP(AE167,ud_monitoring_participant[lookupValue],ud_monitoring_participant[lookupKey],"ERROR"),""), "")</f>
        <v/>
      </c>
      <c r="AJ167" s="3" t="str">
        <f>IF($A167="ADD",IF(NOT(ISBLANK(AI167)),_xlfn.XLOOKUP(AI167,ud_biodiversity_risk_note[lookupValue],ud_biodiversity_risk_note[lookupKey],"ERROR"),""), "")</f>
        <v/>
      </c>
      <c r="AM167" s="3" t="str">
        <f>IF($A167="ADD",IF(NOT(ISBLANK(AL167)),_xlfn.XLOOKUP(AL167,ud_pest_animal_management[lookupValue],ud_pest_animal_management[lookupKey],"ERROR"),""), "")</f>
        <v/>
      </c>
      <c r="AO167" s="3" t="str">
        <f>IF($A167="ADD",IF(NOT(ISBLANK(AN167)),_xlfn.XLOOKUP(AN167,ud_identified_bio_site[lookupValue],ud_identified_bio_site[lookupKey],"ERROR"),""), "")</f>
        <v/>
      </c>
      <c r="AP167" s="7"/>
      <c r="AR167" s="3" t="str">
        <f>IF($A167="ADD",IF(NOT(ISBLANK(AQ167)),_xlfn.XLOOKUP(AQ167,ud_ibs_identifying_source[lookupValue],ud_ibs_identifying_source[lookupKey],"ERROR"),""), "")</f>
        <v/>
      </c>
      <c r="AT167" s="3" t="str">
        <f>IF($A167="ADD",IF(NOT(ISBLANK(AS167)),_xlfn.XLOOKUP(AS167,ud_ibs_evaluation_framework[lookupValue],ud_ibs_evaluation_framework[lookupKey],"ERROR"),""), "")</f>
        <v/>
      </c>
      <c r="AU167" s="7"/>
      <c r="AW167" s="3" t="str">
        <f>IF($A167="ADD",IF(NOT(ISBLANK(AV167)),_xlfn.XLOOKUP(AV167,ud_vegetation[lookupValue],ud_vegetation[lookupKey],"ERROR"),""), "")</f>
        <v/>
      </c>
      <c r="AY167" s="3" t="str">
        <f>IF($A167="ADD",IF(NOT(ISBLANK(AX167)),_xlfn.XLOOKUP(AX167,ud_natural_or_planted[lookupValue],ud_natural_or_planted[lookupKey],"ERROR"),""), "")</f>
        <v/>
      </c>
      <c r="BA167" s="3" t="str">
        <f>IF($A167="ADD",IF(NOT(ISBLANK(AZ167)),_xlfn.XLOOKUP(AZ167,ud_rbv_value[lookupValue],ud_rbv_value[lookupKey],"ERROR"),""), "")</f>
        <v/>
      </c>
      <c r="BC167" s="3" t="str">
        <f>IF($A167="ADD",IF(NOT(ISBLANK(BB167)),_xlfn.XLOOKUP(BB167,ud_rbv_reason[lookupValue],ud_rbv_reason[lookupKey],"ERROR"),""), "")</f>
        <v/>
      </c>
      <c r="BE167" s="3" t="str">
        <f>IF($A167="ADD",IF(NOT(ISBLANK(BD167)),_xlfn.XLOOKUP(BD167,ud_species_threat_status_[lookupValue],ud_species_threat_status_[lookupKey],"ERROR"),""), "")</f>
        <v/>
      </c>
      <c r="BG167" s="3" t="str">
        <f>IF($A167="ADD",IF(NOT(ISBLANK(BF167)),_xlfn.XLOOKUP(BF167,ud_species_threat_status_[lookupValue],ud_species_threat_status_[lookupKey],"ERROR"),""), "")</f>
        <v/>
      </c>
      <c r="BI167" s="3" t="str">
        <f>IF($A167="ADD",IF(NOT(ISBLANK(BH167)),_xlfn.XLOOKUP(BH167,ud_ecosystem_threat_status[lookupValue],ud_ecosystem_threat_status[lookupKey],"ERROR"),""), "")</f>
        <v/>
      </c>
      <c r="BK167" s="3" t="str">
        <f>IF($A167="ADD",IF(NOT(ISBLANK(BJ167)),_xlfn.XLOOKUP(BJ167,ud_adjoining_land_type[lookupValue],ud_adjoining_land_type[lookupKey],"ERROR"),""), "")</f>
        <v/>
      </c>
      <c r="BM167" s="3" t="str">
        <f>IF($A167="ADD",IF(NOT(ISBLANK(BL167)),_xlfn.XLOOKUP(BL167,ud_adjoining_bio_site[lookupValue],ud_adjoining_bio_site[lookupKey],"ERROR"),""), "")</f>
        <v/>
      </c>
      <c r="BP167" s="3" t="str">
        <f>IF($A167="ADD",IF(NOT(ISBLANK(BO167)),_xlfn.XLOOKUP(BO167,ud_adjoining_land_bv_grade[lookupValue],ud_adjoining_land_bv_grade[lookupKey],"ERROR"),""), "")</f>
        <v/>
      </c>
      <c r="BS167" s="3" t="str">
        <f>IF($A167="ADD",IF(NOT(ISBLANK(BR167)),_xlfn.XLOOKUP(BR167,ud_native_vegetation_width[lookupValue],ud_native_vegetation_width[lookupKey],"ERROR"),""), "")</f>
        <v/>
      </c>
      <c r="BU167" s="3" t="str">
        <f>IF($A167="ADD",IF(NOT(ISBLANK(BT167)),_xlfn.XLOOKUP(BT167,ud_native_vegetation_width[lookupValue],ud_native_vegetation_width[lookupKey],"ERROR"),""), "")</f>
        <v/>
      </c>
      <c r="BW167" s="3" t="str">
        <f>IF($A167="ADD",IF(NOT(ISBLANK(BV167)),_xlfn.XLOOKUP(BV167,ud_native_vegetation[lookupValue],ud_native_vegetation[lookupKey],"ERROR"),""), "")</f>
        <v/>
      </c>
      <c r="BY167" s="3" t="str">
        <f>IF($A167="ADD",IF(NOT(ISBLANK(BX167)),_xlfn.XLOOKUP(BX167,ud_cleared_landscape[lookupValue],ud_cleared_landscape[lookupKey],"ERROR"),""), "")</f>
        <v/>
      </c>
      <c r="CA167" s="3" t="str">
        <f>IF($A167="ADD",IF(NOT(ISBLANK(BZ167)),_xlfn.XLOOKUP(BZ167,ud_area_function[lookupValue],ud_area_function[lookupKey],"ERROR"),""), "")</f>
        <v/>
      </c>
      <c r="CC167" s="3" t="str">
        <f>IF($A167="ADD",IF(NOT(ISBLANK(CB167)),_xlfn.XLOOKUP(CB167,ud_area_function[lookupValue],ud_area_function[lookupKey],"ERROR"),""), "")</f>
        <v/>
      </c>
      <c r="CE167" s="3" t="str">
        <f>IF($A167="ADD",IF(NOT(ISBLANK(CD167)),_xlfn.XLOOKUP(CD167,ud_management_objective[lookupValue],ud_management_objective[lookupKey],"ERROR"),""), "")</f>
        <v/>
      </c>
      <c r="CF167" s="8"/>
      <c r="CG167" s="4" t="str">
        <f t="shared" ca="1" si="17"/>
        <v/>
      </c>
      <c r="CI167" s="3" t="str">
        <f>IF($A167="ADD",IF(NOT(ISBLANK(CH167)),_xlfn.XLOOKUP(CH167,ud_managed_by[lookupValue],ud_managed_by[lookupKey],"ERROR"),""), "")</f>
        <v/>
      </c>
      <c r="CJ167" s="9"/>
      <c r="CK167" s="2" t="str">
        <f t="shared" si="18"/>
        <v/>
      </c>
      <c r="CM167" s="3" t="str">
        <f t="shared" si="19"/>
        <v/>
      </c>
      <c r="CN167" s="3" t="str">
        <f>IF($A167="","",IF((AND($A167="ADD",OR(CM167="",CM167="Excellent"))),"1",(_xlfn.XLOOKUP(CM167,condition[lookupValue],condition[lookupKey],""))))</f>
        <v/>
      </c>
      <c r="CO167" s="8" t="str">
        <f t="shared" si="20"/>
        <v/>
      </c>
      <c r="CP167" s="7"/>
    </row>
    <row r="168" spans="2:9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14"/>
        <v/>
      </c>
      <c r="O168" s="4"/>
      <c r="Q168" s="3" t="str">
        <f>IF($A168="ADD",IF(NOT(ISBLANK(P168)),_xlfn.XLOOKUP(P168,len_adjust_rsn[lookupValue],len_adjust_rsn[lookupKey],"ERROR"),""), "")</f>
        <v/>
      </c>
      <c r="R168" s="6" t="str">
        <f t="shared" si="15"/>
        <v/>
      </c>
      <c r="S168" s="6"/>
      <c r="T168" s="6" t="str">
        <f t="shared" si="16"/>
        <v/>
      </c>
      <c r="U168" s="7"/>
      <c r="W168" s="3" t="str">
        <f>IF($A168="ADD",IF(NOT(ISBLANK(V168)),_xlfn.XLOOKUP(V168,ud_management_type[lookupValue],ud_management_type[lookupKey],"ERROR"),""), "")</f>
        <v/>
      </c>
      <c r="X168" s="7"/>
      <c r="Z168" s="3" t="str">
        <f>IF($A168="ADD",IF(NOT(ISBLANK(Y168)),_xlfn.XLOOKUP(Y168,ud_condition[lookupValue],ud_condition[lookupKey],"ERROR"),""), "")</f>
        <v/>
      </c>
      <c r="AB168" s="3" t="str">
        <f>IF($A168="ADD",IF(NOT(ISBLANK(AA168)),_xlfn.XLOOKUP(AA168,ud_condtion_target[lookupValue],ud_condtion_target[lookupKey],"ERROR"),""), "")</f>
        <v/>
      </c>
      <c r="AD168" s="3" t="str">
        <f>IF($A168="ADD",IF(NOT(ISBLANK(AC168)),_xlfn.XLOOKUP(AC168,ud_condition[lookupValue],ud_condition[lookupKey],"ERROR"),""), "")</f>
        <v/>
      </c>
      <c r="AF168" s="3" t="str">
        <f>IF($A168="ADD",IF(NOT(ISBLANK(AE168)),_xlfn.XLOOKUP(AE168,ud_monitoring_participant[lookupValue],ud_monitoring_participant[lookupKey],"ERROR"),""), "")</f>
        <v/>
      </c>
      <c r="AJ168" s="3" t="str">
        <f>IF($A168="ADD",IF(NOT(ISBLANK(AI168)),_xlfn.XLOOKUP(AI168,ud_biodiversity_risk_note[lookupValue],ud_biodiversity_risk_note[lookupKey],"ERROR"),""), "")</f>
        <v/>
      </c>
      <c r="AM168" s="3" t="str">
        <f>IF($A168="ADD",IF(NOT(ISBLANK(AL168)),_xlfn.XLOOKUP(AL168,ud_pest_animal_management[lookupValue],ud_pest_animal_management[lookupKey],"ERROR"),""), "")</f>
        <v/>
      </c>
      <c r="AO168" s="3" t="str">
        <f>IF($A168="ADD",IF(NOT(ISBLANK(AN168)),_xlfn.XLOOKUP(AN168,ud_identified_bio_site[lookupValue],ud_identified_bio_site[lookupKey],"ERROR"),""), "")</f>
        <v/>
      </c>
      <c r="AP168" s="7"/>
      <c r="AR168" s="3" t="str">
        <f>IF($A168="ADD",IF(NOT(ISBLANK(AQ168)),_xlfn.XLOOKUP(AQ168,ud_ibs_identifying_source[lookupValue],ud_ibs_identifying_source[lookupKey],"ERROR"),""), "")</f>
        <v/>
      </c>
      <c r="AT168" s="3" t="str">
        <f>IF($A168="ADD",IF(NOT(ISBLANK(AS168)),_xlfn.XLOOKUP(AS168,ud_ibs_evaluation_framework[lookupValue],ud_ibs_evaluation_framework[lookupKey],"ERROR"),""), "")</f>
        <v/>
      </c>
      <c r="AU168" s="7"/>
      <c r="AW168" s="3" t="str">
        <f>IF($A168="ADD",IF(NOT(ISBLANK(AV168)),_xlfn.XLOOKUP(AV168,ud_vegetation[lookupValue],ud_vegetation[lookupKey],"ERROR"),""), "")</f>
        <v/>
      </c>
      <c r="AY168" s="3" t="str">
        <f>IF($A168="ADD",IF(NOT(ISBLANK(AX168)),_xlfn.XLOOKUP(AX168,ud_natural_or_planted[lookupValue],ud_natural_or_planted[lookupKey],"ERROR"),""), "")</f>
        <v/>
      </c>
      <c r="BA168" s="3" t="str">
        <f>IF($A168="ADD",IF(NOT(ISBLANK(AZ168)),_xlfn.XLOOKUP(AZ168,ud_rbv_value[lookupValue],ud_rbv_value[lookupKey],"ERROR"),""), "")</f>
        <v/>
      </c>
      <c r="BC168" s="3" t="str">
        <f>IF($A168="ADD",IF(NOT(ISBLANK(BB168)),_xlfn.XLOOKUP(BB168,ud_rbv_reason[lookupValue],ud_rbv_reason[lookupKey],"ERROR"),""), "")</f>
        <v/>
      </c>
      <c r="BE168" s="3" t="str">
        <f>IF($A168="ADD",IF(NOT(ISBLANK(BD168)),_xlfn.XLOOKUP(BD168,ud_species_threat_status_[lookupValue],ud_species_threat_status_[lookupKey],"ERROR"),""), "")</f>
        <v/>
      </c>
      <c r="BG168" s="3" t="str">
        <f>IF($A168="ADD",IF(NOT(ISBLANK(BF168)),_xlfn.XLOOKUP(BF168,ud_species_threat_status_[lookupValue],ud_species_threat_status_[lookupKey],"ERROR"),""), "")</f>
        <v/>
      </c>
      <c r="BI168" s="3" t="str">
        <f>IF($A168="ADD",IF(NOT(ISBLANK(BH168)),_xlfn.XLOOKUP(BH168,ud_ecosystem_threat_status[lookupValue],ud_ecosystem_threat_status[lookupKey],"ERROR"),""), "")</f>
        <v/>
      </c>
      <c r="BK168" s="3" t="str">
        <f>IF($A168="ADD",IF(NOT(ISBLANK(BJ168)),_xlfn.XLOOKUP(BJ168,ud_adjoining_land_type[lookupValue],ud_adjoining_land_type[lookupKey],"ERROR"),""), "")</f>
        <v/>
      </c>
      <c r="BM168" s="3" t="str">
        <f>IF($A168="ADD",IF(NOT(ISBLANK(BL168)),_xlfn.XLOOKUP(BL168,ud_adjoining_bio_site[lookupValue],ud_adjoining_bio_site[lookupKey],"ERROR"),""), "")</f>
        <v/>
      </c>
      <c r="BP168" s="3" t="str">
        <f>IF($A168="ADD",IF(NOT(ISBLANK(BO168)),_xlfn.XLOOKUP(BO168,ud_adjoining_land_bv_grade[lookupValue],ud_adjoining_land_bv_grade[lookupKey],"ERROR"),""), "")</f>
        <v/>
      </c>
      <c r="BS168" s="3" t="str">
        <f>IF($A168="ADD",IF(NOT(ISBLANK(BR168)),_xlfn.XLOOKUP(BR168,ud_native_vegetation_width[lookupValue],ud_native_vegetation_width[lookupKey],"ERROR"),""), "")</f>
        <v/>
      </c>
      <c r="BU168" s="3" t="str">
        <f>IF($A168="ADD",IF(NOT(ISBLANK(BT168)),_xlfn.XLOOKUP(BT168,ud_native_vegetation_width[lookupValue],ud_native_vegetation_width[lookupKey],"ERROR"),""), "")</f>
        <v/>
      </c>
      <c r="BW168" s="3" t="str">
        <f>IF($A168="ADD",IF(NOT(ISBLANK(BV168)),_xlfn.XLOOKUP(BV168,ud_native_vegetation[lookupValue],ud_native_vegetation[lookupKey],"ERROR"),""), "")</f>
        <v/>
      </c>
      <c r="BY168" s="3" t="str">
        <f>IF($A168="ADD",IF(NOT(ISBLANK(BX168)),_xlfn.XLOOKUP(BX168,ud_cleared_landscape[lookupValue],ud_cleared_landscape[lookupKey],"ERROR"),""), "")</f>
        <v/>
      </c>
      <c r="CA168" s="3" t="str">
        <f>IF($A168="ADD",IF(NOT(ISBLANK(BZ168)),_xlfn.XLOOKUP(BZ168,ud_area_function[lookupValue],ud_area_function[lookupKey],"ERROR"),""), "")</f>
        <v/>
      </c>
      <c r="CC168" s="3" t="str">
        <f>IF($A168="ADD",IF(NOT(ISBLANK(CB168)),_xlfn.XLOOKUP(CB168,ud_area_function[lookupValue],ud_area_function[lookupKey],"ERROR"),""), "")</f>
        <v/>
      </c>
      <c r="CE168" s="3" t="str">
        <f>IF($A168="ADD",IF(NOT(ISBLANK(CD168)),_xlfn.XLOOKUP(CD168,ud_management_objective[lookupValue],ud_management_objective[lookupKey],"ERROR"),""), "")</f>
        <v/>
      </c>
      <c r="CF168" s="8"/>
      <c r="CG168" s="4" t="str">
        <f t="shared" ca="1" si="17"/>
        <v/>
      </c>
      <c r="CI168" s="3" t="str">
        <f>IF($A168="ADD",IF(NOT(ISBLANK(CH168)),_xlfn.XLOOKUP(CH168,ud_managed_by[lookupValue],ud_managed_by[lookupKey],"ERROR"),""), "")</f>
        <v/>
      </c>
      <c r="CJ168" s="9"/>
      <c r="CK168" s="2" t="str">
        <f t="shared" si="18"/>
        <v/>
      </c>
      <c r="CM168" s="3" t="str">
        <f t="shared" si="19"/>
        <v/>
      </c>
      <c r="CN168" s="3" t="str">
        <f>IF($A168="","",IF((AND($A168="ADD",OR(CM168="",CM168="Excellent"))),"1",(_xlfn.XLOOKUP(CM168,condition[lookupValue],condition[lookupKey],""))))</f>
        <v/>
      </c>
      <c r="CO168" s="8" t="str">
        <f t="shared" si="20"/>
        <v/>
      </c>
      <c r="CP168" s="7"/>
    </row>
    <row r="169" spans="2:9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14"/>
        <v/>
      </c>
      <c r="O169" s="4"/>
      <c r="Q169" s="3" t="str">
        <f>IF($A169="ADD",IF(NOT(ISBLANK(P169)),_xlfn.XLOOKUP(P169,len_adjust_rsn[lookupValue],len_adjust_rsn[lookupKey],"ERROR"),""), "")</f>
        <v/>
      </c>
      <c r="R169" s="6" t="str">
        <f t="shared" si="15"/>
        <v/>
      </c>
      <c r="S169" s="6"/>
      <c r="T169" s="6" t="str">
        <f t="shared" si="16"/>
        <v/>
      </c>
      <c r="U169" s="7"/>
      <c r="W169" s="3" t="str">
        <f>IF($A169="ADD",IF(NOT(ISBLANK(V169)),_xlfn.XLOOKUP(V169,ud_management_type[lookupValue],ud_management_type[lookupKey],"ERROR"),""), "")</f>
        <v/>
      </c>
      <c r="X169" s="7"/>
      <c r="Z169" s="3" t="str">
        <f>IF($A169="ADD",IF(NOT(ISBLANK(Y169)),_xlfn.XLOOKUP(Y169,ud_condition[lookupValue],ud_condition[lookupKey],"ERROR"),""), "")</f>
        <v/>
      </c>
      <c r="AB169" s="3" t="str">
        <f>IF($A169="ADD",IF(NOT(ISBLANK(AA169)),_xlfn.XLOOKUP(AA169,ud_condtion_target[lookupValue],ud_condtion_target[lookupKey],"ERROR"),""), "")</f>
        <v/>
      </c>
      <c r="AD169" s="3" t="str">
        <f>IF($A169="ADD",IF(NOT(ISBLANK(AC169)),_xlfn.XLOOKUP(AC169,ud_condition[lookupValue],ud_condition[lookupKey],"ERROR"),""), "")</f>
        <v/>
      </c>
      <c r="AF169" s="3" t="str">
        <f>IF($A169="ADD",IF(NOT(ISBLANK(AE169)),_xlfn.XLOOKUP(AE169,ud_monitoring_participant[lookupValue],ud_monitoring_participant[lookupKey],"ERROR"),""), "")</f>
        <v/>
      </c>
      <c r="AJ169" s="3" t="str">
        <f>IF($A169="ADD",IF(NOT(ISBLANK(AI169)),_xlfn.XLOOKUP(AI169,ud_biodiversity_risk_note[lookupValue],ud_biodiversity_risk_note[lookupKey],"ERROR"),""), "")</f>
        <v/>
      </c>
      <c r="AM169" s="3" t="str">
        <f>IF($A169="ADD",IF(NOT(ISBLANK(AL169)),_xlfn.XLOOKUP(AL169,ud_pest_animal_management[lookupValue],ud_pest_animal_management[lookupKey],"ERROR"),""), "")</f>
        <v/>
      </c>
      <c r="AO169" s="3" t="str">
        <f>IF($A169="ADD",IF(NOT(ISBLANK(AN169)),_xlfn.XLOOKUP(AN169,ud_identified_bio_site[lookupValue],ud_identified_bio_site[lookupKey],"ERROR"),""), "")</f>
        <v/>
      </c>
      <c r="AP169" s="7"/>
      <c r="AR169" s="3" t="str">
        <f>IF($A169="ADD",IF(NOT(ISBLANK(AQ169)),_xlfn.XLOOKUP(AQ169,ud_ibs_identifying_source[lookupValue],ud_ibs_identifying_source[lookupKey],"ERROR"),""), "")</f>
        <v/>
      </c>
      <c r="AT169" s="3" t="str">
        <f>IF($A169="ADD",IF(NOT(ISBLANK(AS169)),_xlfn.XLOOKUP(AS169,ud_ibs_evaluation_framework[lookupValue],ud_ibs_evaluation_framework[lookupKey],"ERROR"),""), "")</f>
        <v/>
      </c>
      <c r="AU169" s="7"/>
      <c r="AW169" s="3" t="str">
        <f>IF($A169="ADD",IF(NOT(ISBLANK(AV169)),_xlfn.XLOOKUP(AV169,ud_vegetation[lookupValue],ud_vegetation[lookupKey],"ERROR"),""), "")</f>
        <v/>
      </c>
      <c r="AY169" s="3" t="str">
        <f>IF($A169="ADD",IF(NOT(ISBLANK(AX169)),_xlfn.XLOOKUP(AX169,ud_natural_or_planted[lookupValue],ud_natural_or_planted[lookupKey],"ERROR"),""), "")</f>
        <v/>
      </c>
      <c r="BA169" s="3" t="str">
        <f>IF($A169="ADD",IF(NOT(ISBLANK(AZ169)),_xlfn.XLOOKUP(AZ169,ud_rbv_value[lookupValue],ud_rbv_value[lookupKey],"ERROR"),""), "")</f>
        <v/>
      </c>
      <c r="BC169" s="3" t="str">
        <f>IF($A169="ADD",IF(NOT(ISBLANK(BB169)),_xlfn.XLOOKUP(BB169,ud_rbv_reason[lookupValue],ud_rbv_reason[lookupKey],"ERROR"),""), "")</f>
        <v/>
      </c>
      <c r="BE169" s="3" t="str">
        <f>IF($A169="ADD",IF(NOT(ISBLANK(BD169)),_xlfn.XLOOKUP(BD169,ud_species_threat_status_[lookupValue],ud_species_threat_status_[lookupKey],"ERROR"),""), "")</f>
        <v/>
      </c>
      <c r="BG169" s="3" t="str">
        <f>IF($A169="ADD",IF(NOT(ISBLANK(BF169)),_xlfn.XLOOKUP(BF169,ud_species_threat_status_[lookupValue],ud_species_threat_status_[lookupKey],"ERROR"),""), "")</f>
        <v/>
      </c>
      <c r="BI169" s="3" t="str">
        <f>IF($A169="ADD",IF(NOT(ISBLANK(BH169)),_xlfn.XLOOKUP(BH169,ud_ecosystem_threat_status[lookupValue],ud_ecosystem_threat_status[lookupKey],"ERROR"),""), "")</f>
        <v/>
      </c>
      <c r="BK169" s="3" t="str">
        <f>IF($A169="ADD",IF(NOT(ISBLANK(BJ169)),_xlfn.XLOOKUP(BJ169,ud_adjoining_land_type[lookupValue],ud_adjoining_land_type[lookupKey],"ERROR"),""), "")</f>
        <v/>
      </c>
      <c r="BM169" s="3" t="str">
        <f>IF($A169="ADD",IF(NOT(ISBLANK(BL169)),_xlfn.XLOOKUP(BL169,ud_adjoining_bio_site[lookupValue],ud_adjoining_bio_site[lookupKey],"ERROR"),""), "")</f>
        <v/>
      </c>
      <c r="BP169" s="3" t="str">
        <f>IF($A169="ADD",IF(NOT(ISBLANK(BO169)),_xlfn.XLOOKUP(BO169,ud_adjoining_land_bv_grade[lookupValue],ud_adjoining_land_bv_grade[lookupKey],"ERROR"),""), "")</f>
        <v/>
      </c>
      <c r="BS169" s="3" t="str">
        <f>IF($A169="ADD",IF(NOT(ISBLANK(BR169)),_xlfn.XLOOKUP(BR169,ud_native_vegetation_width[lookupValue],ud_native_vegetation_width[lookupKey],"ERROR"),""), "")</f>
        <v/>
      </c>
      <c r="BU169" s="3" t="str">
        <f>IF($A169="ADD",IF(NOT(ISBLANK(BT169)),_xlfn.XLOOKUP(BT169,ud_native_vegetation_width[lookupValue],ud_native_vegetation_width[lookupKey],"ERROR"),""), "")</f>
        <v/>
      </c>
      <c r="BW169" s="3" t="str">
        <f>IF($A169="ADD",IF(NOT(ISBLANK(BV169)),_xlfn.XLOOKUP(BV169,ud_native_vegetation[lookupValue],ud_native_vegetation[lookupKey],"ERROR"),""), "")</f>
        <v/>
      </c>
      <c r="BY169" s="3" t="str">
        <f>IF($A169="ADD",IF(NOT(ISBLANK(BX169)),_xlfn.XLOOKUP(BX169,ud_cleared_landscape[lookupValue],ud_cleared_landscape[lookupKey],"ERROR"),""), "")</f>
        <v/>
      </c>
      <c r="CA169" s="3" t="str">
        <f>IF($A169="ADD",IF(NOT(ISBLANK(BZ169)),_xlfn.XLOOKUP(BZ169,ud_area_function[lookupValue],ud_area_function[lookupKey],"ERROR"),""), "")</f>
        <v/>
      </c>
      <c r="CC169" s="3" t="str">
        <f>IF($A169="ADD",IF(NOT(ISBLANK(CB169)),_xlfn.XLOOKUP(CB169,ud_area_function[lookupValue],ud_area_function[lookupKey],"ERROR"),""), "")</f>
        <v/>
      </c>
      <c r="CE169" s="3" t="str">
        <f>IF($A169="ADD",IF(NOT(ISBLANK(CD169)),_xlfn.XLOOKUP(CD169,ud_management_objective[lookupValue],ud_management_objective[lookupKey],"ERROR"),""), "")</f>
        <v/>
      </c>
      <c r="CF169" s="8"/>
      <c r="CG169" s="4" t="str">
        <f t="shared" ca="1" si="17"/>
        <v/>
      </c>
      <c r="CI169" s="3" t="str">
        <f>IF($A169="ADD",IF(NOT(ISBLANK(CH169)),_xlfn.XLOOKUP(CH169,ud_managed_by[lookupValue],ud_managed_by[lookupKey],"ERROR"),""), "")</f>
        <v/>
      </c>
      <c r="CJ169" s="9"/>
      <c r="CK169" s="2" t="str">
        <f t="shared" si="18"/>
        <v/>
      </c>
      <c r="CM169" s="3" t="str">
        <f t="shared" si="19"/>
        <v/>
      </c>
      <c r="CN169" s="3" t="str">
        <f>IF($A169="","",IF((AND($A169="ADD",OR(CM169="",CM169="Excellent"))),"1",(_xlfn.XLOOKUP(CM169,condition[lookupValue],condition[lookupKey],""))))</f>
        <v/>
      </c>
      <c r="CO169" s="8" t="str">
        <f t="shared" si="20"/>
        <v/>
      </c>
      <c r="CP169" s="7"/>
    </row>
    <row r="170" spans="2:9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14"/>
        <v/>
      </c>
      <c r="O170" s="4"/>
      <c r="Q170" s="3" t="str">
        <f>IF($A170="ADD",IF(NOT(ISBLANK(P170)),_xlfn.XLOOKUP(P170,len_adjust_rsn[lookupValue],len_adjust_rsn[lookupKey],"ERROR"),""), "")</f>
        <v/>
      </c>
      <c r="R170" s="6" t="str">
        <f t="shared" si="15"/>
        <v/>
      </c>
      <c r="S170" s="6"/>
      <c r="T170" s="6" t="str">
        <f t="shared" si="16"/>
        <v/>
      </c>
      <c r="U170" s="7"/>
      <c r="W170" s="3" t="str">
        <f>IF($A170="ADD",IF(NOT(ISBLANK(V170)),_xlfn.XLOOKUP(V170,ud_management_type[lookupValue],ud_management_type[lookupKey],"ERROR"),""), "")</f>
        <v/>
      </c>
      <c r="X170" s="7"/>
      <c r="Z170" s="3" t="str">
        <f>IF($A170="ADD",IF(NOT(ISBLANK(Y170)),_xlfn.XLOOKUP(Y170,ud_condition[lookupValue],ud_condition[lookupKey],"ERROR"),""), "")</f>
        <v/>
      </c>
      <c r="AB170" s="3" t="str">
        <f>IF($A170="ADD",IF(NOT(ISBLANK(AA170)),_xlfn.XLOOKUP(AA170,ud_condtion_target[lookupValue],ud_condtion_target[lookupKey],"ERROR"),""), "")</f>
        <v/>
      </c>
      <c r="AD170" s="3" t="str">
        <f>IF($A170="ADD",IF(NOT(ISBLANK(AC170)),_xlfn.XLOOKUP(AC170,ud_condition[lookupValue],ud_condition[lookupKey],"ERROR"),""), "")</f>
        <v/>
      </c>
      <c r="AF170" s="3" t="str">
        <f>IF($A170="ADD",IF(NOT(ISBLANK(AE170)),_xlfn.XLOOKUP(AE170,ud_monitoring_participant[lookupValue],ud_monitoring_participant[lookupKey],"ERROR"),""), "")</f>
        <v/>
      </c>
      <c r="AJ170" s="3" t="str">
        <f>IF($A170="ADD",IF(NOT(ISBLANK(AI170)),_xlfn.XLOOKUP(AI170,ud_biodiversity_risk_note[lookupValue],ud_biodiversity_risk_note[lookupKey],"ERROR"),""), "")</f>
        <v/>
      </c>
      <c r="AM170" s="3" t="str">
        <f>IF($A170="ADD",IF(NOT(ISBLANK(AL170)),_xlfn.XLOOKUP(AL170,ud_pest_animal_management[lookupValue],ud_pest_animal_management[lookupKey],"ERROR"),""), "")</f>
        <v/>
      </c>
      <c r="AO170" s="3" t="str">
        <f>IF($A170="ADD",IF(NOT(ISBLANK(AN170)),_xlfn.XLOOKUP(AN170,ud_identified_bio_site[lookupValue],ud_identified_bio_site[lookupKey],"ERROR"),""), "")</f>
        <v/>
      </c>
      <c r="AP170" s="7"/>
      <c r="AR170" s="3" t="str">
        <f>IF($A170="ADD",IF(NOT(ISBLANK(AQ170)),_xlfn.XLOOKUP(AQ170,ud_ibs_identifying_source[lookupValue],ud_ibs_identifying_source[lookupKey],"ERROR"),""), "")</f>
        <v/>
      </c>
      <c r="AT170" s="3" t="str">
        <f>IF($A170="ADD",IF(NOT(ISBLANK(AS170)),_xlfn.XLOOKUP(AS170,ud_ibs_evaluation_framework[lookupValue],ud_ibs_evaluation_framework[lookupKey],"ERROR"),""), "")</f>
        <v/>
      </c>
      <c r="AU170" s="7"/>
      <c r="AW170" s="3" t="str">
        <f>IF($A170="ADD",IF(NOT(ISBLANK(AV170)),_xlfn.XLOOKUP(AV170,ud_vegetation[lookupValue],ud_vegetation[lookupKey],"ERROR"),""), "")</f>
        <v/>
      </c>
      <c r="AY170" s="3" t="str">
        <f>IF($A170="ADD",IF(NOT(ISBLANK(AX170)),_xlfn.XLOOKUP(AX170,ud_natural_or_planted[lookupValue],ud_natural_or_planted[lookupKey],"ERROR"),""), "")</f>
        <v/>
      </c>
      <c r="BA170" s="3" t="str">
        <f>IF($A170="ADD",IF(NOT(ISBLANK(AZ170)),_xlfn.XLOOKUP(AZ170,ud_rbv_value[lookupValue],ud_rbv_value[lookupKey],"ERROR"),""), "")</f>
        <v/>
      </c>
      <c r="BC170" s="3" t="str">
        <f>IF($A170="ADD",IF(NOT(ISBLANK(BB170)),_xlfn.XLOOKUP(BB170,ud_rbv_reason[lookupValue],ud_rbv_reason[lookupKey],"ERROR"),""), "")</f>
        <v/>
      </c>
      <c r="BE170" s="3" t="str">
        <f>IF($A170="ADD",IF(NOT(ISBLANK(BD170)),_xlfn.XLOOKUP(BD170,ud_species_threat_status_[lookupValue],ud_species_threat_status_[lookupKey],"ERROR"),""), "")</f>
        <v/>
      </c>
      <c r="BG170" s="3" t="str">
        <f>IF($A170="ADD",IF(NOT(ISBLANK(BF170)),_xlfn.XLOOKUP(BF170,ud_species_threat_status_[lookupValue],ud_species_threat_status_[lookupKey],"ERROR"),""), "")</f>
        <v/>
      </c>
      <c r="BI170" s="3" t="str">
        <f>IF($A170="ADD",IF(NOT(ISBLANK(BH170)),_xlfn.XLOOKUP(BH170,ud_ecosystem_threat_status[lookupValue],ud_ecosystem_threat_status[lookupKey],"ERROR"),""), "")</f>
        <v/>
      </c>
      <c r="BK170" s="3" t="str">
        <f>IF($A170="ADD",IF(NOT(ISBLANK(BJ170)),_xlfn.XLOOKUP(BJ170,ud_adjoining_land_type[lookupValue],ud_adjoining_land_type[lookupKey],"ERROR"),""), "")</f>
        <v/>
      </c>
      <c r="BM170" s="3" t="str">
        <f>IF($A170="ADD",IF(NOT(ISBLANK(BL170)),_xlfn.XLOOKUP(BL170,ud_adjoining_bio_site[lookupValue],ud_adjoining_bio_site[lookupKey],"ERROR"),""), "")</f>
        <v/>
      </c>
      <c r="BP170" s="3" t="str">
        <f>IF($A170="ADD",IF(NOT(ISBLANK(BO170)),_xlfn.XLOOKUP(BO170,ud_adjoining_land_bv_grade[lookupValue],ud_adjoining_land_bv_grade[lookupKey],"ERROR"),""), "")</f>
        <v/>
      </c>
      <c r="BS170" s="3" t="str">
        <f>IF($A170="ADD",IF(NOT(ISBLANK(BR170)),_xlfn.XLOOKUP(BR170,ud_native_vegetation_width[lookupValue],ud_native_vegetation_width[lookupKey],"ERROR"),""), "")</f>
        <v/>
      </c>
      <c r="BU170" s="3" t="str">
        <f>IF($A170="ADD",IF(NOT(ISBLANK(BT170)),_xlfn.XLOOKUP(BT170,ud_native_vegetation_width[lookupValue],ud_native_vegetation_width[lookupKey],"ERROR"),""), "")</f>
        <v/>
      </c>
      <c r="BW170" s="3" t="str">
        <f>IF($A170="ADD",IF(NOT(ISBLANK(BV170)),_xlfn.XLOOKUP(BV170,ud_native_vegetation[lookupValue],ud_native_vegetation[lookupKey],"ERROR"),""), "")</f>
        <v/>
      </c>
      <c r="BY170" s="3" t="str">
        <f>IF($A170="ADD",IF(NOT(ISBLANK(BX170)),_xlfn.XLOOKUP(BX170,ud_cleared_landscape[lookupValue],ud_cleared_landscape[lookupKey],"ERROR"),""), "")</f>
        <v/>
      </c>
      <c r="CA170" s="3" t="str">
        <f>IF($A170="ADD",IF(NOT(ISBLANK(BZ170)),_xlfn.XLOOKUP(BZ170,ud_area_function[lookupValue],ud_area_function[lookupKey],"ERROR"),""), "")</f>
        <v/>
      </c>
      <c r="CC170" s="3" t="str">
        <f>IF($A170="ADD",IF(NOT(ISBLANK(CB170)),_xlfn.XLOOKUP(CB170,ud_area_function[lookupValue],ud_area_function[lookupKey],"ERROR"),""), "")</f>
        <v/>
      </c>
      <c r="CE170" s="3" t="str">
        <f>IF($A170="ADD",IF(NOT(ISBLANK(CD170)),_xlfn.XLOOKUP(CD170,ud_management_objective[lookupValue],ud_management_objective[lookupKey],"ERROR"),""), "")</f>
        <v/>
      </c>
      <c r="CF170" s="8"/>
      <c r="CG170" s="4" t="str">
        <f t="shared" ca="1" si="17"/>
        <v/>
      </c>
      <c r="CI170" s="3" t="str">
        <f>IF($A170="ADD",IF(NOT(ISBLANK(CH170)),_xlfn.XLOOKUP(CH170,ud_managed_by[lookupValue],ud_managed_by[lookupKey],"ERROR"),""), "")</f>
        <v/>
      </c>
      <c r="CJ170" s="9"/>
      <c r="CK170" s="2" t="str">
        <f t="shared" si="18"/>
        <v/>
      </c>
      <c r="CM170" s="3" t="str">
        <f t="shared" si="19"/>
        <v/>
      </c>
      <c r="CN170" s="3" t="str">
        <f>IF($A170="","",IF((AND($A170="ADD",OR(CM170="",CM170="Excellent"))),"1",(_xlfn.XLOOKUP(CM170,condition[lookupValue],condition[lookupKey],""))))</f>
        <v/>
      </c>
      <c r="CO170" s="8" t="str">
        <f t="shared" si="20"/>
        <v/>
      </c>
      <c r="CP170" s="7"/>
    </row>
    <row r="171" spans="2:9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14"/>
        <v/>
      </c>
      <c r="O171" s="4"/>
      <c r="Q171" s="3" t="str">
        <f>IF($A171="ADD",IF(NOT(ISBLANK(P171)),_xlfn.XLOOKUP(P171,len_adjust_rsn[lookupValue],len_adjust_rsn[lookupKey],"ERROR"),""), "")</f>
        <v/>
      </c>
      <c r="R171" s="6" t="str">
        <f t="shared" si="15"/>
        <v/>
      </c>
      <c r="S171" s="6"/>
      <c r="T171" s="6" t="str">
        <f t="shared" si="16"/>
        <v/>
      </c>
      <c r="U171" s="7"/>
      <c r="W171" s="3" t="str">
        <f>IF($A171="ADD",IF(NOT(ISBLANK(V171)),_xlfn.XLOOKUP(V171,ud_management_type[lookupValue],ud_management_type[lookupKey],"ERROR"),""), "")</f>
        <v/>
      </c>
      <c r="X171" s="7"/>
      <c r="Z171" s="3" t="str">
        <f>IF($A171="ADD",IF(NOT(ISBLANK(Y171)),_xlfn.XLOOKUP(Y171,ud_condition[lookupValue],ud_condition[lookupKey],"ERROR"),""), "")</f>
        <v/>
      </c>
      <c r="AB171" s="3" t="str">
        <f>IF($A171="ADD",IF(NOT(ISBLANK(AA171)),_xlfn.XLOOKUP(AA171,ud_condtion_target[lookupValue],ud_condtion_target[lookupKey],"ERROR"),""), "")</f>
        <v/>
      </c>
      <c r="AD171" s="3" t="str">
        <f>IF($A171="ADD",IF(NOT(ISBLANK(AC171)),_xlfn.XLOOKUP(AC171,ud_condition[lookupValue],ud_condition[lookupKey],"ERROR"),""), "")</f>
        <v/>
      </c>
      <c r="AF171" s="3" t="str">
        <f>IF($A171="ADD",IF(NOT(ISBLANK(AE171)),_xlfn.XLOOKUP(AE171,ud_monitoring_participant[lookupValue],ud_monitoring_participant[lookupKey],"ERROR"),""), "")</f>
        <v/>
      </c>
      <c r="AJ171" s="3" t="str">
        <f>IF($A171="ADD",IF(NOT(ISBLANK(AI171)),_xlfn.XLOOKUP(AI171,ud_biodiversity_risk_note[lookupValue],ud_biodiversity_risk_note[lookupKey],"ERROR"),""), "")</f>
        <v/>
      </c>
      <c r="AM171" s="3" t="str">
        <f>IF($A171="ADD",IF(NOT(ISBLANK(AL171)),_xlfn.XLOOKUP(AL171,ud_pest_animal_management[lookupValue],ud_pest_animal_management[lookupKey],"ERROR"),""), "")</f>
        <v/>
      </c>
      <c r="AO171" s="3" t="str">
        <f>IF($A171="ADD",IF(NOT(ISBLANK(AN171)),_xlfn.XLOOKUP(AN171,ud_identified_bio_site[lookupValue],ud_identified_bio_site[lookupKey],"ERROR"),""), "")</f>
        <v/>
      </c>
      <c r="AP171" s="7"/>
      <c r="AR171" s="3" t="str">
        <f>IF($A171="ADD",IF(NOT(ISBLANK(AQ171)),_xlfn.XLOOKUP(AQ171,ud_ibs_identifying_source[lookupValue],ud_ibs_identifying_source[lookupKey],"ERROR"),""), "")</f>
        <v/>
      </c>
      <c r="AT171" s="3" t="str">
        <f>IF($A171="ADD",IF(NOT(ISBLANK(AS171)),_xlfn.XLOOKUP(AS171,ud_ibs_evaluation_framework[lookupValue],ud_ibs_evaluation_framework[lookupKey],"ERROR"),""), "")</f>
        <v/>
      </c>
      <c r="AU171" s="7"/>
      <c r="AW171" s="3" t="str">
        <f>IF($A171="ADD",IF(NOT(ISBLANK(AV171)),_xlfn.XLOOKUP(AV171,ud_vegetation[lookupValue],ud_vegetation[lookupKey],"ERROR"),""), "")</f>
        <v/>
      </c>
      <c r="AY171" s="3" t="str">
        <f>IF($A171="ADD",IF(NOT(ISBLANK(AX171)),_xlfn.XLOOKUP(AX171,ud_natural_or_planted[lookupValue],ud_natural_or_planted[lookupKey],"ERROR"),""), "")</f>
        <v/>
      </c>
      <c r="BA171" s="3" t="str">
        <f>IF($A171="ADD",IF(NOT(ISBLANK(AZ171)),_xlfn.XLOOKUP(AZ171,ud_rbv_value[lookupValue],ud_rbv_value[lookupKey],"ERROR"),""), "")</f>
        <v/>
      </c>
      <c r="BC171" s="3" t="str">
        <f>IF($A171="ADD",IF(NOT(ISBLANK(BB171)),_xlfn.XLOOKUP(BB171,ud_rbv_reason[lookupValue],ud_rbv_reason[lookupKey],"ERROR"),""), "")</f>
        <v/>
      </c>
      <c r="BE171" s="3" t="str">
        <f>IF($A171="ADD",IF(NOT(ISBLANK(BD171)),_xlfn.XLOOKUP(BD171,ud_species_threat_status_[lookupValue],ud_species_threat_status_[lookupKey],"ERROR"),""), "")</f>
        <v/>
      </c>
      <c r="BG171" s="3" t="str">
        <f>IF($A171="ADD",IF(NOT(ISBLANK(BF171)),_xlfn.XLOOKUP(BF171,ud_species_threat_status_[lookupValue],ud_species_threat_status_[lookupKey],"ERROR"),""), "")</f>
        <v/>
      </c>
      <c r="BI171" s="3" t="str">
        <f>IF($A171="ADD",IF(NOT(ISBLANK(BH171)),_xlfn.XLOOKUP(BH171,ud_ecosystem_threat_status[lookupValue],ud_ecosystem_threat_status[lookupKey],"ERROR"),""), "")</f>
        <v/>
      </c>
      <c r="BK171" s="3" t="str">
        <f>IF($A171="ADD",IF(NOT(ISBLANK(BJ171)),_xlfn.XLOOKUP(BJ171,ud_adjoining_land_type[lookupValue],ud_adjoining_land_type[lookupKey],"ERROR"),""), "")</f>
        <v/>
      </c>
      <c r="BM171" s="3" t="str">
        <f>IF($A171="ADD",IF(NOT(ISBLANK(BL171)),_xlfn.XLOOKUP(BL171,ud_adjoining_bio_site[lookupValue],ud_adjoining_bio_site[lookupKey],"ERROR"),""), "")</f>
        <v/>
      </c>
      <c r="BP171" s="3" t="str">
        <f>IF($A171="ADD",IF(NOT(ISBLANK(BO171)),_xlfn.XLOOKUP(BO171,ud_adjoining_land_bv_grade[lookupValue],ud_adjoining_land_bv_grade[lookupKey],"ERROR"),""), "")</f>
        <v/>
      </c>
      <c r="BS171" s="3" t="str">
        <f>IF($A171="ADD",IF(NOT(ISBLANK(BR171)),_xlfn.XLOOKUP(BR171,ud_native_vegetation_width[lookupValue],ud_native_vegetation_width[lookupKey],"ERROR"),""), "")</f>
        <v/>
      </c>
      <c r="BU171" s="3" t="str">
        <f>IF($A171="ADD",IF(NOT(ISBLANK(BT171)),_xlfn.XLOOKUP(BT171,ud_native_vegetation_width[lookupValue],ud_native_vegetation_width[lookupKey],"ERROR"),""), "")</f>
        <v/>
      </c>
      <c r="BW171" s="3" t="str">
        <f>IF($A171="ADD",IF(NOT(ISBLANK(BV171)),_xlfn.XLOOKUP(BV171,ud_native_vegetation[lookupValue],ud_native_vegetation[lookupKey],"ERROR"),""), "")</f>
        <v/>
      </c>
      <c r="BY171" s="3" t="str">
        <f>IF($A171="ADD",IF(NOT(ISBLANK(BX171)),_xlfn.XLOOKUP(BX171,ud_cleared_landscape[lookupValue],ud_cleared_landscape[lookupKey],"ERROR"),""), "")</f>
        <v/>
      </c>
      <c r="CA171" s="3" t="str">
        <f>IF($A171="ADD",IF(NOT(ISBLANK(BZ171)),_xlfn.XLOOKUP(BZ171,ud_area_function[lookupValue],ud_area_function[lookupKey],"ERROR"),""), "")</f>
        <v/>
      </c>
      <c r="CC171" s="3" t="str">
        <f>IF($A171="ADD",IF(NOT(ISBLANK(CB171)),_xlfn.XLOOKUP(CB171,ud_area_function[lookupValue],ud_area_function[lookupKey],"ERROR"),""), "")</f>
        <v/>
      </c>
      <c r="CE171" s="3" t="str">
        <f>IF($A171="ADD",IF(NOT(ISBLANK(CD171)),_xlfn.XLOOKUP(CD171,ud_management_objective[lookupValue],ud_management_objective[lookupKey],"ERROR"),""), "")</f>
        <v/>
      </c>
      <c r="CF171" s="8"/>
      <c r="CG171" s="4" t="str">
        <f t="shared" ca="1" si="17"/>
        <v/>
      </c>
      <c r="CI171" s="3" t="str">
        <f>IF($A171="ADD",IF(NOT(ISBLANK(CH171)),_xlfn.XLOOKUP(CH171,ud_managed_by[lookupValue],ud_managed_by[lookupKey],"ERROR"),""), "")</f>
        <v/>
      </c>
      <c r="CJ171" s="9"/>
      <c r="CK171" s="2" t="str">
        <f t="shared" si="18"/>
        <v/>
      </c>
      <c r="CM171" s="3" t="str">
        <f t="shared" si="19"/>
        <v/>
      </c>
      <c r="CN171" s="3" t="str">
        <f>IF($A171="","",IF((AND($A171="ADD",OR(CM171="",CM171="Excellent"))),"1",(_xlfn.XLOOKUP(CM171,condition[lookupValue],condition[lookupKey],""))))</f>
        <v/>
      </c>
      <c r="CO171" s="8" t="str">
        <f t="shared" si="20"/>
        <v/>
      </c>
      <c r="CP171" s="7"/>
    </row>
    <row r="172" spans="2:9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14"/>
        <v/>
      </c>
      <c r="O172" s="4"/>
      <c r="Q172" s="3" t="str">
        <f>IF($A172="ADD",IF(NOT(ISBLANK(P172)),_xlfn.XLOOKUP(P172,len_adjust_rsn[lookupValue],len_adjust_rsn[lookupKey],"ERROR"),""), "")</f>
        <v/>
      </c>
      <c r="R172" s="6" t="str">
        <f t="shared" si="15"/>
        <v/>
      </c>
      <c r="S172" s="6"/>
      <c r="T172" s="6" t="str">
        <f t="shared" si="16"/>
        <v/>
      </c>
      <c r="U172" s="7"/>
      <c r="W172" s="3" t="str">
        <f>IF($A172="ADD",IF(NOT(ISBLANK(V172)),_xlfn.XLOOKUP(V172,ud_management_type[lookupValue],ud_management_type[lookupKey],"ERROR"),""), "")</f>
        <v/>
      </c>
      <c r="X172" s="7"/>
      <c r="Z172" s="3" t="str">
        <f>IF($A172="ADD",IF(NOT(ISBLANK(Y172)),_xlfn.XLOOKUP(Y172,ud_condition[lookupValue],ud_condition[lookupKey],"ERROR"),""), "")</f>
        <v/>
      </c>
      <c r="AB172" s="3" t="str">
        <f>IF($A172="ADD",IF(NOT(ISBLANK(AA172)),_xlfn.XLOOKUP(AA172,ud_condtion_target[lookupValue],ud_condtion_target[lookupKey],"ERROR"),""), "")</f>
        <v/>
      </c>
      <c r="AD172" s="3" t="str">
        <f>IF($A172="ADD",IF(NOT(ISBLANK(AC172)),_xlfn.XLOOKUP(AC172,ud_condition[lookupValue],ud_condition[lookupKey],"ERROR"),""), "")</f>
        <v/>
      </c>
      <c r="AF172" s="3" t="str">
        <f>IF($A172="ADD",IF(NOT(ISBLANK(AE172)),_xlfn.XLOOKUP(AE172,ud_monitoring_participant[lookupValue],ud_monitoring_participant[lookupKey],"ERROR"),""), "")</f>
        <v/>
      </c>
      <c r="AJ172" s="3" t="str">
        <f>IF($A172="ADD",IF(NOT(ISBLANK(AI172)),_xlfn.XLOOKUP(AI172,ud_biodiversity_risk_note[lookupValue],ud_biodiversity_risk_note[lookupKey],"ERROR"),""), "")</f>
        <v/>
      </c>
      <c r="AM172" s="3" t="str">
        <f>IF($A172="ADD",IF(NOT(ISBLANK(AL172)),_xlfn.XLOOKUP(AL172,ud_pest_animal_management[lookupValue],ud_pest_animal_management[lookupKey],"ERROR"),""), "")</f>
        <v/>
      </c>
      <c r="AO172" s="3" t="str">
        <f>IF($A172="ADD",IF(NOT(ISBLANK(AN172)),_xlfn.XLOOKUP(AN172,ud_identified_bio_site[lookupValue],ud_identified_bio_site[lookupKey],"ERROR"),""), "")</f>
        <v/>
      </c>
      <c r="AP172" s="7"/>
      <c r="AR172" s="3" t="str">
        <f>IF($A172="ADD",IF(NOT(ISBLANK(AQ172)),_xlfn.XLOOKUP(AQ172,ud_ibs_identifying_source[lookupValue],ud_ibs_identifying_source[lookupKey],"ERROR"),""), "")</f>
        <v/>
      </c>
      <c r="AT172" s="3" t="str">
        <f>IF($A172="ADD",IF(NOT(ISBLANK(AS172)),_xlfn.XLOOKUP(AS172,ud_ibs_evaluation_framework[lookupValue],ud_ibs_evaluation_framework[lookupKey],"ERROR"),""), "")</f>
        <v/>
      </c>
      <c r="AU172" s="7"/>
      <c r="AW172" s="3" t="str">
        <f>IF($A172="ADD",IF(NOT(ISBLANK(AV172)),_xlfn.XLOOKUP(AV172,ud_vegetation[lookupValue],ud_vegetation[lookupKey],"ERROR"),""), "")</f>
        <v/>
      </c>
      <c r="AY172" s="3" t="str">
        <f>IF($A172="ADD",IF(NOT(ISBLANK(AX172)),_xlfn.XLOOKUP(AX172,ud_natural_or_planted[lookupValue],ud_natural_or_planted[lookupKey],"ERROR"),""), "")</f>
        <v/>
      </c>
      <c r="BA172" s="3" t="str">
        <f>IF($A172="ADD",IF(NOT(ISBLANK(AZ172)),_xlfn.XLOOKUP(AZ172,ud_rbv_value[lookupValue],ud_rbv_value[lookupKey],"ERROR"),""), "")</f>
        <v/>
      </c>
      <c r="BC172" s="3" t="str">
        <f>IF($A172="ADD",IF(NOT(ISBLANK(BB172)),_xlfn.XLOOKUP(BB172,ud_rbv_reason[lookupValue],ud_rbv_reason[lookupKey],"ERROR"),""), "")</f>
        <v/>
      </c>
      <c r="BE172" s="3" t="str">
        <f>IF($A172="ADD",IF(NOT(ISBLANK(BD172)),_xlfn.XLOOKUP(BD172,ud_species_threat_status_[lookupValue],ud_species_threat_status_[lookupKey],"ERROR"),""), "")</f>
        <v/>
      </c>
      <c r="BG172" s="3" t="str">
        <f>IF($A172="ADD",IF(NOT(ISBLANK(BF172)),_xlfn.XLOOKUP(BF172,ud_species_threat_status_[lookupValue],ud_species_threat_status_[lookupKey],"ERROR"),""), "")</f>
        <v/>
      </c>
      <c r="BI172" s="3" t="str">
        <f>IF($A172="ADD",IF(NOT(ISBLANK(BH172)),_xlfn.XLOOKUP(BH172,ud_ecosystem_threat_status[lookupValue],ud_ecosystem_threat_status[lookupKey],"ERROR"),""), "")</f>
        <v/>
      </c>
      <c r="BK172" s="3" t="str">
        <f>IF($A172="ADD",IF(NOT(ISBLANK(BJ172)),_xlfn.XLOOKUP(BJ172,ud_adjoining_land_type[lookupValue],ud_adjoining_land_type[lookupKey],"ERROR"),""), "")</f>
        <v/>
      </c>
      <c r="BM172" s="3" t="str">
        <f>IF($A172="ADD",IF(NOT(ISBLANK(BL172)),_xlfn.XLOOKUP(BL172,ud_adjoining_bio_site[lookupValue],ud_adjoining_bio_site[lookupKey],"ERROR"),""), "")</f>
        <v/>
      </c>
      <c r="BP172" s="3" t="str">
        <f>IF($A172="ADD",IF(NOT(ISBLANK(BO172)),_xlfn.XLOOKUP(BO172,ud_adjoining_land_bv_grade[lookupValue],ud_adjoining_land_bv_grade[lookupKey],"ERROR"),""), "")</f>
        <v/>
      </c>
      <c r="BS172" s="3" t="str">
        <f>IF($A172="ADD",IF(NOT(ISBLANK(BR172)),_xlfn.XLOOKUP(BR172,ud_native_vegetation_width[lookupValue],ud_native_vegetation_width[lookupKey],"ERROR"),""), "")</f>
        <v/>
      </c>
      <c r="BU172" s="3" t="str">
        <f>IF($A172="ADD",IF(NOT(ISBLANK(BT172)),_xlfn.XLOOKUP(BT172,ud_native_vegetation_width[lookupValue],ud_native_vegetation_width[lookupKey],"ERROR"),""), "")</f>
        <v/>
      </c>
      <c r="BW172" s="3" t="str">
        <f>IF($A172="ADD",IF(NOT(ISBLANK(BV172)),_xlfn.XLOOKUP(BV172,ud_native_vegetation[lookupValue],ud_native_vegetation[lookupKey],"ERROR"),""), "")</f>
        <v/>
      </c>
      <c r="BY172" s="3" t="str">
        <f>IF($A172="ADD",IF(NOT(ISBLANK(BX172)),_xlfn.XLOOKUP(BX172,ud_cleared_landscape[lookupValue],ud_cleared_landscape[lookupKey],"ERROR"),""), "")</f>
        <v/>
      </c>
      <c r="CA172" s="3" t="str">
        <f>IF($A172="ADD",IF(NOT(ISBLANK(BZ172)),_xlfn.XLOOKUP(BZ172,ud_area_function[lookupValue],ud_area_function[lookupKey],"ERROR"),""), "")</f>
        <v/>
      </c>
      <c r="CC172" s="3" t="str">
        <f>IF($A172="ADD",IF(NOT(ISBLANK(CB172)),_xlfn.XLOOKUP(CB172,ud_area_function[lookupValue],ud_area_function[lookupKey],"ERROR"),""), "")</f>
        <v/>
      </c>
      <c r="CE172" s="3" t="str">
        <f>IF($A172="ADD",IF(NOT(ISBLANK(CD172)),_xlfn.XLOOKUP(CD172,ud_management_objective[lookupValue],ud_management_objective[lookupKey],"ERROR"),""), "")</f>
        <v/>
      </c>
      <c r="CF172" s="8"/>
      <c r="CG172" s="4" t="str">
        <f t="shared" ca="1" si="17"/>
        <v/>
      </c>
      <c r="CI172" s="3" t="str">
        <f>IF($A172="ADD",IF(NOT(ISBLANK(CH172)),_xlfn.XLOOKUP(CH172,ud_managed_by[lookupValue],ud_managed_by[lookupKey],"ERROR"),""), "")</f>
        <v/>
      </c>
      <c r="CJ172" s="9"/>
      <c r="CK172" s="2" t="str">
        <f t="shared" si="18"/>
        <v/>
      </c>
      <c r="CM172" s="3" t="str">
        <f t="shared" si="19"/>
        <v/>
      </c>
      <c r="CN172" s="3" t="str">
        <f>IF($A172="","",IF((AND($A172="ADD",OR(CM172="",CM172="Excellent"))),"1",(_xlfn.XLOOKUP(CM172,condition[lookupValue],condition[lookupKey],""))))</f>
        <v/>
      </c>
      <c r="CO172" s="8" t="str">
        <f t="shared" si="20"/>
        <v/>
      </c>
      <c r="CP172" s="7"/>
    </row>
    <row r="173" spans="2:9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14"/>
        <v/>
      </c>
      <c r="O173" s="4"/>
      <c r="Q173" s="3" t="str">
        <f>IF($A173="ADD",IF(NOT(ISBLANK(P173)),_xlfn.XLOOKUP(P173,len_adjust_rsn[lookupValue],len_adjust_rsn[lookupKey],"ERROR"),""), "")</f>
        <v/>
      </c>
      <c r="R173" s="6" t="str">
        <f t="shared" si="15"/>
        <v/>
      </c>
      <c r="S173" s="6"/>
      <c r="T173" s="6" t="str">
        <f t="shared" si="16"/>
        <v/>
      </c>
      <c r="U173" s="7"/>
      <c r="W173" s="3" t="str">
        <f>IF($A173="ADD",IF(NOT(ISBLANK(V173)),_xlfn.XLOOKUP(V173,ud_management_type[lookupValue],ud_management_type[lookupKey],"ERROR"),""), "")</f>
        <v/>
      </c>
      <c r="X173" s="7"/>
      <c r="Z173" s="3" t="str">
        <f>IF($A173="ADD",IF(NOT(ISBLANK(Y173)),_xlfn.XLOOKUP(Y173,ud_condition[lookupValue],ud_condition[lookupKey],"ERROR"),""), "")</f>
        <v/>
      </c>
      <c r="AB173" s="3" t="str">
        <f>IF($A173="ADD",IF(NOT(ISBLANK(AA173)),_xlfn.XLOOKUP(AA173,ud_condtion_target[lookupValue],ud_condtion_target[lookupKey],"ERROR"),""), "")</f>
        <v/>
      </c>
      <c r="AD173" s="3" t="str">
        <f>IF($A173="ADD",IF(NOT(ISBLANK(AC173)),_xlfn.XLOOKUP(AC173,ud_condition[lookupValue],ud_condition[lookupKey],"ERROR"),""), "")</f>
        <v/>
      </c>
      <c r="AF173" s="3" t="str">
        <f>IF($A173="ADD",IF(NOT(ISBLANK(AE173)),_xlfn.XLOOKUP(AE173,ud_monitoring_participant[lookupValue],ud_monitoring_participant[lookupKey],"ERROR"),""), "")</f>
        <v/>
      </c>
      <c r="AJ173" s="3" t="str">
        <f>IF($A173="ADD",IF(NOT(ISBLANK(AI173)),_xlfn.XLOOKUP(AI173,ud_biodiversity_risk_note[lookupValue],ud_biodiversity_risk_note[lookupKey],"ERROR"),""), "")</f>
        <v/>
      </c>
      <c r="AM173" s="3" t="str">
        <f>IF($A173="ADD",IF(NOT(ISBLANK(AL173)),_xlfn.XLOOKUP(AL173,ud_pest_animal_management[lookupValue],ud_pest_animal_management[lookupKey],"ERROR"),""), "")</f>
        <v/>
      </c>
      <c r="AO173" s="3" t="str">
        <f>IF($A173="ADD",IF(NOT(ISBLANK(AN173)),_xlfn.XLOOKUP(AN173,ud_identified_bio_site[lookupValue],ud_identified_bio_site[lookupKey],"ERROR"),""), "")</f>
        <v/>
      </c>
      <c r="AP173" s="7"/>
      <c r="AR173" s="3" t="str">
        <f>IF($A173="ADD",IF(NOT(ISBLANK(AQ173)),_xlfn.XLOOKUP(AQ173,ud_ibs_identifying_source[lookupValue],ud_ibs_identifying_source[lookupKey],"ERROR"),""), "")</f>
        <v/>
      </c>
      <c r="AT173" s="3" t="str">
        <f>IF($A173="ADD",IF(NOT(ISBLANK(AS173)),_xlfn.XLOOKUP(AS173,ud_ibs_evaluation_framework[lookupValue],ud_ibs_evaluation_framework[lookupKey],"ERROR"),""), "")</f>
        <v/>
      </c>
      <c r="AU173" s="7"/>
      <c r="AW173" s="3" t="str">
        <f>IF($A173="ADD",IF(NOT(ISBLANK(AV173)),_xlfn.XLOOKUP(AV173,ud_vegetation[lookupValue],ud_vegetation[lookupKey],"ERROR"),""), "")</f>
        <v/>
      </c>
      <c r="AY173" s="3" t="str">
        <f>IF($A173="ADD",IF(NOT(ISBLANK(AX173)),_xlfn.XLOOKUP(AX173,ud_natural_or_planted[lookupValue],ud_natural_or_planted[lookupKey],"ERROR"),""), "")</f>
        <v/>
      </c>
      <c r="BA173" s="3" t="str">
        <f>IF($A173="ADD",IF(NOT(ISBLANK(AZ173)),_xlfn.XLOOKUP(AZ173,ud_rbv_value[lookupValue],ud_rbv_value[lookupKey],"ERROR"),""), "")</f>
        <v/>
      </c>
      <c r="BC173" s="3" t="str">
        <f>IF($A173="ADD",IF(NOT(ISBLANK(BB173)),_xlfn.XLOOKUP(BB173,ud_rbv_reason[lookupValue],ud_rbv_reason[lookupKey],"ERROR"),""), "")</f>
        <v/>
      </c>
      <c r="BE173" s="3" t="str">
        <f>IF($A173="ADD",IF(NOT(ISBLANK(BD173)),_xlfn.XLOOKUP(BD173,ud_species_threat_status_[lookupValue],ud_species_threat_status_[lookupKey],"ERROR"),""), "")</f>
        <v/>
      </c>
      <c r="BG173" s="3" t="str">
        <f>IF($A173="ADD",IF(NOT(ISBLANK(BF173)),_xlfn.XLOOKUP(BF173,ud_species_threat_status_[lookupValue],ud_species_threat_status_[lookupKey],"ERROR"),""), "")</f>
        <v/>
      </c>
      <c r="BI173" s="3" t="str">
        <f>IF($A173="ADD",IF(NOT(ISBLANK(BH173)),_xlfn.XLOOKUP(BH173,ud_ecosystem_threat_status[lookupValue],ud_ecosystem_threat_status[lookupKey],"ERROR"),""), "")</f>
        <v/>
      </c>
      <c r="BK173" s="3" t="str">
        <f>IF($A173="ADD",IF(NOT(ISBLANK(BJ173)),_xlfn.XLOOKUP(BJ173,ud_adjoining_land_type[lookupValue],ud_adjoining_land_type[lookupKey],"ERROR"),""), "")</f>
        <v/>
      </c>
      <c r="BM173" s="3" t="str">
        <f>IF($A173="ADD",IF(NOT(ISBLANK(BL173)),_xlfn.XLOOKUP(BL173,ud_adjoining_bio_site[lookupValue],ud_adjoining_bio_site[lookupKey],"ERROR"),""), "")</f>
        <v/>
      </c>
      <c r="BP173" s="3" t="str">
        <f>IF($A173="ADD",IF(NOT(ISBLANK(BO173)),_xlfn.XLOOKUP(BO173,ud_adjoining_land_bv_grade[lookupValue],ud_adjoining_land_bv_grade[lookupKey],"ERROR"),""), "")</f>
        <v/>
      </c>
      <c r="BS173" s="3" t="str">
        <f>IF($A173="ADD",IF(NOT(ISBLANK(BR173)),_xlfn.XLOOKUP(BR173,ud_native_vegetation_width[lookupValue],ud_native_vegetation_width[lookupKey],"ERROR"),""), "")</f>
        <v/>
      </c>
      <c r="BU173" s="3" t="str">
        <f>IF($A173="ADD",IF(NOT(ISBLANK(BT173)),_xlfn.XLOOKUP(BT173,ud_native_vegetation_width[lookupValue],ud_native_vegetation_width[lookupKey],"ERROR"),""), "")</f>
        <v/>
      </c>
      <c r="BW173" s="3" t="str">
        <f>IF($A173="ADD",IF(NOT(ISBLANK(BV173)),_xlfn.XLOOKUP(BV173,ud_native_vegetation[lookupValue],ud_native_vegetation[lookupKey],"ERROR"),""), "")</f>
        <v/>
      </c>
      <c r="BY173" s="3" t="str">
        <f>IF($A173="ADD",IF(NOT(ISBLANK(BX173)),_xlfn.XLOOKUP(BX173,ud_cleared_landscape[lookupValue],ud_cleared_landscape[lookupKey],"ERROR"),""), "")</f>
        <v/>
      </c>
      <c r="CA173" s="3" t="str">
        <f>IF($A173="ADD",IF(NOT(ISBLANK(BZ173)),_xlfn.XLOOKUP(BZ173,ud_area_function[lookupValue],ud_area_function[lookupKey],"ERROR"),""), "")</f>
        <v/>
      </c>
      <c r="CC173" s="3" t="str">
        <f>IF($A173="ADD",IF(NOT(ISBLANK(CB173)),_xlfn.XLOOKUP(CB173,ud_area_function[lookupValue],ud_area_function[lookupKey],"ERROR"),""), "")</f>
        <v/>
      </c>
      <c r="CE173" s="3" t="str">
        <f>IF($A173="ADD",IF(NOT(ISBLANK(CD173)),_xlfn.XLOOKUP(CD173,ud_management_objective[lookupValue],ud_management_objective[lookupKey],"ERROR"),""), "")</f>
        <v/>
      </c>
      <c r="CF173" s="8"/>
      <c r="CG173" s="4" t="str">
        <f t="shared" ca="1" si="17"/>
        <v/>
      </c>
      <c r="CI173" s="3" t="str">
        <f>IF($A173="ADD",IF(NOT(ISBLANK(CH173)),_xlfn.XLOOKUP(CH173,ud_managed_by[lookupValue],ud_managed_by[lookupKey],"ERROR"),""), "")</f>
        <v/>
      </c>
      <c r="CJ173" s="9"/>
      <c r="CK173" s="2" t="str">
        <f t="shared" si="18"/>
        <v/>
      </c>
      <c r="CM173" s="3" t="str">
        <f t="shared" si="19"/>
        <v/>
      </c>
      <c r="CN173" s="3" t="str">
        <f>IF($A173="","",IF((AND($A173="ADD",OR(CM173="",CM173="Excellent"))),"1",(_xlfn.XLOOKUP(CM173,condition[lookupValue],condition[lookupKey],""))))</f>
        <v/>
      </c>
      <c r="CO173" s="8" t="str">
        <f t="shared" si="20"/>
        <v/>
      </c>
      <c r="CP173" s="7"/>
    </row>
    <row r="174" spans="2:9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14"/>
        <v/>
      </c>
      <c r="O174" s="4"/>
      <c r="Q174" s="3" t="str">
        <f>IF($A174="ADD",IF(NOT(ISBLANK(P174)),_xlfn.XLOOKUP(P174,len_adjust_rsn[lookupValue],len_adjust_rsn[lookupKey],"ERROR"),""), "")</f>
        <v/>
      </c>
      <c r="R174" s="6" t="str">
        <f t="shared" si="15"/>
        <v/>
      </c>
      <c r="S174" s="6"/>
      <c r="T174" s="6" t="str">
        <f t="shared" si="16"/>
        <v/>
      </c>
      <c r="U174" s="7"/>
      <c r="W174" s="3" t="str">
        <f>IF($A174="ADD",IF(NOT(ISBLANK(V174)),_xlfn.XLOOKUP(V174,ud_management_type[lookupValue],ud_management_type[lookupKey],"ERROR"),""), "")</f>
        <v/>
      </c>
      <c r="X174" s="7"/>
      <c r="Z174" s="3" t="str">
        <f>IF($A174="ADD",IF(NOT(ISBLANK(Y174)),_xlfn.XLOOKUP(Y174,ud_condition[lookupValue],ud_condition[lookupKey],"ERROR"),""), "")</f>
        <v/>
      </c>
      <c r="AB174" s="3" t="str">
        <f>IF($A174="ADD",IF(NOT(ISBLANK(AA174)),_xlfn.XLOOKUP(AA174,ud_condtion_target[lookupValue],ud_condtion_target[lookupKey],"ERROR"),""), "")</f>
        <v/>
      </c>
      <c r="AD174" s="3" t="str">
        <f>IF($A174="ADD",IF(NOT(ISBLANK(AC174)),_xlfn.XLOOKUP(AC174,ud_condition[lookupValue],ud_condition[lookupKey],"ERROR"),""), "")</f>
        <v/>
      </c>
      <c r="AF174" s="3" t="str">
        <f>IF($A174="ADD",IF(NOT(ISBLANK(AE174)),_xlfn.XLOOKUP(AE174,ud_monitoring_participant[lookupValue],ud_monitoring_participant[lookupKey],"ERROR"),""), "")</f>
        <v/>
      </c>
      <c r="AJ174" s="3" t="str">
        <f>IF($A174="ADD",IF(NOT(ISBLANK(AI174)),_xlfn.XLOOKUP(AI174,ud_biodiversity_risk_note[lookupValue],ud_biodiversity_risk_note[lookupKey],"ERROR"),""), "")</f>
        <v/>
      </c>
      <c r="AM174" s="3" t="str">
        <f>IF($A174="ADD",IF(NOT(ISBLANK(AL174)),_xlfn.XLOOKUP(AL174,ud_pest_animal_management[lookupValue],ud_pest_animal_management[lookupKey],"ERROR"),""), "")</f>
        <v/>
      </c>
      <c r="AO174" s="3" t="str">
        <f>IF($A174="ADD",IF(NOT(ISBLANK(AN174)),_xlfn.XLOOKUP(AN174,ud_identified_bio_site[lookupValue],ud_identified_bio_site[lookupKey],"ERROR"),""), "")</f>
        <v/>
      </c>
      <c r="AP174" s="7"/>
      <c r="AR174" s="3" t="str">
        <f>IF($A174="ADD",IF(NOT(ISBLANK(AQ174)),_xlfn.XLOOKUP(AQ174,ud_ibs_identifying_source[lookupValue],ud_ibs_identifying_source[lookupKey],"ERROR"),""), "")</f>
        <v/>
      </c>
      <c r="AT174" s="3" t="str">
        <f>IF($A174="ADD",IF(NOT(ISBLANK(AS174)),_xlfn.XLOOKUP(AS174,ud_ibs_evaluation_framework[lookupValue],ud_ibs_evaluation_framework[lookupKey],"ERROR"),""), "")</f>
        <v/>
      </c>
      <c r="AU174" s="7"/>
      <c r="AW174" s="3" t="str">
        <f>IF($A174="ADD",IF(NOT(ISBLANK(AV174)),_xlfn.XLOOKUP(AV174,ud_vegetation[lookupValue],ud_vegetation[lookupKey],"ERROR"),""), "")</f>
        <v/>
      </c>
      <c r="AY174" s="3" t="str">
        <f>IF($A174="ADD",IF(NOT(ISBLANK(AX174)),_xlfn.XLOOKUP(AX174,ud_natural_or_planted[lookupValue],ud_natural_or_planted[lookupKey],"ERROR"),""), "")</f>
        <v/>
      </c>
      <c r="BA174" s="3" t="str">
        <f>IF($A174="ADD",IF(NOT(ISBLANK(AZ174)),_xlfn.XLOOKUP(AZ174,ud_rbv_value[lookupValue],ud_rbv_value[lookupKey],"ERROR"),""), "")</f>
        <v/>
      </c>
      <c r="BC174" s="3" t="str">
        <f>IF($A174="ADD",IF(NOT(ISBLANK(BB174)),_xlfn.XLOOKUP(BB174,ud_rbv_reason[lookupValue],ud_rbv_reason[lookupKey],"ERROR"),""), "")</f>
        <v/>
      </c>
      <c r="BE174" s="3" t="str">
        <f>IF($A174="ADD",IF(NOT(ISBLANK(BD174)),_xlfn.XLOOKUP(BD174,ud_species_threat_status_[lookupValue],ud_species_threat_status_[lookupKey],"ERROR"),""), "")</f>
        <v/>
      </c>
      <c r="BG174" s="3" t="str">
        <f>IF($A174="ADD",IF(NOT(ISBLANK(BF174)),_xlfn.XLOOKUP(BF174,ud_species_threat_status_[lookupValue],ud_species_threat_status_[lookupKey],"ERROR"),""), "")</f>
        <v/>
      </c>
      <c r="BI174" s="3" t="str">
        <f>IF($A174="ADD",IF(NOT(ISBLANK(BH174)),_xlfn.XLOOKUP(BH174,ud_ecosystem_threat_status[lookupValue],ud_ecosystem_threat_status[lookupKey],"ERROR"),""), "")</f>
        <v/>
      </c>
      <c r="BK174" s="3" t="str">
        <f>IF($A174="ADD",IF(NOT(ISBLANK(BJ174)),_xlfn.XLOOKUP(BJ174,ud_adjoining_land_type[lookupValue],ud_adjoining_land_type[lookupKey],"ERROR"),""), "")</f>
        <v/>
      </c>
      <c r="BM174" s="3" t="str">
        <f>IF($A174="ADD",IF(NOT(ISBLANK(BL174)),_xlfn.XLOOKUP(BL174,ud_adjoining_bio_site[lookupValue],ud_adjoining_bio_site[lookupKey],"ERROR"),""), "")</f>
        <v/>
      </c>
      <c r="BP174" s="3" t="str">
        <f>IF($A174="ADD",IF(NOT(ISBLANK(BO174)),_xlfn.XLOOKUP(BO174,ud_adjoining_land_bv_grade[lookupValue],ud_adjoining_land_bv_grade[lookupKey],"ERROR"),""), "")</f>
        <v/>
      </c>
      <c r="BS174" s="3" t="str">
        <f>IF($A174="ADD",IF(NOT(ISBLANK(BR174)),_xlfn.XLOOKUP(BR174,ud_native_vegetation_width[lookupValue],ud_native_vegetation_width[lookupKey],"ERROR"),""), "")</f>
        <v/>
      </c>
      <c r="BU174" s="3" t="str">
        <f>IF($A174="ADD",IF(NOT(ISBLANK(BT174)),_xlfn.XLOOKUP(BT174,ud_native_vegetation_width[lookupValue],ud_native_vegetation_width[lookupKey],"ERROR"),""), "")</f>
        <v/>
      </c>
      <c r="BW174" s="3" t="str">
        <f>IF($A174="ADD",IF(NOT(ISBLANK(BV174)),_xlfn.XLOOKUP(BV174,ud_native_vegetation[lookupValue],ud_native_vegetation[lookupKey],"ERROR"),""), "")</f>
        <v/>
      </c>
      <c r="BY174" s="3" t="str">
        <f>IF($A174="ADD",IF(NOT(ISBLANK(BX174)),_xlfn.XLOOKUP(BX174,ud_cleared_landscape[lookupValue],ud_cleared_landscape[lookupKey],"ERROR"),""), "")</f>
        <v/>
      </c>
      <c r="CA174" s="3" t="str">
        <f>IF($A174="ADD",IF(NOT(ISBLANK(BZ174)),_xlfn.XLOOKUP(BZ174,ud_area_function[lookupValue],ud_area_function[lookupKey],"ERROR"),""), "")</f>
        <v/>
      </c>
      <c r="CC174" s="3" t="str">
        <f>IF($A174="ADD",IF(NOT(ISBLANK(CB174)),_xlfn.XLOOKUP(CB174,ud_area_function[lookupValue],ud_area_function[lookupKey],"ERROR"),""), "")</f>
        <v/>
      </c>
      <c r="CE174" s="3" t="str">
        <f>IF($A174="ADD",IF(NOT(ISBLANK(CD174)),_xlfn.XLOOKUP(CD174,ud_management_objective[lookupValue],ud_management_objective[lookupKey],"ERROR"),""), "")</f>
        <v/>
      </c>
      <c r="CF174" s="8"/>
      <c r="CG174" s="4" t="str">
        <f t="shared" ca="1" si="17"/>
        <v/>
      </c>
      <c r="CI174" s="3" t="str">
        <f>IF($A174="ADD",IF(NOT(ISBLANK(CH174)),_xlfn.XLOOKUP(CH174,ud_managed_by[lookupValue],ud_managed_by[lookupKey],"ERROR"),""), "")</f>
        <v/>
      </c>
      <c r="CJ174" s="9"/>
      <c r="CK174" s="2" t="str">
        <f t="shared" si="18"/>
        <v/>
      </c>
      <c r="CM174" s="3" t="str">
        <f t="shared" si="19"/>
        <v/>
      </c>
      <c r="CN174" s="3" t="str">
        <f>IF($A174="","",IF((AND($A174="ADD",OR(CM174="",CM174="Excellent"))),"1",(_xlfn.XLOOKUP(CM174,condition[lookupValue],condition[lookupKey],""))))</f>
        <v/>
      </c>
      <c r="CO174" s="8" t="str">
        <f t="shared" si="20"/>
        <v/>
      </c>
      <c r="CP174" s="7"/>
    </row>
    <row r="175" spans="2:9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14"/>
        <v/>
      </c>
      <c r="O175" s="4"/>
      <c r="Q175" s="3" t="str">
        <f>IF($A175="ADD",IF(NOT(ISBLANK(P175)),_xlfn.XLOOKUP(P175,len_adjust_rsn[lookupValue],len_adjust_rsn[lookupKey],"ERROR"),""), "")</f>
        <v/>
      </c>
      <c r="R175" s="6" t="str">
        <f t="shared" si="15"/>
        <v/>
      </c>
      <c r="S175" s="6"/>
      <c r="T175" s="6" t="str">
        <f t="shared" si="16"/>
        <v/>
      </c>
      <c r="U175" s="7"/>
      <c r="W175" s="3" t="str">
        <f>IF($A175="ADD",IF(NOT(ISBLANK(V175)),_xlfn.XLOOKUP(V175,ud_management_type[lookupValue],ud_management_type[lookupKey],"ERROR"),""), "")</f>
        <v/>
      </c>
      <c r="X175" s="7"/>
      <c r="Z175" s="3" t="str">
        <f>IF($A175="ADD",IF(NOT(ISBLANK(Y175)),_xlfn.XLOOKUP(Y175,ud_condition[lookupValue],ud_condition[lookupKey],"ERROR"),""), "")</f>
        <v/>
      </c>
      <c r="AB175" s="3" t="str">
        <f>IF($A175="ADD",IF(NOT(ISBLANK(AA175)),_xlfn.XLOOKUP(AA175,ud_condtion_target[lookupValue],ud_condtion_target[lookupKey],"ERROR"),""), "")</f>
        <v/>
      </c>
      <c r="AD175" s="3" t="str">
        <f>IF($A175="ADD",IF(NOT(ISBLANK(AC175)),_xlfn.XLOOKUP(AC175,ud_condition[lookupValue],ud_condition[lookupKey],"ERROR"),""), "")</f>
        <v/>
      </c>
      <c r="AF175" s="3" t="str">
        <f>IF($A175="ADD",IF(NOT(ISBLANK(AE175)),_xlfn.XLOOKUP(AE175,ud_monitoring_participant[lookupValue],ud_monitoring_participant[lookupKey],"ERROR"),""), "")</f>
        <v/>
      </c>
      <c r="AJ175" s="3" t="str">
        <f>IF($A175="ADD",IF(NOT(ISBLANK(AI175)),_xlfn.XLOOKUP(AI175,ud_biodiversity_risk_note[lookupValue],ud_biodiversity_risk_note[lookupKey],"ERROR"),""), "")</f>
        <v/>
      </c>
      <c r="AM175" s="3" t="str">
        <f>IF($A175="ADD",IF(NOT(ISBLANK(AL175)),_xlfn.XLOOKUP(AL175,ud_pest_animal_management[lookupValue],ud_pest_animal_management[lookupKey],"ERROR"),""), "")</f>
        <v/>
      </c>
      <c r="AO175" s="3" t="str">
        <f>IF($A175="ADD",IF(NOT(ISBLANK(AN175)),_xlfn.XLOOKUP(AN175,ud_identified_bio_site[lookupValue],ud_identified_bio_site[lookupKey],"ERROR"),""), "")</f>
        <v/>
      </c>
      <c r="AP175" s="7"/>
      <c r="AR175" s="3" t="str">
        <f>IF($A175="ADD",IF(NOT(ISBLANK(AQ175)),_xlfn.XLOOKUP(AQ175,ud_ibs_identifying_source[lookupValue],ud_ibs_identifying_source[lookupKey],"ERROR"),""), "")</f>
        <v/>
      </c>
      <c r="AT175" s="3" t="str">
        <f>IF($A175="ADD",IF(NOT(ISBLANK(AS175)),_xlfn.XLOOKUP(AS175,ud_ibs_evaluation_framework[lookupValue],ud_ibs_evaluation_framework[lookupKey],"ERROR"),""), "")</f>
        <v/>
      </c>
      <c r="AU175" s="7"/>
      <c r="AW175" s="3" t="str">
        <f>IF($A175="ADD",IF(NOT(ISBLANK(AV175)),_xlfn.XLOOKUP(AV175,ud_vegetation[lookupValue],ud_vegetation[lookupKey],"ERROR"),""), "")</f>
        <v/>
      </c>
      <c r="AY175" s="3" t="str">
        <f>IF($A175="ADD",IF(NOT(ISBLANK(AX175)),_xlfn.XLOOKUP(AX175,ud_natural_or_planted[lookupValue],ud_natural_or_planted[lookupKey],"ERROR"),""), "")</f>
        <v/>
      </c>
      <c r="BA175" s="3" t="str">
        <f>IF($A175="ADD",IF(NOT(ISBLANK(AZ175)),_xlfn.XLOOKUP(AZ175,ud_rbv_value[lookupValue],ud_rbv_value[lookupKey],"ERROR"),""), "")</f>
        <v/>
      </c>
      <c r="BC175" s="3" t="str">
        <f>IF($A175="ADD",IF(NOT(ISBLANK(BB175)),_xlfn.XLOOKUP(BB175,ud_rbv_reason[lookupValue],ud_rbv_reason[lookupKey],"ERROR"),""), "")</f>
        <v/>
      </c>
      <c r="BE175" s="3" t="str">
        <f>IF($A175="ADD",IF(NOT(ISBLANK(BD175)),_xlfn.XLOOKUP(BD175,ud_species_threat_status_[lookupValue],ud_species_threat_status_[lookupKey],"ERROR"),""), "")</f>
        <v/>
      </c>
      <c r="BG175" s="3" t="str">
        <f>IF($A175="ADD",IF(NOT(ISBLANK(BF175)),_xlfn.XLOOKUP(BF175,ud_species_threat_status_[lookupValue],ud_species_threat_status_[lookupKey],"ERROR"),""), "")</f>
        <v/>
      </c>
      <c r="BI175" s="3" t="str">
        <f>IF($A175="ADD",IF(NOT(ISBLANK(BH175)),_xlfn.XLOOKUP(BH175,ud_ecosystem_threat_status[lookupValue],ud_ecosystem_threat_status[lookupKey],"ERROR"),""), "")</f>
        <v/>
      </c>
      <c r="BK175" s="3" t="str">
        <f>IF($A175="ADD",IF(NOT(ISBLANK(BJ175)),_xlfn.XLOOKUP(BJ175,ud_adjoining_land_type[lookupValue],ud_adjoining_land_type[lookupKey],"ERROR"),""), "")</f>
        <v/>
      </c>
      <c r="BM175" s="3" t="str">
        <f>IF($A175="ADD",IF(NOT(ISBLANK(BL175)),_xlfn.XLOOKUP(BL175,ud_adjoining_bio_site[lookupValue],ud_adjoining_bio_site[lookupKey],"ERROR"),""), "")</f>
        <v/>
      </c>
      <c r="BP175" s="3" t="str">
        <f>IF($A175="ADD",IF(NOT(ISBLANK(BO175)),_xlfn.XLOOKUP(BO175,ud_adjoining_land_bv_grade[lookupValue],ud_adjoining_land_bv_grade[lookupKey],"ERROR"),""), "")</f>
        <v/>
      </c>
      <c r="BS175" s="3" t="str">
        <f>IF($A175="ADD",IF(NOT(ISBLANK(BR175)),_xlfn.XLOOKUP(BR175,ud_native_vegetation_width[lookupValue],ud_native_vegetation_width[lookupKey],"ERROR"),""), "")</f>
        <v/>
      </c>
      <c r="BU175" s="3" t="str">
        <f>IF($A175="ADD",IF(NOT(ISBLANK(BT175)),_xlfn.XLOOKUP(BT175,ud_native_vegetation_width[lookupValue],ud_native_vegetation_width[lookupKey],"ERROR"),""), "")</f>
        <v/>
      </c>
      <c r="BW175" s="3" t="str">
        <f>IF($A175="ADD",IF(NOT(ISBLANK(BV175)),_xlfn.XLOOKUP(BV175,ud_native_vegetation[lookupValue],ud_native_vegetation[lookupKey],"ERROR"),""), "")</f>
        <v/>
      </c>
      <c r="BY175" s="3" t="str">
        <f>IF($A175="ADD",IF(NOT(ISBLANK(BX175)),_xlfn.XLOOKUP(BX175,ud_cleared_landscape[lookupValue],ud_cleared_landscape[lookupKey],"ERROR"),""), "")</f>
        <v/>
      </c>
      <c r="CA175" s="3" t="str">
        <f>IF($A175="ADD",IF(NOT(ISBLANK(BZ175)),_xlfn.XLOOKUP(BZ175,ud_area_function[lookupValue],ud_area_function[lookupKey],"ERROR"),""), "")</f>
        <v/>
      </c>
      <c r="CC175" s="3" t="str">
        <f>IF($A175="ADD",IF(NOT(ISBLANK(CB175)),_xlfn.XLOOKUP(CB175,ud_area_function[lookupValue],ud_area_function[lookupKey],"ERROR"),""), "")</f>
        <v/>
      </c>
      <c r="CE175" s="3" t="str">
        <f>IF($A175="ADD",IF(NOT(ISBLANK(CD175)),_xlfn.XLOOKUP(CD175,ud_management_objective[lookupValue],ud_management_objective[lookupKey],"ERROR"),""), "")</f>
        <v/>
      </c>
      <c r="CF175" s="8"/>
      <c r="CG175" s="4" t="str">
        <f t="shared" ca="1" si="17"/>
        <v/>
      </c>
      <c r="CI175" s="3" t="str">
        <f>IF($A175="ADD",IF(NOT(ISBLANK(CH175)),_xlfn.XLOOKUP(CH175,ud_managed_by[lookupValue],ud_managed_by[lookupKey],"ERROR"),""), "")</f>
        <v/>
      </c>
      <c r="CJ175" s="9"/>
      <c r="CK175" s="2" t="str">
        <f t="shared" si="18"/>
        <v/>
      </c>
      <c r="CM175" s="3" t="str">
        <f t="shared" si="19"/>
        <v/>
      </c>
      <c r="CN175" s="3" t="str">
        <f>IF($A175="","",IF((AND($A175="ADD",OR(CM175="",CM175="Excellent"))),"1",(_xlfn.XLOOKUP(CM175,condition[lookupValue],condition[lookupKey],""))))</f>
        <v/>
      </c>
      <c r="CO175" s="8" t="str">
        <f t="shared" si="20"/>
        <v/>
      </c>
      <c r="CP175" s="7"/>
    </row>
    <row r="176" spans="2:9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14"/>
        <v/>
      </c>
      <c r="O176" s="4"/>
      <c r="Q176" s="3" t="str">
        <f>IF($A176="ADD",IF(NOT(ISBLANK(P176)),_xlfn.XLOOKUP(P176,len_adjust_rsn[lookupValue],len_adjust_rsn[lookupKey],"ERROR"),""), "")</f>
        <v/>
      </c>
      <c r="R176" s="6" t="str">
        <f t="shared" si="15"/>
        <v/>
      </c>
      <c r="S176" s="6"/>
      <c r="T176" s="6" t="str">
        <f t="shared" si="16"/>
        <v/>
      </c>
      <c r="U176" s="7"/>
      <c r="W176" s="3" t="str">
        <f>IF($A176="ADD",IF(NOT(ISBLANK(V176)),_xlfn.XLOOKUP(V176,ud_management_type[lookupValue],ud_management_type[lookupKey],"ERROR"),""), "")</f>
        <v/>
      </c>
      <c r="X176" s="7"/>
      <c r="Z176" s="3" t="str">
        <f>IF($A176="ADD",IF(NOT(ISBLANK(Y176)),_xlfn.XLOOKUP(Y176,ud_condition[lookupValue],ud_condition[lookupKey],"ERROR"),""), "")</f>
        <v/>
      </c>
      <c r="AB176" s="3" t="str">
        <f>IF($A176="ADD",IF(NOT(ISBLANK(AA176)),_xlfn.XLOOKUP(AA176,ud_condtion_target[lookupValue],ud_condtion_target[lookupKey],"ERROR"),""), "")</f>
        <v/>
      </c>
      <c r="AD176" s="3" t="str">
        <f>IF($A176="ADD",IF(NOT(ISBLANK(AC176)),_xlfn.XLOOKUP(AC176,ud_condition[lookupValue],ud_condition[lookupKey],"ERROR"),""), "")</f>
        <v/>
      </c>
      <c r="AF176" s="3" t="str">
        <f>IF($A176="ADD",IF(NOT(ISBLANK(AE176)),_xlfn.XLOOKUP(AE176,ud_monitoring_participant[lookupValue],ud_monitoring_participant[lookupKey],"ERROR"),""), "")</f>
        <v/>
      </c>
      <c r="AJ176" s="3" t="str">
        <f>IF($A176="ADD",IF(NOT(ISBLANK(AI176)),_xlfn.XLOOKUP(AI176,ud_biodiversity_risk_note[lookupValue],ud_biodiversity_risk_note[lookupKey],"ERROR"),""), "")</f>
        <v/>
      </c>
      <c r="AM176" s="3" t="str">
        <f>IF($A176="ADD",IF(NOT(ISBLANK(AL176)),_xlfn.XLOOKUP(AL176,ud_pest_animal_management[lookupValue],ud_pest_animal_management[lookupKey],"ERROR"),""), "")</f>
        <v/>
      </c>
      <c r="AO176" s="3" t="str">
        <f>IF($A176="ADD",IF(NOT(ISBLANK(AN176)),_xlfn.XLOOKUP(AN176,ud_identified_bio_site[lookupValue],ud_identified_bio_site[lookupKey],"ERROR"),""), "")</f>
        <v/>
      </c>
      <c r="AP176" s="7"/>
      <c r="AR176" s="3" t="str">
        <f>IF($A176="ADD",IF(NOT(ISBLANK(AQ176)),_xlfn.XLOOKUP(AQ176,ud_ibs_identifying_source[lookupValue],ud_ibs_identifying_source[lookupKey],"ERROR"),""), "")</f>
        <v/>
      </c>
      <c r="AT176" s="3" t="str">
        <f>IF($A176="ADD",IF(NOT(ISBLANK(AS176)),_xlfn.XLOOKUP(AS176,ud_ibs_evaluation_framework[lookupValue],ud_ibs_evaluation_framework[lookupKey],"ERROR"),""), "")</f>
        <v/>
      </c>
      <c r="AU176" s="7"/>
      <c r="AW176" s="3" t="str">
        <f>IF($A176="ADD",IF(NOT(ISBLANK(AV176)),_xlfn.XLOOKUP(AV176,ud_vegetation[lookupValue],ud_vegetation[lookupKey],"ERROR"),""), "")</f>
        <v/>
      </c>
      <c r="AY176" s="3" t="str">
        <f>IF($A176="ADD",IF(NOT(ISBLANK(AX176)),_xlfn.XLOOKUP(AX176,ud_natural_or_planted[lookupValue],ud_natural_or_planted[lookupKey],"ERROR"),""), "")</f>
        <v/>
      </c>
      <c r="BA176" s="3" t="str">
        <f>IF($A176="ADD",IF(NOT(ISBLANK(AZ176)),_xlfn.XLOOKUP(AZ176,ud_rbv_value[lookupValue],ud_rbv_value[lookupKey],"ERROR"),""), "")</f>
        <v/>
      </c>
      <c r="BC176" s="3" t="str">
        <f>IF($A176="ADD",IF(NOT(ISBLANK(BB176)),_xlfn.XLOOKUP(BB176,ud_rbv_reason[lookupValue],ud_rbv_reason[lookupKey],"ERROR"),""), "")</f>
        <v/>
      </c>
      <c r="BE176" s="3" t="str">
        <f>IF($A176="ADD",IF(NOT(ISBLANK(BD176)),_xlfn.XLOOKUP(BD176,ud_species_threat_status_[lookupValue],ud_species_threat_status_[lookupKey],"ERROR"),""), "")</f>
        <v/>
      </c>
      <c r="BG176" s="3" t="str">
        <f>IF($A176="ADD",IF(NOT(ISBLANK(BF176)),_xlfn.XLOOKUP(BF176,ud_species_threat_status_[lookupValue],ud_species_threat_status_[lookupKey],"ERROR"),""), "")</f>
        <v/>
      </c>
      <c r="BI176" s="3" t="str">
        <f>IF($A176="ADD",IF(NOT(ISBLANK(BH176)),_xlfn.XLOOKUP(BH176,ud_ecosystem_threat_status[lookupValue],ud_ecosystem_threat_status[lookupKey],"ERROR"),""), "")</f>
        <v/>
      </c>
      <c r="BK176" s="3" t="str">
        <f>IF($A176="ADD",IF(NOT(ISBLANK(BJ176)),_xlfn.XLOOKUP(BJ176,ud_adjoining_land_type[lookupValue],ud_adjoining_land_type[lookupKey],"ERROR"),""), "")</f>
        <v/>
      </c>
      <c r="BM176" s="3" t="str">
        <f>IF($A176="ADD",IF(NOT(ISBLANK(BL176)),_xlfn.XLOOKUP(BL176,ud_adjoining_bio_site[lookupValue],ud_adjoining_bio_site[lookupKey],"ERROR"),""), "")</f>
        <v/>
      </c>
      <c r="BP176" s="3" t="str">
        <f>IF($A176="ADD",IF(NOT(ISBLANK(BO176)),_xlfn.XLOOKUP(BO176,ud_adjoining_land_bv_grade[lookupValue],ud_adjoining_land_bv_grade[lookupKey],"ERROR"),""), "")</f>
        <v/>
      </c>
      <c r="BS176" s="3" t="str">
        <f>IF($A176="ADD",IF(NOT(ISBLANK(BR176)),_xlfn.XLOOKUP(BR176,ud_native_vegetation_width[lookupValue],ud_native_vegetation_width[lookupKey],"ERROR"),""), "")</f>
        <v/>
      </c>
      <c r="BU176" s="3" t="str">
        <f>IF($A176="ADD",IF(NOT(ISBLANK(BT176)),_xlfn.XLOOKUP(BT176,ud_native_vegetation_width[lookupValue],ud_native_vegetation_width[lookupKey],"ERROR"),""), "")</f>
        <v/>
      </c>
      <c r="BW176" s="3" t="str">
        <f>IF($A176="ADD",IF(NOT(ISBLANK(BV176)),_xlfn.XLOOKUP(BV176,ud_native_vegetation[lookupValue],ud_native_vegetation[lookupKey],"ERROR"),""), "")</f>
        <v/>
      </c>
      <c r="BY176" s="3" t="str">
        <f>IF($A176="ADD",IF(NOT(ISBLANK(BX176)),_xlfn.XLOOKUP(BX176,ud_cleared_landscape[lookupValue],ud_cleared_landscape[lookupKey],"ERROR"),""), "")</f>
        <v/>
      </c>
      <c r="CA176" s="3" t="str">
        <f>IF($A176="ADD",IF(NOT(ISBLANK(BZ176)),_xlfn.XLOOKUP(BZ176,ud_area_function[lookupValue],ud_area_function[lookupKey],"ERROR"),""), "")</f>
        <v/>
      </c>
      <c r="CC176" s="3" t="str">
        <f>IF($A176="ADD",IF(NOT(ISBLANK(CB176)),_xlfn.XLOOKUP(CB176,ud_area_function[lookupValue],ud_area_function[lookupKey],"ERROR"),""), "")</f>
        <v/>
      </c>
      <c r="CE176" s="3" t="str">
        <f>IF($A176="ADD",IF(NOT(ISBLANK(CD176)),_xlfn.XLOOKUP(CD176,ud_management_objective[lookupValue],ud_management_objective[lookupKey],"ERROR"),""), "")</f>
        <v/>
      </c>
      <c r="CF176" s="8"/>
      <c r="CG176" s="4" t="str">
        <f t="shared" ca="1" si="17"/>
        <v/>
      </c>
      <c r="CI176" s="3" t="str">
        <f>IF($A176="ADD",IF(NOT(ISBLANK(CH176)),_xlfn.XLOOKUP(CH176,ud_managed_by[lookupValue],ud_managed_by[lookupKey],"ERROR"),""), "")</f>
        <v/>
      </c>
      <c r="CJ176" s="9"/>
      <c r="CK176" s="2" t="str">
        <f t="shared" si="18"/>
        <v/>
      </c>
      <c r="CM176" s="3" t="str">
        <f t="shared" si="19"/>
        <v/>
      </c>
      <c r="CN176" s="3" t="str">
        <f>IF($A176="","",IF((AND($A176="ADD",OR(CM176="",CM176="Excellent"))),"1",(_xlfn.XLOOKUP(CM176,condition[lookupValue],condition[lookupKey],""))))</f>
        <v/>
      </c>
      <c r="CO176" s="8" t="str">
        <f t="shared" si="20"/>
        <v/>
      </c>
      <c r="CP176" s="7"/>
    </row>
    <row r="177" spans="2:9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14"/>
        <v/>
      </c>
      <c r="O177" s="4"/>
      <c r="Q177" s="3" t="str">
        <f>IF($A177="ADD",IF(NOT(ISBLANK(P177)),_xlfn.XLOOKUP(P177,len_adjust_rsn[lookupValue],len_adjust_rsn[lookupKey],"ERROR"),""), "")</f>
        <v/>
      </c>
      <c r="R177" s="6" t="str">
        <f t="shared" si="15"/>
        <v/>
      </c>
      <c r="S177" s="6"/>
      <c r="T177" s="6" t="str">
        <f t="shared" si="16"/>
        <v/>
      </c>
      <c r="U177" s="7"/>
      <c r="W177" s="3" t="str">
        <f>IF($A177="ADD",IF(NOT(ISBLANK(V177)),_xlfn.XLOOKUP(V177,ud_management_type[lookupValue],ud_management_type[lookupKey],"ERROR"),""), "")</f>
        <v/>
      </c>
      <c r="X177" s="7"/>
      <c r="Z177" s="3" t="str">
        <f>IF($A177="ADD",IF(NOT(ISBLANK(Y177)),_xlfn.XLOOKUP(Y177,ud_condition[lookupValue],ud_condition[lookupKey],"ERROR"),""), "")</f>
        <v/>
      </c>
      <c r="AB177" s="3" t="str">
        <f>IF($A177="ADD",IF(NOT(ISBLANK(AA177)),_xlfn.XLOOKUP(AA177,ud_condtion_target[lookupValue],ud_condtion_target[lookupKey],"ERROR"),""), "")</f>
        <v/>
      </c>
      <c r="AD177" s="3" t="str">
        <f>IF($A177="ADD",IF(NOT(ISBLANK(AC177)),_xlfn.XLOOKUP(AC177,ud_condition[lookupValue],ud_condition[lookupKey],"ERROR"),""), "")</f>
        <v/>
      </c>
      <c r="AF177" s="3" t="str">
        <f>IF($A177="ADD",IF(NOT(ISBLANK(AE177)),_xlfn.XLOOKUP(AE177,ud_monitoring_participant[lookupValue],ud_monitoring_participant[lookupKey],"ERROR"),""), "")</f>
        <v/>
      </c>
      <c r="AJ177" s="3" t="str">
        <f>IF($A177="ADD",IF(NOT(ISBLANK(AI177)),_xlfn.XLOOKUP(AI177,ud_biodiversity_risk_note[lookupValue],ud_biodiversity_risk_note[lookupKey],"ERROR"),""), "")</f>
        <v/>
      </c>
      <c r="AM177" s="3" t="str">
        <f>IF($A177="ADD",IF(NOT(ISBLANK(AL177)),_xlfn.XLOOKUP(AL177,ud_pest_animal_management[lookupValue],ud_pest_animal_management[lookupKey],"ERROR"),""), "")</f>
        <v/>
      </c>
      <c r="AO177" s="3" t="str">
        <f>IF($A177="ADD",IF(NOT(ISBLANK(AN177)),_xlfn.XLOOKUP(AN177,ud_identified_bio_site[lookupValue],ud_identified_bio_site[lookupKey],"ERROR"),""), "")</f>
        <v/>
      </c>
      <c r="AP177" s="7"/>
      <c r="AR177" s="3" t="str">
        <f>IF($A177="ADD",IF(NOT(ISBLANK(AQ177)),_xlfn.XLOOKUP(AQ177,ud_ibs_identifying_source[lookupValue],ud_ibs_identifying_source[lookupKey],"ERROR"),""), "")</f>
        <v/>
      </c>
      <c r="AT177" s="3" t="str">
        <f>IF($A177="ADD",IF(NOT(ISBLANK(AS177)),_xlfn.XLOOKUP(AS177,ud_ibs_evaluation_framework[lookupValue],ud_ibs_evaluation_framework[lookupKey],"ERROR"),""), "")</f>
        <v/>
      </c>
      <c r="AU177" s="7"/>
      <c r="AW177" s="3" t="str">
        <f>IF($A177="ADD",IF(NOT(ISBLANK(AV177)),_xlfn.XLOOKUP(AV177,ud_vegetation[lookupValue],ud_vegetation[lookupKey],"ERROR"),""), "")</f>
        <v/>
      </c>
      <c r="AY177" s="3" t="str">
        <f>IF($A177="ADD",IF(NOT(ISBLANK(AX177)),_xlfn.XLOOKUP(AX177,ud_natural_or_planted[lookupValue],ud_natural_or_planted[lookupKey],"ERROR"),""), "")</f>
        <v/>
      </c>
      <c r="BA177" s="3" t="str">
        <f>IF($A177="ADD",IF(NOT(ISBLANK(AZ177)),_xlfn.XLOOKUP(AZ177,ud_rbv_value[lookupValue],ud_rbv_value[lookupKey],"ERROR"),""), "")</f>
        <v/>
      </c>
      <c r="BC177" s="3" t="str">
        <f>IF($A177="ADD",IF(NOT(ISBLANK(BB177)),_xlfn.XLOOKUP(BB177,ud_rbv_reason[lookupValue],ud_rbv_reason[lookupKey],"ERROR"),""), "")</f>
        <v/>
      </c>
      <c r="BE177" s="3" t="str">
        <f>IF($A177="ADD",IF(NOT(ISBLANK(BD177)),_xlfn.XLOOKUP(BD177,ud_species_threat_status_[lookupValue],ud_species_threat_status_[lookupKey],"ERROR"),""), "")</f>
        <v/>
      </c>
      <c r="BG177" s="3" t="str">
        <f>IF($A177="ADD",IF(NOT(ISBLANK(BF177)),_xlfn.XLOOKUP(BF177,ud_species_threat_status_[lookupValue],ud_species_threat_status_[lookupKey],"ERROR"),""), "")</f>
        <v/>
      </c>
      <c r="BI177" s="3" t="str">
        <f>IF($A177="ADD",IF(NOT(ISBLANK(BH177)),_xlfn.XLOOKUP(BH177,ud_ecosystem_threat_status[lookupValue],ud_ecosystem_threat_status[lookupKey],"ERROR"),""), "")</f>
        <v/>
      </c>
      <c r="BK177" s="3" t="str">
        <f>IF($A177="ADD",IF(NOT(ISBLANK(BJ177)),_xlfn.XLOOKUP(BJ177,ud_adjoining_land_type[lookupValue],ud_adjoining_land_type[lookupKey],"ERROR"),""), "")</f>
        <v/>
      </c>
      <c r="BM177" s="3" t="str">
        <f>IF($A177="ADD",IF(NOT(ISBLANK(BL177)),_xlfn.XLOOKUP(BL177,ud_adjoining_bio_site[lookupValue],ud_adjoining_bio_site[lookupKey],"ERROR"),""), "")</f>
        <v/>
      </c>
      <c r="BP177" s="3" t="str">
        <f>IF($A177="ADD",IF(NOT(ISBLANK(BO177)),_xlfn.XLOOKUP(BO177,ud_adjoining_land_bv_grade[lookupValue],ud_adjoining_land_bv_grade[lookupKey],"ERROR"),""), "")</f>
        <v/>
      </c>
      <c r="BS177" s="3" t="str">
        <f>IF($A177="ADD",IF(NOT(ISBLANK(BR177)),_xlfn.XLOOKUP(BR177,ud_native_vegetation_width[lookupValue],ud_native_vegetation_width[lookupKey],"ERROR"),""), "")</f>
        <v/>
      </c>
      <c r="BU177" s="3" t="str">
        <f>IF($A177="ADD",IF(NOT(ISBLANK(BT177)),_xlfn.XLOOKUP(BT177,ud_native_vegetation_width[lookupValue],ud_native_vegetation_width[lookupKey],"ERROR"),""), "")</f>
        <v/>
      </c>
      <c r="BW177" s="3" t="str">
        <f>IF($A177="ADD",IF(NOT(ISBLANK(BV177)),_xlfn.XLOOKUP(BV177,ud_native_vegetation[lookupValue],ud_native_vegetation[lookupKey],"ERROR"),""), "")</f>
        <v/>
      </c>
      <c r="BY177" s="3" t="str">
        <f>IF($A177="ADD",IF(NOT(ISBLANK(BX177)),_xlfn.XLOOKUP(BX177,ud_cleared_landscape[lookupValue],ud_cleared_landscape[lookupKey],"ERROR"),""), "")</f>
        <v/>
      </c>
      <c r="CA177" s="3" t="str">
        <f>IF($A177="ADD",IF(NOT(ISBLANK(BZ177)),_xlfn.XLOOKUP(BZ177,ud_area_function[lookupValue],ud_area_function[lookupKey],"ERROR"),""), "")</f>
        <v/>
      </c>
      <c r="CC177" s="3" t="str">
        <f>IF($A177="ADD",IF(NOT(ISBLANK(CB177)),_xlfn.XLOOKUP(CB177,ud_area_function[lookupValue],ud_area_function[lookupKey],"ERROR"),""), "")</f>
        <v/>
      </c>
      <c r="CE177" s="3" t="str">
        <f>IF($A177="ADD",IF(NOT(ISBLANK(CD177)),_xlfn.XLOOKUP(CD177,ud_management_objective[lookupValue],ud_management_objective[lookupKey],"ERROR"),""), "")</f>
        <v/>
      </c>
      <c r="CF177" s="8"/>
      <c r="CG177" s="4" t="str">
        <f t="shared" ca="1" si="17"/>
        <v/>
      </c>
      <c r="CI177" s="3" t="str">
        <f>IF($A177="ADD",IF(NOT(ISBLANK(CH177)),_xlfn.XLOOKUP(CH177,ud_managed_by[lookupValue],ud_managed_by[lookupKey],"ERROR"),""), "")</f>
        <v/>
      </c>
      <c r="CJ177" s="9"/>
      <c r="CK177" s="2" t="str">
        <f t="shared" si="18"/>
        <v/>
      </c>
      <c r="CM177" s="3" t="str">
        <f t="shared" si="19"/>
        <v/>
      </c>
      <c r="CN177" s="3" t="str">
        <f>IF($A177="","",IF((AND($A177="ADD",OR(CM177="",CM177="Excellent"))),"1",(_xlfn.XLOOKUP(CM177,condition[lookupValue],condition[lookupKey],""))))</f>
        <v/>
      </c>
      <c r="CO177" s="8" t="str">
        <f t="shared" si="20"/>
        <v/>
      </c>
      <c r="CP177" s="7"/>
    </row>
    <row r="178" spans="2:9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14"/>
        <v/>
      </c>
      <c r="O178" s="4"/>
      <c r="Q178" s="3" t="str">
        <f>IF($A178="ADD",IF(NOT(ISBLANK(P178)),_xlfn.XLOOKUP(P178,len_adjust_rsn[lookupValue],len_adjust_rsn[lookupKey],"ERROR"),""), "")</f>
        <v/>
      </c>
      <c r="R178" s="6" t="str">
        <f t="shared" si="15"/>
        <v/>
      </c>
      <c r="S178" s="6"/>
      <c r="T178" s="6" t="str">
        <f t="shared" si="16"/>
        <v/>
      </c>
      <c r="U178" s="7"/>
      <c r="W178" s="3" t="str">
        <f>IF($A178="ADD",IF(NOT(ISBLANK(V178)),_xlfn.XLOOKUP(V178,ud_management_type[lookupValue],ud_management_type[lookupKey],"ERROR"),""), "")</f>
        <v/>
      </c>
      <c r="X178" s="7"/>
      <c r="Z178" s="3" t="str">
        <f>IF($A178="ADD",IF(NOT(ISBLANK(Y178)),_xlfn.XLOOKUP(Y178,ud_condition[lookupValue],ud_condition[lookupKey],"ERROR"),""), "")</f>
        <v/>
      </c>
      <c r="AB178" s="3" t="str">
        <f>IF($A178="ADD",IF(NOT(ISBLANK(AA178)),_xlfn.XLOOKUP(AA178,ud_condtion_target[lookupValue],ud_condtion_target[lookupKey],"ERROR"),""), "")</f>
        <v/>
      </c>
      <c r="AD178" s="3" t="str">
        <f>IF($A178="ADD",IF(NOT(ISBLANK(AC178)),_xlfn.XLOOKUP(AC178,ud_condition[lookupValue],ud_condition[lookupKey],"ERROR"),""), "")</f>
        <v/>
      </c>
      <c r="AF178" s="3" t="str">
        <f>IF($A178="ADD",IF(NOT(ISBLANK(AE178)),_xlfn.XLOOKUP(AE178,ud_monitoring_participant[lookupValue],ud_monitoring_participant[lookupKey],"ERROR"),""), "")</f>
        <v/>
      </c>
      <c r="AJ178" s="3" t="str">
        <f>IF($A178="ADD",IF(NOT(ISBLANK(AI178)),_xlfn.XLOOKUP(AI178,ud_biodiversity_risk_note[lookupValue],ud_biodiversity_risk_note[lookupKey],"ERROR"),""), "")</f>
        <v/>
      </c>
      <c r="AM178" s="3" t="str">
        <f>IF($A178="ADD",IF(NOT(ISBLANK(AL178)),_xlfn.XLOOKUP(AL178,ud_pest_animal_management[lookupValue],ud_pest_animal_management[lookupKey],"ERROR"),""), "")</f>
        <v/>
      </c>
      <c r="AO178" s="3" t="str">
        <f>IF($A178="ADD",IF(NOT(ISBLANK(AN178)),_xlfn.XLOOKUP(AN178,ud_identified_bio_site[lookupValue],ud_identified_bio_site[lookupKey],"ERROR"),""), "")</f>
        <v/>
      </c>
      <c r="AP178" s="7"/>
      <c r="AR178" s="3" t="str">
        <f>IF($A178="ADD",IF(NOT(ISBLANK(AQ178)),_xlfn.XLOOKUP(AQ178,ud_ibs_identifying_source[lookupValue],ud_ibs_identifying_source[lookupKey],"ERROR"),""), "")</f>
        <v/>
      </c>
      <c r="AT178" s="3" t="str">
        <f>IF($A178="ADD",IF(NOT(ISBLANK(AS178)),_xlfn.XLOOKUP(AS178,ud_ibs_evaluation_framework[lookupValue],ud_ibs_evaluation_framework[lookupKey],"ERROR"),""), "")</f>
        <v/>
      </c>
      <c r="AU178" s="7"/>
      <c r="AW178" s="3" t="str">
        <f>IF($A178="ADD",IF(NOT(ISBLANK(AV178)),_xlfn.XLOOKUP(AV178,ud_vegetation[lookupValue],ud_vegetation[lookupKey],"ERROR"),""), "")</f>
        <v/>
      </c>
      <c r="AY178" s="3" t="str">
        <f>IF($A178="ADD",IF(NOT(ISBLANK(AX178)),_xlfn.XLOOKUP(AX178,ud_natural_or_planted[lookupValue],ud_natural_or_planted[lookupKey],"ERROR"),""), "")</f>
        <v/>
      </c>
      <c r="BA178" s="3" t="str">
        <f>IF($A178="ADD",IF(NOT(ISBLANK(AZ178)),_xlfn.XLOOKUP(AZ178,ud_rbv_value[lookupValue],ud_rbv_value[lookupKey],"ERROR"),""), "")</f>
        <v/>
      </c>
      <c r="BC178" s="3" t="str">
        <f>IF($A178="ADD",IF(NOT(ISBLANK(BB178)),_xlfn.XLOOKUP(BB178,ud_rbv_reason[lookupValue],ud_rbv_reason[lookupKey],"ERROR"),""), "")</f>
        <v/>
      </c>
      <c r="BE178" s="3" t="str">
        <f>IF($A178="ADD",IF(NOT(ISBLANK(BD178)),_xlfn.XLOOKUP(BD178,ud_species_threat_status_[lookupValue],ud_species_threat_status_[lookupKey],"ERROR"),""), "")</f>
        <v/>
      </c>
      <c r="BG178" s="3" t="str">
        <f>IF($A178="ADD",IF(NOT(ISBLANK(BF178)),_xlfn.XLOOKUP(BF178,ud_species_threat_status_[lookupValue],ud_species_threat_status_[lookupKey],"ERROR"),""), "")</f>
        <v/>
      </c>
      <c r="BI178" s="3" t="str">
        <f>IF($A178="ADD",IF(NOT(ISBLANK(BH178)),_xlfn.XLOOKUP(BH178,ud_ecosystem_threat_status[lookupValue],ud_ecosystem_threat_status[lookupKey],"ERROR"),""), "")</f>
        <v/>
      </c>
      <c r="BK178" s="3" t="str">
        <f>IF($A178="ADD",IF(NOT(ISBLANK(BJ178)),_xlfn.XLOOKUP(BJ178,ud_adjoining_land_type[lookupValue],ud_adjoining_land_type[lookupKey],"ERROR"),""), "")</f>
        <v/>
      </c>
      <c r="BM178" s="3" t="str">
        <f>IF($A178="ADD",IF(NOT(ISBLANK(BL178)),_xlfn.XLOOKUP(BL178,ud_adjoining_bio_site[lookupValue],ud_adjoining_bio_site[lookupKey],"ERROR"),""), "")</f>
        <v/>
      </c>
      <c r="BP178" s="3" t="str">
        <f>IF($A178="ADD",IF(NOT(ISBLANK(BO178)),_xlfn.XLOOKUP(BO178,ud_adjoining_land_bv_grade[lookupValue],ud_adjoining_land_bv_grade[lookupKey],"ERROR"),""), "")</f>
        <v/>
      </c>
      <c r="BS178" s="3" t="str">
        <f>IF($A178="ADD",IF(NOT(ISBLANK(BR178)),_xlfn.XLOOKUP(BR178,ud_native_vegetation_width[lookupValue],ud_native_vegetation_width[lookupKey],"ERROR"),""), "")</f>
        <v/>
      </c>
      <c r="BU178" s="3" t="str">
        <f>IF($A178="ADD",IF(NOT(ISBLANK(BT178)),_xlfn.XLOOKUP(BT178,ud_native_vegetation_width[lookupValue],ud_native_vegetation_width[lookupKey],"ERROR"),""), "")</f>
        <v/>
      </c>
      <c r="BW178" s="3" t="str">
        <f>IF($A178="ADD",IF(NOT(ISBLANK(BV178)),_xlfn.XLOOKUP(BV178,ud_native_vegetation[lookupValue],ud_native_vegetation[lookupKey],"ERROR"),""), "")</f>
        <v/>
      </c>
      <c r="BY178" s="3" t="str">
        <f>IF($A178="ADD",IF(NOT(ISBLANK(BX178)),_xlfn.XLOOKUP(BX178,ud_cleared_landscape[lookupValue],ud_cleared_landscape[lookupKey],"ERROR"),""), "")</f>
        <v/>
      </c>
      <c r="CA178" s="3" t="str">
        <f>IF($A178="ADD",IF(NOT(ISBLANK(BZ178)),_xlfn.XLOOKUP(BZ178,ud_area_function[lookupValue],ud_area_function[lookupKey],"ERROR"),""), "")</f>
        <v/>
      </c>
      <c r="CC178" s="3" t="str">
        <f>IF($A178="ADD",IF(NOT(ISBLANK(CB178)),_xlfn.XLOOKUP(CB178,ud_area_function[lookupValue],ud_area_function[lookupKey],"ERROR"),""), "")</f>
        <v/>
      </c>
      <c r="CE178" s="3" t="str">
        <f>IF($A178="ADD",IF(NOT(ISBLANK(CD178)),_xlfn.XLOOKUP(CD178,ud_management_objective[lookupValue],ud_management_objective[lookupKey],"ERROR"),""), "")</f>
        <v/>
      </c>
      <c r="CF178" s="8"/>
      <c r="CG178" s="4" t="str">
        <f t="shared" ca="1" si="17"/>
        <v/>
      </c>
      <c r="CI178" s="3" t="str">
        <f>IF($A178="ADD",IF(NOT(ISBLANK(CH178)),_xlfn.XLOOKUP(CH178,ud_managed_by[lookupValue],ud_managed_by[lookupKey],"ERROR"),""), "")</f>
        <v/>
      </c>
      <c r="CJ178" s="9"/>
      <c r="CK178" s="2" t="str">
        <f t="shared" si="18"/>
        <v/>
      </c>
      <c r="CM178" s="3" t="str">
        <f t="shared" si="19"/>
        <v/>
      </c>
      <c r="CN178" s="3" t="str">
        <f>IF($A178="","",IF((AND($A178="ADD",OR(CM178="",CM178="Excellent"))),"1",(_xlfn.XLOOKUP(CM178,condition[lookupValue],condition[lookupKey],""))))</f>
        <v/>
      </c>
      <c r="CO178" s="8" t="str">
        <f t="shared" si="20"/>
        <v/>
      </c>
      <c r="CP178" s="7"/>
    </row>
    <row r="179" spans="2:9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14"/>
        <v/>
      </c>
      <c r="O179" s="4"/>
      <c r="Q179" s="3" t="str">
        <f>IF($A179="ADD",IF(NOT(ISBLANK(P179)),_xlfn.XLOOKUP(P179,len_adjust_rsn[lookupValue],len_adjust_rsn[lookupKey],"ERROR"),""), "")</f>
        <v/>
      </c>
      <c r="R179" s="6" t="str">
        <f t="shared" si="15"/>
        <v/>
      </c>
      <c r="S179" s="6"/>
      <c r="T179" s="6" t="str">
        <f t="shared" si="16"/>
        <v/>
      </c>
      <c r="U179" s="7"/>
      <c r="W179" s="3" t="str">
        <f>IF($A179="ADD",IF(NOT(ISBLANK(V179)),_xlfn.XLOOKUP(V179,ud_management_type[lookupValue],ud_management_type[lookupKey],"ERROR"),""), "")</f>
        <v/>
      </c>
      <c r="X179" s="7"/>
      <c r="Z179" s="3" t="str">
        <f>IF($A179="ADD",IF(NOT(ISBLANK(Y179)),_xlfn.XLOOKUP(Y179,ud_condition[lookupValue],ud_condition[lookupKey],"ERROR"),""), "")</f>
        <v/>
      </c>
      <c r="AB179" s="3" t="str">
        <f>IF($A179="ADD",IF(NOT(ISBLANK(AA179)),_xlfn.XLOOKUP(AA179,ud_condtion_target[lookupValue],ud_condtion_target[lookupKey],"ERROR"),""), "")</f>
        <v/>
      </c>
      <c r="AD179" s="3" t="str">
        <f>IF($A179="ADD",IF(NOT(ISBLANK(AC179)),_xlfn.XLOOKUP(AC179,ud_condition[lookupValue],ud_condition[lookupKey],"ERROR"),""), "")</f>
        <v/>
      </c>
      <c r="AF179" s="3" t="str">
        <f>IF($A179="ADD",IF(NOT(ISBLANK(AE179)),_xlfn.XLOOKUP(AE179,ud_monitoring_participant[lookupValue],ud_monitoring_participant[lookupKey],"ERROR"),""), "")</f>
        <v/>
      </c>
      <c r="AJ179" s="3" t="str">
        <f>IF($A179="ADD",IF(NOT(ISBLANK(AI179)),_xlfn.XLOOKUP(AI179,ud_biodiversity_risk_note[lookupValue],ud_biodiversity_risk_note[lookupKey],"ERROR"),""), "")</f>
        <v/>
      </c>
      <c r="AM179" s="3" t="str">
        <f>IF($A179="ADD",IF(NOT(ISBLANK(AL179)),_xlfn.XLOOKUP(AL179,ud_pest_animal_management[lookupValue],ud_pest_animal_management[lookupKey],"ERROR"),""), "")</f>
        <v/>
      </c>
      <c r="AO179" s="3" t="str">
        <f>IF($A179="ADD",IF(NOT(ISBLANK(AN179)),_xlfn.XLOOKUP(AN179,ud_identified_bio_site[lookupValue],ud_identified_bio_site[lookupKey],"ERROR"),""), "")</f>
        <v/>
      </c>
      <c r="AP179" s="7"/>
      <c r="AR179" s="3" t="str">
        <f>IF($A179="ADD",IF(NOT(ISBLANK(AQ179)),_xlfn.XLOOKUP(AQ179,ud_ibs_identifying_source[lookupValue],ud_ibs_identifying_source[lookupKey],"ERROR"),""), "")</f>
        <v/>
      </c>
      <c r="AT179" s="3" t="str">
        <f>IF($A179="ADD",IF(NOT(ISBLANK(AS179)),_xlfn.XLOOKUP(AS179,ud_ibs_evaluation_framework[lookupValue],ud_ibs_evaluation_framework[lookupKey],"ERROR"),""), "")</f>
        <v/>
      </c>
      <c r="AU179" s="7"/>
      <c r="AW179" s="3" t="str">
        <f>IF($A179="ADD",IF(NOT(ISBLANK(AV179)),_xlfn.XLOOKUP(AV179,ud_vegetation[lookupValue],ud_vegetation[lookupKey],"ERROR"),""), "")</f>
        <v/>
      </c>
      <c r="AY179" s="3" t="str">
        <f>IF($A179="ADD",IF(NOT(ISBLANK(AX179)),_xlfn.XLOOKUP(AX179,ud_natural_or_planted[lookupValue],ud_natural_or_planted[lookupKey],"ERROR"),""), "")</f>
        <v/>
      </c>
      <c r="BA179" s="3" t="str">
        <f>IF($A179="ADD",IF(NOT(ISBLANK(AZ179)),_xlfn.XLOOKUP(AZ179,ud_rbv_value[lookupValue],ud_rbv_value[lookupKey],"ERROR"),""), "")</f>
        <v/>
      </c>
      <c r="BC179" s="3" t="str">
        <f>IF($A179="ADD",IF(NOT(ISBLANK(BB179)),_xlfn.XLOOKUP(BB179,ud_rbv_reason[lookupValue],ud_rbv_reason[lookupKey],"ERROR"),""), "")</f>
        <v/>
      </c>
      <c r="BE179" s="3" t="str">
        <f>IF($A179="ADD",IF(NOT(ISBLANK(BD179)),_xlfn.XLOOKUP(BD179,ud_species_threat_status_[lookupValue],ud_species_threat_status_[lookupKey],"ERROR"),""), "")</f>
        <v/>
      </c>
      <c r="BG179" s="3" t="str">
        <f>IF($A179="ADD",IF(NOT(ISBLANK(BF179)),_xlfn.XLOOKUP(BF179,ud_species_threat_status_[lookupValue],ud_species_threat_status_[lookupKey],"ERROR"),""), "")</f>
        <v/>
      </c>
      <c r="BI179" s="3" t="str">
        <f>IF($A179="ADD",IF(NOT(ISBLANK(BH179)),_xlfn.XLOOKUP(BH179,ud_ecosystem_threat_status[lookupValue],ud_ecosystem_threat_status[lookupKey],"ERROR"),""), "")</f>
        <v/>
      </c>
      <c r="BK179" s="3" t="str">
        <f>IF($A179="ADD",IF(NOT(ISBLANK(BJ179)),_xlfn.XLOOKUP(BJ179,ud_adjoining_land_type[lookupValue],ud_adjoining_land_type[lookupKey],"ERROR"),""), "")</f>
        <v/>
      </c>
      <c r="BM179" s="3" t="str">
        <f>IF($A179="ADD",IF(NOT(ISBLANK(BL179)),_xlfn.XLOOKUP(BL179,ud_adjoining_bio_site[lookupValue],ud_adjoining_bio_site[lookupKey],"ERROR"),""), "")</f>
        <v/>
      </c>
      <c r="BP179" s="3" t="str">
        <f>IF($A179="ADD",IF(NOT(ISBLANK(BO179)),_xlfn.XLOOKUP(BO179,ud_adjoining_land_bv_grade[lookupValue],ud_adjoining_land_bv_grade[lookupKey],"ERROR"),""), "")</f>
        <v/>
      </c>
      <c r="BS179" s="3" t="str">
        <f>IF($A179="ADD",IF(NOT(ISBLANK(BR179)),_xlfn.XLOOKUP(BR179,ud_native_vegetation_width[lookupValue],ud_native_vegetation_width[lookupKey],"ERROR"),""), "")</f>
        <v/>
      </c>
      <c r="BU179" s="3" t="str">
        <f>IF($A179="ADD",IF(NOT(ISBLANK(BT179)),_xlfn.XLOOKUP(BT179,ud_native_vegetation_width[lookupValue],ud_native_vegetation_width[lookupKey],"ERROR"),""), "")</f>
        <v/>
      </c>
      <c r="BW179" s="3" t="str">
        <f>IF($A179="ADD",IF(NOT(ISBLANK(BV179)),_xlfn.XLOOKUP(BV179,ud_native_vegetation[lookupValue],ud_native_vegetation[lookupKey],"ERROR"),""), "")</f>
        <v/>
      </c>
      <c r="BY179" s="3" t="str">
        <f>IF($A179="ADD",IF(NOT(ISBLANK(BX179)),_xlfn.XLOOKUP(BX179,ud_cleared_landscape[lookupValue],ud_cleared_landscape[lookupKey],"ERROR"),""), "")</f>
        <v/>
      </c>
      <c r="CA179" s="3" t="str">
        <f>IF($A179="ADD",IF(NOT(ISBLANK(BZ179)),_xlfn.XLOOKUP(BZ179,ud_area_function[lookupValue],ud_area_function[lookupKey],"ERROR"),""), "")</f>
        <v/>
      </c>
      <c r="CC179" s="3" t="str">
        <f>IF($A179="ADD",IF(NOT(ISBLANK(CB179)),_xlfn.XLOOKUP(CB179,ud_area_function[lookupValue],ud_area_function[lookupKey],"ERROR"),""), "")</f>
        <v/>
      </c>
      <c r="CE179" s="3" t="str">
        <f>IF($A179="ADD",IF(NOT(ISBLANK(CD179)),_xlfn.XLOOKUP(CD179,ud_management_objective[lookupValue],ud_management_objective[lookupKey],"ERROR"),""), "")</f>
        <v/>
      </c>
      <c r="CF179" s="8"/>
      <c r="CG179" s="4" t="str">
        <f t="shared" ca="1" si="17"/>
        <v/>
      </c>
      <c r="CI179" s="3" t="str">
        <f>IF($A179="ADD",IF(NOT(ISBLANK(CH179)),_xlfn.XLOOKUP(CH179,ud_managed_by[lookupValue],ud_managed_by[lookupKey],"ERROR"),""), "")</f>
        <v/>
      </c>
      <c r="CJ179" s="9"/>
      <c r="CK179" s="2" t="str">
        <f t="shared" si="18"/>
        <v/>
      </c>
      <c r="CM179" s="3" t="str">
        <f t="shared" si="19"/>
        <v/>
      </c>
      <c r="CN179" s="3" t="str">
        <f>IF($A179="","",IF((AND($A179="ADD",OR(CM179="",CM179="Excellent"))),"1",(_xlfn.XLOOKUP(CM179,condition[lookupValue],condition[lookupKey],""))))</f>
        <v/>
      </c>
      <c r="CO179" s="8" t="str">
        <f t="shared" si="20"/>
        <v/>
      </c>
      <c r="CP179" s="7"/>
    </row>
    <row r="180" spans="2:9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14"/>
        <v/>
      </c>
      <c r="O180" s="4"/>
      <c r="Q180" s="3" t="str">
        <f>IF($A180="ADD",IF(NOT(ISBLANK(P180)),_xlfn.XLOOKUP(P180,len_adjust_rsn[lookupValue],len_adjust_rsn[lookupKey],"ERROR"),""), "")</f>
        <v/>
      </c>
      <c r="R180" s="6" t="str">
        <f t="shared" si="15"/>
        <v/>
      </c>
      <c r="S180" s="6"/>
      <c r="T180" s="6" t="str">
        <f t="shared" si="16"/>
        <v/>
      </c>
      <c r="U180" s="7"/>
      <c r="W180" s="3" t="str">
        <f>IF($A180="ADD",IF(NOT(ISBLANK(V180)),_xlfn.XLOOKUP(V180,ud_management_type[lookupValue],ud_management_type[lookupKey],"ERROR"),""), "")</f>
        <v/>
      </c>
      <c r="X180" s="7"/>
      <c r="Z180" s="3" t="str">
        <f>IF($A180="ADD",IF(NOT(ISBLANK(Y180)),_xlfn.XLOOKUP(Y180,ud_condition[lookupValue],ud_condition[lookupKey],"ERROR"),""), "")</f>
        <v/>
      </c>
      <c r="AB180" s="3" t="str">
        <f>IF($A180="ADD",IF(NOT(ISBLANK(AA180)),_xlfn.XLOOKUP(AA180,ud_condtion_target[lookupValue],ud_condtion_target[lookupKey],"ERROR"),""), "")</f>
        <v/>
      </c>
      <c r="AD180" s="3" t="str">
        <f>IF($A180="ADD",IF(NOT(ISBLANK(AC180)),_xlfn.XLOOKUP(AC180,ud_condition[lookupValue],ud_condition[lookupKey],"ERROR"),""), "")</f>
        <v/>
      </c>
      <c r="AF180" s="3" t="str">
        <f>IF($A180="ADD",IF(NOT(ISBLANK(AE180)),_xlfn.XLOOKUP(AE180,ud_monitoring_participant[lookupValue],ud_monitoring_participant[lookupKey],"ERROR"),""), "")</f>
        <v/>
      </c>
      <c r="AJ180" s="3" t="str">
        <f>IF($A180="ADD",IF(NOT(ISBLANK(AI180)),_xlfn.XLOOKUP(AI180,ud_biodiversity_risk_note[lookupValue],ud_biodiversity_risk_note[lookupKey],"ERROR"),""), "")</f>
        <v/>
      </c>
      <c r="AM180" s="3" t="str">
        <f>IF($A180="ADD",IF(NOT(ISBLANK(AL180)),_xlfn.XLOOKUP(AL180,ud_pest_animal_management[lookupValue],ud_pest_animal_management[lookupKey],"ERROR"),""), "")</f>
        <v/>
      </c>
      <c r="AO180" s="3" t="str">
        <f>IF($A180="ADD",IF(NOT(ISBLANK(AN180)),_xlfn.XLOOKUP(AN180,ud_identified_bio_site[lookupValue],ud_identified_bio_site[lookupKey],"ERROR"),""), "")</f>
        <v/>
      </c>
      <c r="AP180" s="7"/>
      <c r="AR180" s="3" t="str">
        <f>IF($A180="ADD",IF(NOT(ISBLANK(AQ180)),_xlfn.XLOOKUP(AQ180,ud_ibs_identifying_source[lookupValue],ud_ibs_identifying_source[lookupKey],"ERROR"),""), "")</f>
        <v/>
      </c>
      <c r="AT180" s="3" t="str">
        <f>IF($A180="ADD",IF(NOT(ISBLANK(AS180)),_xlfn.XLOOKUP(AS180,ud_ibs_evaluation_framework[lookupValue],ud_ibs_evaluation_framework[lookupKey],"ERROR"),""), "")</f>
        <v/>
      </c>
      <c r="AU180" s="7"/>
      <c r="AW180" s="3" t="str">
        <f>IF($A180="ADD",IF(NOT(ISBLANK(AV180)),_xlfn.XLOOKUP(AV180,ud_vegetation[lookupValue],ud_vegetation[lookupKey],"ERROR"),""), "")</f>
        <v/>
      </c>
      <c r="AY180" s="3" t="str">
        <f>IF($A180="ADD",IF(NOT(ISBLANK(AX180)),_xlfn.XLOOKUP(AX180,ud_natural_or_planted[lookupValue],ud_natural_or_planted[lookupKey],"ERROR"),""), "")</f>
        <v/>
      </c>
      <c r="BA180" s="3" t="str">
        <f>IF($A180="ADD",IF(NOT(ISBLANK(AZ180)),_xlfn.XLOOKUP(AZ180,ud_rbv_value[lookupValue],ud_rbv_value[lookupKey],"ERROR"),""), "")</f>
        <v/>
      </c>
      <c r="BC180" s="3" t="str">
        <f>IF($A180="ADD",IF(NOT(ISBLANK(BB180)),_xlfn.XLOOKUP(BB180,ud_rbv_reason[lookupValue],ud_rbv_reason[lookupKey],"ERROR"),""), "")</f>
        <v/>
      </c>
      <c r="BE180" s="3" t="str">
        <f>IF($A180="ADD",IF(NOT(ISBLANK(BD180)),_xlfn.XLOOKUP(BD180,ud_species_threat_status_[lookupValue],ud_species_threat_status_[lookupKey],"ERROR"),""), "")</f>
        <v/>
      </c>
      <c r="BG180" s="3" t="str">
        <f>IF($A180="ADD",IF(NOT(ISBLANK(BF180)),_xlfn.XLOOKUP(BF180,ud_species_threat_status_[lookupValue],ud_species_threat_status_[lookupKey],"ERROR"),""), "")</f>
        <v/>
      </c>
      <c r="BI180" s="3" t="str">
        <f>IF($A180="ADD",IF(NOT(ISBLANK(BH180)),_xlfn.XLOOKUP(BH180,ud_ecosystem_threat_status[lookupValue],ud_ecosystem_threat_status[lookupKey],"ERROR"),""), "")</f>
        <v/>
      </c>
      <c r="BK180" s="3" t="str">
        <f>IF($A180="ADD",IF(NOT(ISBLANK(BJ180)),_xlfn.XLOOKUP(BJ180,ud_adjoining_land_type[lookupValue],ud_adjoining_land_type[lookupKey],"ERROR"),""), "")</f>
        <v/>
      </c>
      <c r="BM180" s="3" t="str">
        <f>IF($A180="ADD",IF(NOT(ISBLANK(BL180)),_xlfn.XLOOKUP(BL180,ud_adjoining_bio_site[lookupValue],ud_adjoining_bio_site[lookupKey],"ERROR"),""), "")</f>
        <v/>
      </c>
      <c r="BP180" s="3" t="str">
        <f>IF($A180="ADD",IF(NOT(ISBLANK(BO180)),_xlfn.XLOOKUP(BO180,ud_adjoining_land_bv_grade[lookupValue],ud_adjoining_land_bv_grade[lookupKey],"ERROR"),""), "")</f>
        <v/>
      </c>
      <c r="BS180" s="3" t="str">
        <f>IF($A180="ADD",IF(NOT(ISBLANK(BR180)),_xlfn.XLOOKUP(BR180,ud_native_vegetation_width[lookupValue],ud_native_vegetation_width[lookupKey],"ERROR"),""), "")</f>
        <v/>
      </c>
      <c r="BU180" s="3" t="str">
        <f>IF($A180="ADD",IF(NOT(ISBLANK(BT180)),_xlfn.XLOOKUP(BT180,ud_native_vegetation_width[lookupValue],ud_native_vegetation_width[lookupKey],"ERROR"),""), "")</f>
        <v/>
      </c>
      <c r="BW180" s="3" t="str">
        <f>IF($A180="ADD",IF(NOT(ISBLANK(BV180)),_xlfn.XLOOKUP(BV180,ud_native_vegetation[lookupValue],ud_native_vegetation[lookupKey],"ERROR"),""), "")</f>
        <v/>
      </c>
      <c r="BY180" s="3" t="str">
        <f>IF($A180="ADD",IF(NOT(ISBLANK(BX180)),_xlfn.XLOOKUP(BX180,ud_cleared_landscape[lookupValue],ud_cleared_landscape[lookupKey],"ERROR"),""), "")</f>
        <v/>
      </c>
      <c r="CA180" s="3" t="str">
        <f>IF($A180="ADD",IF(NOT(ISBLANK(BZ180)),_xlfn.XLOOKUP(BZ180,ud_area_function[lookupValue],ud_area_function[lookupKey],"ERROR"),""), "")</f>
        <v/>
      </c>
      <c r="CC180" s="3" t="str">
        <f>IF($A180="ADD",IF(NOT(ISBLANK(CB180)),_xlfn.XLOOKUP(CB180,ud_area_function[lookupValue],ud_area_function[lookupKey],"ERROR"),""), "")</f>
        <v/>
      </c>
      <c r="CE180" s="3" t="str">
        <f>IF($A180="ADD",IF(NOT(ISBLANK(CD180)),_xlfn.XLOOKUP(CD180,ud_management_objective[lookupValue],ud_management_objective[lookupKey],"ERROR"),""), "")</f>
        <v/>
      </c>
      <c r="CF180" s="8"/>
      <c r="CG180" s="4" t="str">
        <f t="shared" ca="1" si="17"/>
        <v/>
      </c>
      <c r="CI180" s="3" t="str">
        <f>IF($A180="ADD",IF(NOT(ISBLANK(CH180)),_xlfn.XLOOKUP(CH180,ud_managed_by[lookupValue],ud_managed_by[lookupKey],"ERROR"),""), "")</f>
        <v/>
      </c>
      <c r="CJ180" s="9"/>
      <c r="CK180" s="2" t="str">
        <f t="shared" si="18"/>
        <v/>
      </c>
      <c r="CM180" s="3" t="str">
        <f t="shared" si="19"/>
        <v/>
      </c>
      <c r="CN180" s="3" t="str">
        <f>IF($A180="","",IF((AND($A180="ADD",OR(CM180="",CM180="Excellent"))),"1",(_xlfn.XLOOKUP(CM180,condition[lookupValue],condition[lookupKey],""))))</f>
        <v/>
      </c>
      <c r="CO180" s="8" t="str">
        <f t="shared" si="20"/>
        <v/>
      </c>
      <c r="CP180" s="7"/>
    </row>
    <row r="181" spans="2:9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14"/>
        <v/>
      </c>
      <c r="O181" s="4"/>
      <c r="Q181" s="3" t="str">
        <f>IF($A181="ADD",IF(NOT(ISBLANK(P181)),_xlfn.XLOOKUP(P181,len_adjust_rsn[lookupValue],len_adjust_rsn[lookupKey],"ERROR"),""), "")</f>
        <v/>
      </c>
      <c r="R181" s="6" t="str">
        <f t="shared" si="15"/>
        <v/>
      </c>
      <c r="S181" s="6"/>
      <c r="T181" s="6" t="str">
        <f t="shared" si="16"/>
        <v/>
      </c>
      <c r="U181" s="7"/>
      <c r="W181" s="3" t="str">
        <f>IF($A181="ADD",IF(NOT(ISBLANK(V181)),_xlfn.XLOOKUP(V181,ud_management_type[lookupValue],ud_management_type[lookupKey],"ERROR"),""), "")</f>
        <v/>
      </c>
      <c r="X181" s="7"/>
      <c r="Z181" s="3" t="str">
        <f>IF($A181="ADD",IF(NOT(ISBLANK(Y181)),_xlfn.XLOOKUP(Y181,ud_condition[lookupValue],ud_condition[lookupKey],"ERROR"),""), "")</f>
        <v/>
      </c>
      <c r="AB181" s="3" t="str">
        <f>IF($A181="ADD",IF(NOT(ISBLANK(AA181)),_xlfn.XLOOKUP(AA181,ud_condtion_target[lookupValue],ud_condtion_target[lookupKey],"ERROR"),""), "")</f>
        <v/>
      </c>
      <c r="AD181" s="3" t="str">
        <f>IF($A181="ADD",IF(NOT(ISBLANK(AC181)),_xlfn.XLOOKUP(AC181,ud_condition[lookupValue],ud_condition[lookupKey],"ERROR"),""), "")</f>
        <v/>
      </c>
      <c r="AF181" s="3" t="str">
        <f>IF($A181="ADD",IF(NOT(ISBLANK(AE181)),_xlfn.XLOOKUP(AE181,ud_monitoring_participant[lookupValue],ud_monitoring_participant[lookupKey],"ERROR"),""), "")</f>
        <v/>
      </c>
      <c r="AJ181" s="3" t="str">
        <f>IF($A181="ADD",IF(NOT(ISBLANK(AI181)),_xlfn.XLOOKUP(AI181,ud_biodiversity_risk_note[lookupValue],ud_biodiversity_risk_note[lookupKey],"ERROR"),""), "")</f>
        <v/>
      </c>
      <c r="AM181" s="3" t="str">
        <f>IF($A181="ADD",IF(NOT(ISBLANK(AL181)),_xlfn.XLOOKUP(AL181,ud_pest_animal_management[lookupValue],ud_pest_animal_management[lookupKey],"ERROR"),""), "")</f>
        <v/>
      </c>
      <c r="AO181" s="3" t="str">
        <f>IF($A181="ADD",IF(NOT(ISBLANK(AN181)),_xlfn.XLOOKUP(AN181,ud_identified_bio_site[lookupValue],ud_identified_bio_site[lookupKey],"ERROR"),""), "")</f>
        <v/>
      </c>
      <c r="AP181" s="7"/>
      <c r="AR181" s="3" t="str">
        <f>IF($A181="ADD",IF(NOT(ISBLANK(AQ181)),_xlfn.XLOOKUP(AQ181,ud_ibs_identifying_source[lookupValue],ud_ibs_identifying_source[lookupKey],"ERROR"),""), "")</f>
        <v/>
      </c>
      <c r="AT181" s="3" t="str">
        <f>IF($A181="ADD",IF(NOT(ISBLANK(AS181)),_xlfn.XLOOKUP(AS181,ud_ibs_evaluation_framework[lookupValue],ud_ibs_evaluation_framework[lookupKey],"ERROR"),""), "")</f>
        <v/>
      </c>
      <c r="AU181" s="7"/>
      <c r="AW181" s="3" t="str">
        <f>IF($A181="ADD",IF(NOT(ISBLANK(AV181)),_xlfn.XLOOKUP(AV181,ud_vegetation[lookupValue],ud_vegetation[lookupKey],"ERROR"),""), "")</f>
        <v/>
      </c>
      <c r="AY181" s="3" t="str">
        <f>IF($A181="ADD",IF(NOT(ISBLANK(AX181)),_xlfn.XLOOKUP(AX181,ud_natural_or_planted[lookupValue],ud_natural_or_planted[lookupKey],"ERROR"),""), "")</f>
        <v/>
      </c>
      <c r="BA181" s="3" t="str">
        <f>IF($A181="ADD",IF(NOT(ISBLANK(AZ181)),_xlfn.XLOOKUP(AZ181,ud_rbv_value[lookupValue],ud_rbv_value[lookupKey],"ERROR"),""), "")</f>
        <v/>
      </c>
      <c r="BC181" s="3" t="str">
        <f>IF($A181="ADD",IF(NOT(ISBLANK(BB181)),_xlfn.XLOOKUP(BB181,ud_rbv_reason[lookupValue],ud_rbv_reason[lookupKey],"ERROR"),""), "")</f>
        <v/>
      </c>
      <c r="BE181" s="3" t="str">
        <f>IF($A181="ADD",IF(NOT(ISBLANK(BD181)),_xlfn.XLOOKUP(BD181,ud_species_threat_status_[lookupValue],ud_species_threat_status_[lookupKey],"ERROR"),""), "")</f>
        <v/>
      </c>
      <c r="BG181" s="3" t="str">
        <f>IF($A181="ADD",IF(NOT(ISBLANK(BF181)),_xlfn.XLOOKUP(BF181,ud_species_threat_status_[lookupValue],ud_species_threat_status_[lookupKey],"ERROR"),""), "")</f>
        <v/>
      </c>
      <c r="BI181" s="3" t="str">
        <f>IF($A181="ADD",IF(NOT(ISBLANK(BH181)),_xlfn.XLOOKUP(BH181,ud_ecosystem_threat_status[lookupValue],ud_ecosystem_threat_status[lookupKey],"ERROR"),""), "")</f>
        <v/>
      </c>
      <c r="BK181" s="3" t="str">
        <f>IF($A181="ADD",IF(NOT(ISBLANK(BJ181)),_xlfn.XLOOKUP(BJ181,ud_adjoining_land_type[lookupValue],ud_adjoining_land_type[lookupKey],"ERROR"),""), "")</f>
        <v/>
      </c>
      <c r="BM181" s="3" t="str">
        <f>IF($A181="ADD",IF(NOT(ISBLANK(BL181)),_xlfn.XLOOKUP(BL181,ud_adjoining_bio_site[lookupValue],ud_adjoining_bio_site[lookupKey],"ERROR"),""), "")</f>
        <v/>
      </c>
      <c r="BP181" s="3" t="str">
        <f>IF($A181="ADD",IF(NOT(ISBLANK(BO181)),_xlfn.XLOOKUP(BO181,ud_adjoining_land_bv_grade[lookupValue],ud_adjoining_land_bv_grade[lookupKey],"ERROR"),""), "")</f>
        <v/>
      </c>
      <c r="BS181" s="3" t="str">
        <f>IF($A181="ADD",IF(NOT(ISBLANK(BR181)),_xlfn.XLOOKUP(BR181,ud_native_vegetation_width[lookupValue],ud_native_vegetation_width[lookupKey],"ERROR"),""), "")</f>
        <v/>
      </c>
      <c r="BU181" s="3" t="str">
        <f>IF($A181="ADD",IF(NOT(ISBLANK(BT181)),_xlfn.XLOOKUP(BT181,ud_native_vegetation_width[lookupValue],ud_native_vegetation_width[lookupKey],"ERROR"),""), "")</f>
        <v/>
      </c>
      <c r="BW181" s="3" t="str">
        <f>IF($A181="ADD",IF(NOT(ISBLANK(BV181)),_xlfn.XLOOKUP(BV181,ud_native_vegetation[lookupValue],ud_native_vegetation[lookupKey],"ERROR"),""), "")</f>
        <v/>
      </c>
      <c r="BY181" s="3" t="str">
        <f>IF($A181="ADD",IF(NOT(ISBLANK(BX181)),_xlfn.XLOOKUP(BX181,ud_cleared_landscape[lookupValue],ud_cleared_landscape[lookupKey],"ERROR"),""), "")</f>
        <v/>
      </c>
      <c r="CA181" s="3" t="str">
        <f>IF($A181="ADD",IF(NOT(ISBLANK(BZ181)),_xlfn.XLOOKUP(BZ181,ud_area_function[lookupValue],ud_area_function[lookupKey],"ERROR"),""), "")</f>
        <v/>
      </c>
      <c r="CC181" s="3" t="str">
        <f>IF($A181="ADD",IF(NOT(ISBLANK(CB181)),_xlfn.XLOOKUP(CB181,ud_area_function[lookupValue],ud_area_function[lookupKey],"ERROR"),""), "")</f>
        <v/>
      </c>
      <c r="CE181" s="3" t="str">
        <f>IF($A181="ADD",IF(NOT(ISBLANK(CD181)),_xlfn.XLOOKUP(CD181,ud_management_objective[lookupValue],ud_management_objective[lookupKey],"ERROR"),""), "")</f>
        <v/>
      </c>
      <c r="CF181" s="8"/>
      <c r="CG181" s="4" t="str">
        <f t="shared" ca="1" si="17"/>
        <v/>
      </c>
      <c r="CI181" s="3" t="str">
        <f>IF($A181="ADD",IF(NOT(ISBLANK(CH181)),_xlfn.XLOOKUP(CH181,ud_managed_by[lookupValue],ud_managed_by[lookupKey],"ERROR"),""), "")</f>
        <v/>
      </c>
      <c r="CJ181" s="9"/>
      <c r="CK181" s="2" t="str">
        <f t="shared" si="18"/>
        <v/>
      </c>
      <c r="CM181" s="3" t="str">
        <f t="shared" si="19"/>
        <v/>
      </c>
      <c r="CN181" s="3" t="str">
        <f>IF($A181="","",IF((AND($A181="ADD",OR(CM181="",CM181="Excellent"))),"1",(_xlfn.XLOOKUP(CM181,condition[lookupValue],condition[lookupKey],""))))</f>
        <v/>
      </c>
      <c r="CO181" s="8" t="str">
        <f t="shared" si="20"/>
        <v/>
      </c>
      <c r="CP181" s="7"/>
    </row>
    <row r="182" spans="2:9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14"/>
        <v/>
      </c>
      <c r="O182" s="4"/>
      <c r="Q182" s="3" t="str">
        <f>IF($A182="ADD",IF(NOT(ISBLANK(P182)),_xlfn.XLOOKUP(P182,len_adjust_rsn[lookupValue],len_adjust_rsn[lookupKey],"ERROR"),""), "")</f>
        <v/>
      </c>
      <c r="R182" s="6" t="str">
        <f t="shared" si="15"/>
        <v/>
      </c>
      <c r="S182" s="6"/>
      <c r="T182" s="6" t="str">
        <f t="shared" si="16"/>
        <v/>
      </c>
      <c r="U182" s="7"/>
      <c r="W182" s="3" t="str">
        <f>IF($A182="ADD",IF(NOT(ISBLANK(V182)),_xlfn.XLOOKUP(V182,ud_management_type[lookupValue],ud_management_type[lookupKey],"ERROR"),""), "")</f>
        <v/>
      </c>
      <c r="X182" s="7"/>
      <c r="Z182" s="3" t="str">
        <f>IF($A182="ADD",IF(NOT(ISBLANK(Y182)),_xlfn.XLOOKUP(Y182,ud_condition[lookupValue],ud_condition[lookupKey],"ERROR"),""), "")</f>
        <v/>
      </c>
      <c r="AB182" s="3" t="str">
        <f>IF($A182="ADD",IF(NOT(ISBLANK(AA182)),_xlfn.XLOOKUP(AA182,ud_condtion_target[lookupValue],ud_condtion_target[lookupKey],"ERROR"),""), "")</f>
        <v/>
      </c>
      <c r="AD182" s="3" t="str">
        <f>IF($A182="ADD",IF(NOT(ISBLANK(AC182)),_xlfn.XLOOKUP(AC182,ud_condition[lookupValue],ud_condition[lookupKey],"ERROR"),""), "")</f>
        <v/>
      </c>
      <c r="AF182" s="3" t="str">
        <f>IF($A182="ADD",IF(NOT(ISBLANK(AE182)),_xlfn.XLOOKUP(AE182,ud_monitoring_participant[lookupValue],ud_monitoring_participant[lookupKey],"ERROR"),""), "")</f>
        <v/>
      </c>
      <c r="AJ182" s="3" t="str">
        <f>IF($A182="ADD",IF(NOT(ISBLANK(AI182)),_xlfn.XLOOKUP(AI182,ud_biodiversity_risk_note[lookupValue],ud_biodiversity_risk_note[lookupKey],"ERROR"),""), "")</f>
        <v/>
      </c>
      <c r="AM182" s="3" t="str">
        <f>IF($A182="ADD",IF(NOT(ISBLANK(AL182)),_xlfn.XLOOKUP(AL182,ud_pest_animal_management[lookupValue],ud_pest_animal_management[lookupKey],"ERROR"),""), "")</f>
        <v/>
      </c>
      <c r="AO182" s="3" t="str">
        <f>IF($A182="ADD",IF(NOT(ISBLANK(AN182)),_xlfn.XLOOKUP(AN182,ud_identified_bio_site[lookupValue],ud_identified_bio_site[lookupKey],"ERROR"),""), "")</f>
        <v/>
      </c>
      <c r="AP182" s="7"/>
      <c r="AR182" s="3" t="str">
        <f>IF($A182="ADD",IF(NOT(ISBLANK(AQ182)),_xlfn.XLOOKUP(AQ182,ud_ibs_identifying_source[lookupValue],ud_ibs_identifying_source[lookupKey],"ERROR"),""), "")</f>
        <v/>
      </c>
      <c r="AT182" s="3" t="str">
        <f>IF($A182="ADD",IF(NOT(ISBLANK(AS182)),_xlfn.XLOOKUP(AS182,ud_ibs_evaluation_framework[lookupValue],ud_ibs_evaluation_framework[lookupKey],"ERROR"),""), "")</f>
        <v/>
      </c>
      <c r="AU182" s="7"/>
      <c r="AW182" s="3" t="str">
        <f>IF($A182="ADD",IF(NOT(ISBLANK(AV182)),_xlfn.XLOOKUP(AV182,ud_vegetation[lookupValue],ud_vegetation[lookupKey],"ERROR"),""), "")</f>
        <v/>
      </c>
      <c r="AY182" s="3" t="str">
        <f>IF($A182="ADD",IF(NOT(ISBLANK(AX182)),_xlfn.XLOOKUP(AX182,ud_natural_or_planted[lookupValue],ud_natural_or_planted[lookupKey],"ERROR"),""), "")</f>
        <v/>
      </c>
      <c r="BA182" s="3" t="str">
        <f>IF($A182="ADD",IF(NOT(ISBLANK(AZ182)),_xlfn.XLOOKUP(AZ182,ud_rbv_value[lookupValue],ud_rbv_value[lookupKey],"ERROR"),""), "")</f>
        <v/>
      </c>
      <c r="BC182" s="3" t="str">
        <f>IF($A182="ADD",IF(NOT(ISBLANK(BB182)),_xlfn.XLOOKUP(BB182,ud_rbv_reason[lookupValue],ud_rbv_reason[lookupKey],"ERROR"),""), "")</f>
        <v/>
      </c>
      <c r="BE182" s="3" t="str">
        <f>IF($A182="ADD",IF(NOT(ISBLANK(BD182)),_xlfn.XLOOKUP(BD182,ud_species_threat_status_[lookupValue],ud_species_threat_status_[lookupKey],"ERROR"),""), "")</f>
        <v/>
      </c>
      <c r="BG182" s="3" t="str">
        <f>IF($A182="ADD",IF(NOT(ISBLANK(BF182)),_xlfn.XLOOKUP(BF182,ud_species_threat_status_[lookupValue],ud_species_threat_status_[lookupKey],"ERROR"),""), "")</f>
        <v/>
      </c>
      <c r="BI182" s="3" t="str">
        <f>IF($A182="ADD",IF(NOT(ISBLANK(BH182)),_xlfn.XLOOKUP(BH182,ud_ecosystem_threat_status[lookupValue],ud_ecosystem_threat_status[lookupKey],"ERROR"),""), "")</f>
        <v/>
      </c>
      <c r="BK182" s="3" t="str">
        <f>IF($A182="ADD",IF(NOT(ISBLANK(BJ182)),_xlfn.XLOOKUP(BJ182,ud_adjoining_land_type[lookupValue],ud_adjoining_land_type[lookupKey],"ERROR"),""), "")</f>
        <v/>
      </c>
      <c r="BM182" s="3" t="str">
        <f>IF($A182="ADD",IF(NOT(ISBLANK(BL182)),_xlfn.XLOOKUP(BL182,ud_adjoining_bio_site[lookupValue],ud_adjoining_bio_site[lookupKey],"ERROR"),""), "")</f>
        <v/>
      </c>
      <c r="BP182" s="3" t="str">
        <f>IF($A182="ADD",IF(NOT(ISBLANK(BO182)),_xlfn.XLOOKUP(BO182,ud_adjoining_land_bv_grade[lookupValue],ud_adjoining_land_bv_grade[lookupKey],"ERROR"),""), "")</f>
        <v/>
      </c>
      <c r="BS182" s="3" t="str">
        <f>IF($A182="ADD",IF(NOT(ISBLANK(BR182)),_xlfn.XLOOKUP(BR182,ud_native_vegetation_width[lookupValue],ud_native_vegetation_width[lookupKey],"ERROR"),""), "")</f>
        <v/>
      </c>
      <c r="BU182" s="3" t="str">
        <f>IF($A182="ADD",IF(NOT(ISBLANK(BT182)),_xlfn.XLOOKUP(BT182,ud_native_vegetation_width[lookupValue],ud_native_vegetation_width[lookupKey],"ERROR"),""), "")</f>
        <v/>
      </c>
      <c r="BW182" s="3" t="str">
        <f>IF($A182="ADD",IF(NOT(ISBLANK(BV182)),_xlfn.XLOOKUP(BV182,ud_native_vegetation[lookupValue],ud_native_vegetation[lookupKey],"ERROR"),""), "")</f>
        <v/>
      </c>
      <c r="BY182" s="3" t="str">
        <f>IF($A182="ADD",IF(NOT(ISBLANK(BX182)),_xlfn.XLOOKUP(BX182,ud_cleared_landscape[lookupValue],ud_cleared_landscape[lookupKey],"ERROR"),""), "")</f>
        <v/>
      </c>
      <c r="CA182" s="3" t="str">
        <f>IF($A182="ADD",IF(NOT(ISBLANK(BZ182)),_xlfn.XLOOKUP(BZ182,ud_area_function[lookupValue],ud_area_function[lookupKey],"ERROR"),""), "")</f>
        <v/>
      </c>
      <c r="CC182" s="3" t="str">
        <f>IF($A182="ADD",IF(NOT(ISBLANK(CB182)),_xlfn.XLOOKUP(CB182,ud_area_function[lookupValue],ud_area_function[lookupKey],"ERROR"),""), "")</f>
        <v/>
      </c>
      <c r="CE182" s="3" t="str">
        <f>IF($A182="ADD",IF(NOT(ISBLANK(CD182)),_xlfn.XLOOKUP(CD182,ud_management_objective[lookupValue],ud_management_objective[lookupKey],"ERROR"),""), "")</f>
        <v/>
      </c>
      <c r="CF182" s="8"/>
      <c r="CG182" s="4" t="str">
        <f t="shared" ca="1" si="17"/>
        <v/>
      </c>
      <c r="CI182" s="3" t="str">
        <f>IF($A182="ADD",IF(NOT(ISBLANK(CH182)),_xlfn.XLOOKUP(CH182,ud_managed_by[lookupValue],ud_managed_by[lookupKey],"ERROR"),""), "")</f>
        <v/>
      </c>
      <c r="CJ182" s="9"/>
      <c r="CK182" s="2" t="str">
        <f t="shared" si="18"/>
        <v/>
      </c>
      <c r="CM182" s="3" t="str">
        <f t="shared" si="19"/>
        <v/>
      </c>
      <c r="CN182" s="3" t="str">
        <f>IF($A182="","",IF((AND($A182="ADD",OR(CM182="",CM182="Excellent"))),"1",(_xlfn.XLOOKUP(CM182,condition[lookupValue],condition[lookupKey],""))))</f>
        <v/>
      </c>
      <c r="CO182" s="8" t="str">
        <f t="shared" si="20"/>
        <v/>
      </c>
      <c r="CP182" s="7"/>
    </row>
    <row r="183" spans="2:9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14"/>
        <v/>
      </c>
      <c r="O183" s="4"/>
      <c r="Q183" s="3" t="str">
        <f>IF($A183="ADD",IF(NOT(ISBLANK(P183)),_xlfn.XLOOKUP(P183,len_adjust_rsn[lookupValue],len_adjust_rsn[lookupKey],"ERROR"),""), "")</f>
        <v/>
      </c>
      <c r="R183" s="6" t="str">
        <f t="shared" si="15"/>
        <v/>
      </c>
      <c r="S183" s="6"/>
      <c r="T183" s="6" t="str">
        <f t="shared" si="16"/>
        <v/>
      </c>
      <c r="U183" s="7"/>
      <c r="W183" s="3" t="str">
        <f>IF($A183="ADD",IF(NOT(ISBLANK(V183)),_xlfn.XLOOKUP(V183,ud_management_type[lookupValue],ud_management_type[lookupKey],"ERROR"),""), "")</f>
        <v/>
      </c>
      <c r="X183" s="7"/>
      <c r="Z183" s="3" t="str">
        <f>IF($A183="ADD",IF(NOT(ISBLANK(Y183)),_xlfn.XLOOKUP(Y183,ud_condition[lookupValue],ud_condition[lookupKey],"ERROR"),""), "")</f>
        <v/>
      </c>
      <c r="AB183" s="3" t="str">
        <f>IF($A183="ADD",IF(NOT(ISBLANK(AA183)),_xlfn.XLOOKUP(AA183,ud_condtion_target[lookupValue],ud_condtion_target[lookupKey],"ERROR"),""), "")</f>
        <v/>
      </c>
      <c r="AD183" s="3" t="str">
        <f>IF($A183="ADD",IF(NOT(ISBLANK(AC183)),_xlfn.XLOOKUP(AC183,ud_condition[lookupValue],ud_condition[lookupKey],"ERROR"),""), "")</f>
        <v/>
      </c>
      <c r="AF183" s="3" t="str">
        <f>IF($A183="ADD",IF(NOT(ISBLANK(AE183)),_xlfn.XLOOKUP(AE183,ud_monitoring_participant[lookupValue],ud_monitoring_participant[lookupKey],"ERROR"),""), "")</f>
        <v/>
      </c>
      <c r="AJ183" s="3" t="str">
        <f>IF($A183="ADD",IF(NOT(ISBLANK(AI183)),_xlfn.XLOOKUP(AI183,ud_biodiversity_risk_note[lookupValue],ud_biodiversity_risk_note[lookupKey],"ERROR"),""), "")</f>
        <v/>
      </c>
      <c r="AM183" s="3" t="str">
        <f>IF($A183="ADD",IF(NOT(ISBLANK(AL183)),_xlfn.XLOOKUP(AL183,ud_pest_animal_management[lookupValue],ud_pest_animal_management[lookupKey],"ERROR"),""), "")</f>
        <v/>
      </c>
      <c r="AO183" s="3" t="str">
        <f>IF($A183="ADD",IF(NOT(ISBLANK(AN183)),_xlfn.XLOOKUP(AN183,ud_identified_bio_site[lookupValue],ud_identified_bio_site[lookupKey],"ERROR"),""), "")</f>
        <v/>
      </c>
      <c r="AP183" s="7"/>
      <c r="AR183" s="3" t="str">
        <f>IF($A183="ADD",IF(NOT(ISBLANK(AQ183)),_xlfn.XLOOKUP(AQ183,ud_ibs_identifying_source[lookupValue],ud_ibs_identifying_source[lookupKey],"ERROR"),""), "")</f>
        <v/>
      </c>
      <c r="AT183" s="3" t="str">
        <f>IF($A183="ADD",IF(NOT(ISBLANK(AS183)),_xlfn.XLOOKUP(AS183,ud_ibs_evaluation_framework[lookupValue],ud_ibs_evaluation_framework[lookupKey],"ERROR"),""), "")</f>
        <v/>
      </c>
      <c r="AU183" s="7"/>
      <c r="AW183" s="3" t="str">
        <f>IF($A183="ADD",IF(NOT(ISBLANK(AV183)),_xlfn.XLOOKUP(AV183,ud_vegetation[lookupValue],ud_vegetation[lookupKey],"ERROR"),""), "")</f>
        <v/>
      </c>
      <c r="AY183" s="3" t="str">
        <f>IF($A183="ADD",IF(NOT(ISBLANK(AX183)),_xlfn.XLOOKUP(AX183,ud_natural_or_planted[lookupValue],ud_natural_or_planted[lookupKey],"ERROR"),""), "")</f>
        <v/>
      </c>
      <c r="BA183" s="3" t="str">
        <f>IF($A183="ADD",IF(NOT(ISBLANK(AZ183)),_xlfn.XLOOKUP(AZ183,ud_rbv_value[lookupValue],ud_rbv_value[lookupKey],"ERROR"),""), "")</f>
        <v/>
      </c>
      <c r="BC183" s="3" t="str">
        <f>IF($A183="ADD",IF(NOT(ISBLANK(BB183)),_xlfn.XLOOKUP(BB183,ud_rbv_reason[lookupValue],ud_rbv_reason[lookupKey],"ERROR"),""), "")</f>
        <v/>
      </c>
      <c r="BE183" s="3" t="str">
        <f>IF($A183="ADD",IF(NOT(ISBLANK(BD183)),_xlfn.XLOOKUP(BD183,ud_species_threat_status_[lookupValue],ud_species_threat_status_[lookupKey],"ERROR"),""), "")</f>
        <v/>
      </c>
      <c r="BG183" s="3" t="str">
        <f>IF($A183="ADD",IF(NOT(ISBLANK(BF183)),_xlfn.XLOOKUP(BF183,ud_species_threat_status_[lookupValue],ud_species_threat_status_[lookupKey],"ERROR"),""), "")</f>
        <v/>
      </c>
      <c r="BI183" s="3" t="str">
        <f>IF($A183="ADD",IF(NOT(ISBLANK(BH183)),_xlfn.XLOOKUP(BH183,ud_ecosystem_threat_status[lookupValue],ud_ecosystem_threat_status[lookupKey],"ERROR"),""), "")</f>
        <v/>
      </c>
      <c r="BK183" s="3" t="str">
        <f>IF($A183="ADD",IF(NOT(ISBLANK(BJ183)),_xlfn.XLOOKUP(BJ183,ud_adjoining_land_type[lookupValue],ud_adjoining_land_type[lookupKey],"ERROR"),""), "")</f>
        <v/>
      </c>
      <c r="BM183" s="3" t="str">
        <f>IF($A183="ADD",IF(NOT(ISBLANK(BL183)),_xlfn.XLOOKUP(BL183,ud_adjoining_bio_site[lookupValue],ud_adjoining_bio_site[lookupKey],"ERROR"),""), "")</f>
        <v/>
      </c>
      <c r="BP183" s="3" t="str">
        <f>IF($A183="ADD",IF(NOT(ISBLANK(BO183)),_xlfn.XLOOKUP(BO183,ud_adjoining_land_bv_grade[lookupValue],ud_adjoining_land_bv_grade[lookupKey],"ERROR"),""), "")</f>
        <v/>
      </c>
      <c r="BS183" s="3" t="str">
        <f>IF($A183="ADD",IF(NOT(ISBLANK(BR183)),_xlfn.XLOOKUP(BR183,ud_native_vegetation_width[lookupValue],ud_native_vegetation_width[lookupKey],"ERROR"),""), "")</f>
        <v/>
      </c>
      <c r="BU183" s="3" t="str">
        <f>IF($A183="ADD",IF(NOT(ISBLANK(BT183)),_xlfn.XLOOKUP(BT183,ud_native_vegetation_width[lookupValue],ud_native_vegetation_width[lookupKey],"ERROR"),""), "")</f>
        <v/>
      </c>
      <c r="BW183" s="3" t="str">
        <f>IF($A183="ADD",IF(NOT(ISBLANK(BV183)),_xlfn.XLOOKUP(BV183,ud_native_vegetation[lookupValue],ud_native_vegetation[lookupKey],"ERROR"),""), "")</f>
        <v/>
      </c>
      <c r="BY183" s="3" t="str">
        <f>IF($A183="ADD",IF(NOT(ISBLANK(BX183)),_xlfn.XLOOKUP(BX183,ud_cleared_landscape[lookupValue],ud_cleared_landscape[lookupKey],"ERROR"),""), "")</f>
        <v/>
      </c>
      <c r="CA183" s="3" t="str">
        <f>IF($A183="ADD",IF(NOT(ISBLANK(BZ183)),_xlfn.XLOOKUP(BZ183,ud_area_function[lookupValue],ud_area_function[lookupKey],"ERROR"),""), "")</f>
        <v/>
      </c>
      <c r="CC183" s="3" t="str">
        <f>IF($A183="ADD",IF(NOT(ISBLANK(CB183)),_xlfn.XLOOKUP(CB183,ud_area_function[lookupValue],ud_area_function[lookupKey],"ERROR"),""), "")</f>
        <v/>
      </c>
      <c r="CE183" s="3" t="str">
        <f>IF($A183="ADD",IF(NOT(ISBLANK(CD183)),_xlfn.XLOOKUP(CD183,ud_management_objective[lookupValue],ud_management_objective[lookupKey],"ERROR"),""), "")</f>
        <v/>
      </c>
      <c r="CF183" s="8"/>
      <c r="CG183" s="4" t="str">
        <f t="shared" ca="1" si="17"/>
        <v/>
      </c>
      <c r="CI183" s="3" t="str">
        <f>IF($A183="ADD",IF(NOT(ISBLANK(CH183)),_xlfn.XLOOKUP(CH183,ud_managed_by[lookupValue],ud_managed_by[lookupKey],"ERROR"),""), "")</f>
        <v/>
      </c>
      <c r="CJ183" s="9"/>
      <c r="CK183" s="2" t="str">
        <f t="shared" si="18"/>
        <v/>
      </c>
      <c r="CM183" s="3" t="str">
        <f t="shared" si="19"/>
        <v/>
      </c>
      <c r="CN183" s="3" t="str">
        <f>IF($A183="","",IF((AND($A183="ADD",OR(CM183="",CM183="Excellent"))),"1",(_xlfn.XLOOKUP(CM183,condition[lookupValue],condition[lookupKey],""))))</f>
        <v/>
      </c>
      <c r="CO183" s="8" t="str">
        <f t="shared" si="20"/>
        <v/>
      </c>
      <c r="CP183" s="7"/>
    </row>
    <row r="184" spans="2:9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14"/>
        <v/>
      </c>
      <c r="O184" s="4"/>
      <c r="Q184" s="3" t="str">
        <f>IF($A184="ADD",IF(NOT(ISBLANK(P184)),_xlfn.XLOOKUP(P184,len_adjust_rsn[lookupValue],len_adjust_rsn[lookupKey],"ERROR"),""), "")</f>
        <v/>
      </c>
      <c r="R184" s="6" t="str">
        <f t="shared" si="15"/>
        <v/>
      </c>
      <c r="S184" s="6"/>
      <c r="T184" s="6" t="str">
        <f t="shared" si="16"/>
        <v/>
      </c>
      <c r="U184" s="7"/>
      <c r="W184" s="3" t="str">
        <f>IF($A184="ADD",IF(NOT(ISBLANK(V184)),_xlfn.XLOOKUP(V184,ud_management_type[lookupValue],ud_management_type[lookupKey],"ERROR"),""), "")</f>
        <v/>
      </c>
      <c r="X184" s="7"/>
      <c r="Z184" s="3" t="str">
        <f>IF($A184="ADD",IF(NOT(ISBLANK(Y184)),_xlfn.XLOOKUP(Y184,ud_condition[lookupValue],ud_condition[lookupKey],"ERROR"),""), "")</f>
        <v/>
      </c>
      <c r="AB184" s="3" t="str">
        <f>IF($A184="ADD",IF(NOT(ISBLANK(AA184)),_xlfn.XLOOKUP(AA184,ud_condtion_target[lookupValue],ud_condtion_target[lookupKey],"ERROR"),""), "")</f>
        <v/>
      </c>
      <c r="AD184" s="3" t="str">
        <f>IF($A184="ADD",IF(NOT(ISBLANK(AC184)),_xlfn.XLOOKUP(AC184,ud_condition[lookupValue],ud_condition[lookupKey],"ERROR"),""), "")</f>
        <v/>
      </c>
      <c r="AF184" s="3" t="str">
        <f>IF($A184="ADD",IF(NOT(ISBLANK(AE184)),_xlfn.XLOOKUP(AE184,ud_monitoring_participant[lookupValue],ud_monitoring_participant[lookupKey],"ERROR"),""), "")</f>
        <v/>
      </c>
      <c r="AJ184" s="3" t="str">
        <f>IF($A184="ADD",IF(NOT(ISBLANK(AI184)),_xlfn.XLOOKUP(AI184,ud_biodiversity_risk_note[lookupValue],ud_biodiversity_risk_note[lookupKey],"ERROR"),""), "")</f>
        <v/>
      </c>
      <c r="AM184" s="3" t="str">
        <f>IF($A184="ADD",IF(NOT(ISBLANK(AL184)),_xlfn.XLOOKUP(AL184,ud_pest_animal_management[lookupValue],ud_pest_animal_management[lookupKey],"ERROR"),""), "")</f>
        <v/>
      </c>
      <c r="AO184" s="3" t="str">
        <f>IF($A184="ADD",IF(NOT(ISBLANK(AN184)),_xlfn.XLOOKUP(AN184,ud_identified_bio_site[lookupValue],ud_identified_bio_site[lookupKey],"ERROR"),""), "")</f>
        <v/>
      </c>
      <c r="AP184" s="7"/>
      <c r="AR184" s="3" t="str">
        <f>IF($A184="ADD",IF(NOT(ISBLANK(AQ184)),_xlfn.XLOOKUP(AQ184,ud_ibs_identifying_source[lookupValue],ud_ibs_identifying_source[lookupKey],"ERROR"),""), "")</f>
        <v/>
      </c>
      <c r="AT184" s="3" t="str">
        <f>IF($A184="ADD",IF(NOT(ISBLANK(AS184)),_xlfn.XLOOKUP(AS184,ud_ibs_evaluation_framework[lookupValue],ud_ibs_evaluation_framework[lookupKey],"ERROR"),""), "")</f>
        <v/>
      </c>
      <c r="AU184" s="7"/>
      <c r="AW184" s="3" t="str">
        <f>IF($A184="ADD",IF(NOT(ISBLANK(AV184)),_xlfn.XLOOKUP(AV184,ud_vegetation[lookupValue],ud_vegetation[lookupKey],"ERROR"),""), "")</f>
        <v/>
      </c>
      <c r="AY184" s="3" t="str">
        <f>IF($A184="ADD",IF(NOT(ISBLANK(AX184)),_xlfn.XLOOKUP(AX184,ud_natural_or_planted[lookupValue],ud_natural_or_planted[lookupKey],"ERROR"),""), "")</f>
        <v/>
      </c>
      <c r="BA184" s="3" t="str">
        <f>IF($A184="ADD",IF(NOT(ISBLANK(AZ184)),_xlfn.XLOOKUP(AZ184,ud_rbv_value[lookupValue],ud_rbv_value[lookupKey],"ERROR"),""), "")</f>
        <v/>
      </c>
      <c r="BC184" s="3" t="str">
        <f>IF($A184="ADD",IF(NOT(ISBLANK(BB184)),_xlfn.XLOOKUP(BB184,ud_rbv_reason[lookupValue],ud_rbv_reason[lookupKey],"ERROR"),""), "")</f>
        <v/>
      </c>
      <c r="BE184" s="3" t="str">
        <f>IF($A184="ADD",IF(NOT(ISBLANK(BD184)),_xlfn.XLOOKUP(BD184,ud_species_threat_status_[lookupValue],ud_species_threat_status_[lookupKey],"ERROR"),""), "")</f>
        <v/>
      </c>
      <c r="BG184" s="3" t="str">
        <f>IF($A184="ADD",IF(NOT(ISBLANK(BF184)),_xlfn.XLOOKUP(BF184,ud_species_threat_status_[lookupValue],ud_species_threat_status_[lookupKey],"ERROR"),""), "")</f>
        <v/>
      </c>
      <c r="BI184" s="3" t="str">
        <f>IF($A184="ADD",IF(NOT(ISBLANK(BH184)),_xlfn.XLOOKUP(BH184,ud_ecosystem_threat_status[lookupValue],ud_ecosystem_threat_status[lookupKey],"ERROR"),""), "")</f>
        <v/>
      </c>
      <c r="BK184" s="3" t="str">
        <f>IF($A184="ADD",IF(NOT(ISBLANK(BJ184)),_xlfn.XLOOKUP(BJ184,ud_adjoining_land_type[lookupValue],ud_adjoining_land_type[lookupKey],"ERROR"),""), "")</f>
        <v/>
      </c>
      <c r="BM184" s="3" t="str">
        <f>IF($A184="ADD",IF(NOT(ISBLANK(BL184)),_xlfn.XLOOKUP(BL184,ud_adjoining_bio_site[lookupValue],ud_adjoining_bio_site[lookupKey],"ERROR"),""), "")</f>
        <v/>
      </c>
      <c r="BP184" s="3" t="str">
        <f>IF($A184="ADD",IF(NOT(ISBLANK(BO184)),_xlfn.XLOOKUP(BO184,ud_adjoining_land_bv_grade[lookupValue],ud_adjoining_land_bv_grade[lookupKey],"ERROR"),""), "")</f>
        <v/>
      </c>
      <c r="BS184" s="3" t="str">
        <f>IF($A184="ADD",IF(NOT(ISBLANK(BR184)),_xlfn.XLOOKUP(BR184,ud_native_vegetation_width[lookupValue],ud_native_vegetation_width[lookupKey],"ERROR"),""), "")</f>
        <v/>
      </c>
      <c r="BU184" s="3" t="str">
        <f>IF($A184="ADD",IF(NOT(ISBLANK(BT184)),_xlfn.XLOOKUP(BT184,ud_native_vegetation_width[lookupValue],ud_native_vegetation_width[lookupKey],"ERROR"),""), "")</f>
        <v/>
      </c>
      <c r="BW184" s="3" t="str">
        <f>IF($A184="ADD",IF(NOT(ISBLANK(BV184)),_xlfn.XLOOKUP(BV184,ud_native_vegetation[lookupValue],ud_native_vegetation[lookupKey],"ERROR"),""), "")</f>
        <v/>
      </c>
      <c r="BY184" s="3" t="str">
        <f>IF($A184="ADD",IF(NOT(ISBLANK(BX184)),_xlfn.XLOOKUP(BX184,ud_cleared_landscape[lookupValue],ud_cleared_landscape[lookupKey],"ERROR"),""), "")</f>
        <v/>
      </c>
      <c r="CA184" s="3" t="str">
        <f>IF($A184="ADD",IF(NOT(ISBLANK(BZ184)),_xlfn.XLOOKUP(BZ184,ud_area_function[lookupValue],ud_area_function[lookupKey],"ERROR"),""), "")</f>
        <v/>
      </c>
      <c r="CC184" s="3" t="str">
        <f>IF($A184="ADD",IF(NOT(ISBLANK(CB184)),_xlfn.XLOOKUP(CB184,ud_area_function[lookupValue],ud_area_function[lookupKey],"ERROR"),""), "")</f>
        <v/>
      </c>
      <c r="CE184" s="3" t="str">
        <f>IF($A184="ADD",IF(NOT(ISBLANK(CD184)),_xlfn.XLOOKUP(CD184,ud_management_objective[lookupValue],ud_management_objective[lookupKey],"ERROR"),""), "")</f>
        <v/>
      </c>
      <c r="CF184" s="8"/>
      <c r="CG184" s="4" t="str">
        <f t="shared" ca="1" si="17"/>
        <v/>
      </c>
      <c r="CI184" s="3" t="str">
        <f>IF($A184="ADD",IF(NOT(ISBLANK(CH184)),_xlfn.XLOOKUP(CH184,ud_managed_by[lookupValue],ud_managed_by[lookupKey],"ERROR"),""), "")</f>
        <v/>
      </c>
      <c r="CJ184" s="9"/>
      <c r="CK184" s="2" t="str">
        <f t="shared" si="18"/>
        <v/>
      </c>
      <c r="CM184" s="3" t="str">
        <f t="shared" si="19"/>
        <v/>
      </c>
      <c r="CN184" s="3" t="str">
        <f>IF($A184="","",IF((AND($A184="ADD",OR(CM184="",CM184="Excellent"))),"1",(_xlfn.XLOOKUP(CM184,condition[lookupValue],condition[lookupKey],""))))</f>
        <v/>
      </c>
      <c r="CO184" s="8" t="str">
        <f t="shared" si="20"/>
        <v/>
      </c>
      <c r="CP184" s="7"/>
    </row>
    <row r="185" spans="2:9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14"/>
        <v/>
      </c>
      <c r="O185" s="4"/>
      <c r="Q185" s="3" t="str">
        <f>IF($A185="ADD",IF(NOT(ISBLANK(P185)),_xlfn.XLOOKUP(P185,len_adjust_rsn[lookupValue],len_adjust_rsn[lookupKey],"ERROR"),""), "")</f>
        <v/>
      </c>
      <c r="R185" s="6" t="str">
        <f t="shared" si="15"/>
        <v/>
      </c>
      <c r="S185" s="6"/>
      <c r="T185" s="6" t="str">
        <f t="shared" si="16"/>
        <v/>
      </c>
      <c r="U185" s="7"/>
      <c r="W185" s="3" t="str">
        <f>IF($A185="ADD",IF(NOT(ISBLANK(V185)),_xlfn.XLOOKUP(V185,ud_management_type[lookupValue],ud_management_type[lookupKey],"ERROR"),""), "")</f>
        <v/>
      </c>
      <c r="X185" s="7"/>
      <c r="Z185" s="3" t="str">
        <f>IF($A185="ADD",IF(NOT(ISBLANK(Y185)),_xlfn.XLOOKUP(Y185,ud_condition[lookupValue],ud_condition[lookupKey],"ERROR"),""), "")</f>
        <v/>
      </c>
      <c r="AB185" s="3" t="str">
        <f>IF($A185="ADD",IF(NOT(ISBLANK(AA185)),_xlfn.XLOOKUP(AA185,ud_condtion_target[lookupValue],ud_condtion_target[lookupKey],"ERROR"),""), "")</f>
        <v/>
      </c>
      <c r="AD185" s="3" t="str">
        <f>IF($A185="ADD",IF(NOT(ISBLANK(AC185)),_xlfn.XLOOKUP(AC185,ud_condition[lookupValue],ud_condition[lookupKey],"ERROR"),""), "")</f>
        <v/>
      </c>
      <c r="AF185" s="3" t="str">
        <f>IF($A185="ADD",IF(NOT(ISBLANK(AE185)),_xlfn.XLOOKUP(AE185,ud_monitoring_participant[lookupValue],ud_monitoring_participant[lookupKey],"ERROR"),""), "")</f>
        <v/>
      </c>
      <c r="AJ185" s="3" t="str">
        <f>IF($A185="ADD",IF(NOT(ISBLANK(AI185)),_xlfn.XLOOKUP(AI185,ud_biodiversity_risk_note[lookupValue],ud_biodiversity_risk_note[lookupKey],"ERROR"),""), "")</f>
        <v/>
      </c>
      <c r="AM185" s="3" t="str">
        <f>IF($A185="ADD",IF(NOT(ISBLANK(AL185)),_xlfn.XLOOKUP(AL185,ud_pest_animal_management[lookupValue],ud_pest_animal_management[lookupKey],"ERROR"),""), "")</f>
        <v/>
      </c>
      <c r="AO185" s="3" t="str">
        <f>IF($A185="ADD",IF(NOT(ISBLANK(AN185)),_xlfn.XLOOKUP(AN185,ud_identified_bio_site[lookupValue],ud_identified_bio_site[lookupKey],"ERROR"),""), "")</f>
        <v/>
      </c>
      <c r="AP185" s="7"/>
      <c r="AR185" s="3" t="str">
        <f>IF($A185="ADD",IF(NOT(ISBLANK(AQ185)),_xlfn.XLOOKUP(AQ185,ud_ibs_identifying_source[lookupValue],ud_ibs_identifying_source[lookupKey],"ERROR"),""), "")</f>
        <v/>
      </c>
      <c r="AT185" s="3" t="str">
        <f>IF($A185="ADD",IF(NOT(ISBLANK(AS185)),_xlfn.XLOOKUP(AS185,ud_ibs_evaluation_framework[lookupValue],ud_ibs_evaluation_framework[lookupKey],"ERROR"),""), "")</f>
        <v/>
      </c>
      <c r="AU185" s="7"/>
      <c r="AW185" s="3" t="str">
        <f>IF($A185="ADD",IF(NOT(ISBLANK(AV185)),_xlfn.XLOOKUP(AV185,ud_vegetation[lookupValue],ud_vegetation[lookupKey],"ERROR"),""), "")</f>
        <v/>
      </c>
      <c r="AY185" s="3" t="str">
        <f>IF($A185="ADD",IF(NOT(ISBLANK(AX185)),_xlfn.XLOOKUP(AX185,ud_natural_or_planted[lookupValue],ud_natural_or_planted[lookupKey],"ERROR"),""), "")</f>
        <v/>
      </c>
      <c r="BA185" s="3" t="str">
        <f>IF($A185="ADD",IF(NOT(ISBLANK(AZ185)),_xlfn.XLOOKUP(AZ185,ud_rbv_value[lookupValue],ud_rbv_value[lookupKey],"ERROR"),""), "")</f>
        <v/>
      </c>
      <c r="BC185" s="3" t="str">
        <f>IF($A185="ADD",IF(NOT(ISBLANK(BB185)),_xlfn.XLOOKUP(BB185,ud_rbv_reason[lookupValue],ud_rbv_reason[lookupKey],"ERROR"),""), "")</f>
        <v/>
      </c>
      <c r="BE185" s="3" t="str">
        <f>IF($A185="ADD",IF(NOT(ISBLANK(BD185)),_xlfn.XLOOKUP(BD185,ud_species_threat_status_[lookupValue],ud_species_threat_status_[lookupKey],"ERROR"),""), "")</f>
        <v/>
      </c>
      <c r="BG185" s="3" t="str">
        <f>IF($A185="ADD",IF(NOT(ISBLANK(BF185)),_xlfn.XLOOKUP(BF185,ud_species_threat_status_[lookupValue],ud_species_threat_status_[lookupKey],"ERROR"),""), "")</f>
        <v/>
      </c>
      <c r="BI185" s="3" t="str">
        <f>IF($A185="ADD",IF(NOT(ISBLANK(BH185)),_xlfn.XLOOKUP(BH185,ud_ecosystem_threat_status[lookupValue],ud_ecosystem_threat_status[lookupKey],"ERROR"),""), "")</f>
        <v/>
      </c>
      <c r="BK185" s="3" t="str">
        <f>IF($A185="ADD",IF(NOT(ISBLANK(BJ185)),_xlfn.XLOOKUP(BJ185,ud_adjoining_land_type[lookupValue],ud_adjoining_land_type[lookupKey],"ERROR"),""), "")</f>
        <v/>
      </c>
      <c r="BM185" s="3" t="str">
        <f>IF($A185="ADD",IF(NOT(ISBLANK(BL185)),_xlfn.XLOOKUP(BL185,ud_adjoining_bio_site[lookupValue],ud_adjoining_bio_site[lookupKey],"ERROR"),""), "")</f>
        <v/>
      </c>
      <c r="BP185" s="3" t="str">
        <f>IF($A185="ADD",IF(NOT(ISBLANK(BO185)),_xlfn.XLOOKUP(BO185,ud_adjoining_land_bv_grade[lookupValue],ud_adjoining_land_bv_grade[lookupKey],"ERROR"),""), "")</f>
        <v/>
      </c>
      <c r="BS185" s="3" t="str">
        <f>IF($A185="ADD",IF(NOT(ISBLANK(BR185)),_xlfn.XLOOKUP(BR185,ud_native_vegetation_width[lookupValue],ud_native_vegetation_width[lookupKey],"ERROR"),""), "")</f>
        <v/>
      </c>
      <c r="BU185" s="3" t="str">
        <f>IF($A185="ADD",IF(NOT(ISBLANK(BT185)),_xlfn.XLOOKUP(BT185,ud_native_vegetation_width[lookupValue],ud_native_vegetation_width[lookupKey],"ERROR"),""), "")</f>
        <v/>
      </c>
      <c r="BW185" s="3" t="str">
        <f>IF($A185="ADD",IF(NOT(ISBLANK(BV185)),_xlfn.XLOOKUP(BV185,ud_native_vegetation[lookupValue],ud_native_vegetation[lookupKey],"ERROR"),""), "")</f>
        <v/>
      </c>
      <c r="BY185" s="3" t="str">
        <f>IF($A185="ADD",IF(NOT(ISBLANK(BX185)),_xlfn.XLOOKUP(BX185,ud_cleared_landscape[lookupValue],ud_cleared_landscape[lookupKey],"ERROR"),""), "")</f>
        <v/>
      </c>
      <c r="CA185" s="3" t="str">
        <f>IF($A185="ADD",IF(NOT(ISBLANK(BZ185)),_xlfn.XLOOKUP(BZ185,ud_area_function[lookupValue],ud_area_function[lookupKey],"ERROR"),""), "")</f>
        <v/>
      </c>
      <c r="CC185" s="3" t="str">
        <f>IF($A185="ADD",IF(NOT(ISBLANK(CB185)),_xlfn.XLOOKUP(CB185,ud_area_function[lookupValue],ud_area_function[lookupKey],"ERROR"),""), "")</f>
        <v/>
      </c>
      <c r="CE185" s="3" t="str">
        <f>IF($A185="ADD",IF(NOT(ISBLANK(CD185)),_xlfn.XLOOKUP(CD185,ud_management_objective[lookupValue],ud_management_objective[lookupKey],"ERROR"),""), "")</f>
        <v/>
      </c>
      <c r="CF185" s="8"/>
      <c r="CG185" s="4" t="str">
        <f t="shared" ca="1" si="17"/>
        <v/>
      </c>
      <c r="CI185" s="3" t="str">
        <f>IF($A185="ADD",IF(NOT(ISBLANK(CH185)),_xlfn.XLOOKUP(CH185,ud_managed_by[lookupValue],ud_managed_by[lookupKey],"ERROR"),""), "")</f>
        <v/>
      </c>
      <c r="CJ185" s="9"/>
      <c r="CK185" s="2" t="str">
        <f t="shared" si="18"/>
        <v/>
      </c>
      <c r="CM185" s="3" t="str">
        <f t="shared" si="19"/>
        <v/>
      </c>
      <c r="CN185" s="3" t="str">
        <f>IF($A185="","",IF((AND($A185="ADD",OR(CM185="",CM185="Excellent"))),"1",(_xlfn.XLOOKUP(CM185,condition[lookupValue],condition[lookupKey],""))))</f>
        <v/>
      </c>
      <c r="CO185" s="8" t="str">
        <f t="shared" si="20"/>
        <v/>
      </c>
      <c r="CP185" s="7"/>
    </row>
    <row r="186" spans="2:9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14"/>
        <v/>
      </c>
      <c r="O186" s="4"/>
      <c r="Q186" s="3" t="str">
        <f>IF($A186="ADD",IF(NOT(ISBLANK(P186)),_xlfn.XLOOKUP(P186,len_adjust_rsn[lookupValue],len_adjust_rsn[lookupKey],"ERROR"),""), "")</f>
        <v/>
      </c>
      <c r="R186" s="6" t="str">
        <f t="shared" si="15"/>
        <v/>
      </c>
      <c r="S186" s="6"/>
      <c r="T186" s="6" t="str">
        <f t="shared" si="16"/>
        <v/>
      </c>
      <c r="U186" s="7"/>
      <c r="W186" s="3" t="str">
        <f>IF($A186="ADD",IF(NOT(ISBLANK(V186)),_xlfn.XLOOKUP(V186,ud_management_type[lookupValue],ud_management_type[lookupKey],"ERROR"),""), "")</f>
        <v/>
      </c>
      <c r="X186" s="7"/>
      <c r="Z186" s="3" t="str">
        <f>IF($A186="ADD",IF(NOT(ISBLANK(Y186)),_xlfn.XLOOKUP(Y186,ud_condition[lookupValue],ud_condition[lookupKey],"ERROR"),""), "")</f>
        <v/>
      </c>
      <c r="AB186" s="3" t="str">
        <f>IF($A186="ADD",IF(NOT(ISBLANK(AA186)),_xlfn.XLOOKUP(AA186,ud_condtion_target[lookupValue],ud_condtion_target[lookupKey],"ERROR"),""), "")</f>
        <v/>
      </c>
      <c r="AD186" s="3" t="str">
        <f>IF($A186="ADD",IF(NOT(ISBLANK(AC186)),_xlfn.XLOOKUP(AC186,ud_condition[lookupValue],ud_condition[lookupKey],"ERROR"),""), "")</f>
        <v/>
      </c>
      <c r="AF186" s="3" t="str">
        <f>IF($A186="ADD",IF(NOT(ISBLANK(AE186)),_xlfn.XLOOKUP(AE186,ud_monitoring_participant[lookupValue],ud_monitoring_participant[lookupKey],"ERROR"),""), "")</f>
        <v/>
      </c>
      <c r="AJ186" s="3" t="str">
        <f>IF($A186="ADD",IF(NOT(ISBLANK(AI186)),_xlfn.XLOOKUP(AI186,ud_biodiversity_risk_note[lookupValue],ud_biodiversity_risk_note[lookupKey],"ERROR"),""), "")</f>
        <v/>
      </c>
      <c r="AM186" s="3" t="str">
        <f>IF($A186="ADD",IF(NOT(ISBLANK(AL186)),_xlfn.XLOOKUP(AL186,ud_pest_animal_management[lookupValue],ud_pest_animal_management[lookupKey],"ERROR"),""), "")</f>
        <v/>
      </c>
      <c r="AO186" s="3" t="str">
        <f>IF($A186="ADD",IF(NOT(ISBLANK(AN186)),_xlfn.XLOOKUP(AN186,ud_identified_bio_site[lookupValue],ud_identified_bio_site[lookupKey],"ERROR"),""), "")</f>
        <v/>
      </c>
      <c r="AP186" s="7"/>
      <c r="AR186" s="3" t="str">
        <f>IF($A186="ADD",IF(NOT(ISBLANK(AQ186)),_xlfn.XLOOKUP(AQ186,ud_ibs_identifying_source[lookupValue],ud_ibs_identifying_source[lookupKey],"ERROR"),""), "")</f>
        <v/>
      </c>
      <c r="AT186" s="3" t="str">
        <f>IF($A186="ADD",IF(NOT(ISBLANK(AS186)),_xlfn.XLOOKUP(AS186,ud_ibs_evaluation_framework[lookupValue],ud_ibs_evaluation_framework[lookupKey],"ERROR"),""), "")</f>
        <v/>
      </c>
      <c r="AU186" s="7"/>
      <c r="AW186" s="3" t="str">
        <f>IF($A186="ADD",IF(NOT(ISBLANK(AV186)),_xlfn.XLOOKUP(AV186,ud_vegetation[lookupValue],ud_vegetation[lookupKey],"ERROR"),""), "")</f>
        <v/>
      </c>
      <c r="AY186" s="3" t="str">
        <f>IF($A186="ADD",IF(NOT(ISBLANK(AX186)),_xlfn.XLOOKUP(AX186,ud_natural_or_planted[lookupValue],ud_natural_or_planted[lookupKey],"ERROR"),""), "")</f>
        <v/>
      </c>
      <c r="BA186" s="3" t="str">
        <f>IF($A186="ADD",IF(NOT(ISBLANK(AZ186)),_xlfn.XLOOKUP(AZ186,ud_rbv_value[lookupValue],ud_rbv_value[lookupKey],"ERROR"),""), "")</f>
        <v/>
      </c>
      <c r="BC186" s="3" t="str">
        <f>IF($A186="ADD",IF(NOT(ISBLANK(BB186)),_xlfn.XLOOKUP(BB186,ud_rbv_reason[lookupValue],ud_rbv_reason[lookupKey],"ERROR"),""), "")</f>
        <v/>
      </c>
      <c r="BE186" s="3" t="str">
        <f>IF($A186="ADD",IF(NOT(ISBLANK(BD186)),_xlfn.XLOOKUP(BD186,ud_species_threat_status_[lookupValue],ud_species_threat_status_[lookupKey],"ERROR"),""), "")</f>
        <v/>
      </c>
      <c r="BG186" s="3" t="str">
        <f>IF($A186="ADD",IF(NOT(ISBLANK(BF186)),_xlfn.XLOOKUP(BF186,ud_species_threat_status_[lookupValue],ud_species_threat_status_[lookupKey],"ERROR"),""), "")</f>
        <v/>
      </c>
      <c r="BI186" s="3" t="str">
        <f>IF($A186="ADD",IF(NOT(ISBLANK(BH186)),_xlfn.XLOOKUP(BH186,ud_ecosystem_threat_status[lookupValue],ud_ecosystem_threat_status[lookupKey],"ERROR"),""), "")</f>
        <v/>
      </c>
      <c r="BK186" s="3" t="str">
        <f>IF($A186="ADD",IF(NOT(ISBLANK(BJ186)),_xlfn.XLOOKUP(BJ186,ud_adjoining_land_type[lookupValue],ud_adjoining_land_type[lookupKey],"ERROR"),""), "")</f>
        <v/>
      </c>
      <c r="BM186" s="3" t="str">
        <f>IF($A186="ADD",IF(NOT(ISBLANK(BL186)),_xlfn.XLOOKUP(BL186,ud_adjoining_bio_site[lookupValue],ud_adjoining_bio_site[lookupKey],"ERROR"),""), "")</f>
        <v/>
      </c>
      <c r="BP186" s="3" t="str">
        <f>IF($A186="ADD",IF(NOT(ISBLANK(BO186)),_xlfn.XLOOKUP(BO186,ud_adjoining_land_bv_grade[lookupValue],ud_adjoining_land_bv_grade[lookupKey],"ERROR"),""), "")</f>
        <v/>
      </c>
      <c r="BS186" s="3" t="str">
        <f>IF($A186="ADD",IF(NOT(ISBLANK(BR186)),_xlfn.XLOOKUP(BR186,ud_native_vegetation_width[lookupValue],ud_native_vegetation_width[lookupKey],"ERROR"),""), "")</f>
        <v/>
      </c>
      <c r="BU186" s="3" t="str">
        <f>IF($A186="ADD",IF(NOT(ISBLANK(BT186)),_xlfn.XLOOKUP(BT186,ud_native_vegetation_width[lookupValue],ud_native_vegetation_width[lookupKey],"ERROR"),""), "")</f>
        <v/>
      </c>
      <c r="BW186" s="3" t="str">
        <f>IF($A186="ADD",IF(NOT(ISBLANK(BV186)),_xlfn.XLOOKUP(BV186,ud_native_vegetation[lookupValue],ud_native_vegetation[lookupKey],"ERROR"),""), "")</f>
        <v/>
      </c>
      <c r="BY186" s="3" t="str">
        <f>IF($A186="ADD",IF(NOT(ISBLANK(BX186)),_xlfn.XLOOKUP(BX186,ud_cleared_landscape[lookupValue],ud_cleared_landscape[lookupKey],"ERROR"),""), "")</f>
        <v/>
      </c>
      <c r="CA186" s="3" t="str">
        <f>IF($A186="ADD",IF(NOT(ISBLANK(BZ186)),_xlfn.XLOOKUP(BZ186,ud_area_function[lookupValue],ud_area_function[lookupKey],"ERROR"),""), "")</f>
        <v/>
      </c>
      <c r="CC186" s="3" t="str">
        <f>IF($A186="ADD",IF(NOT(ISBLANK(CB186)),_xlfn.XLOOKUP(CB186,ud_area_function[lookupValue],ud_area_function[lookupKey],"ERROR"),""), "")</f>
        <v/>
      </c>
      <c r="CE186" s="3" t="str">
        <f>IF($A186="ADD",IF(NOT(ISBLANK(CD186)),_xlfn.XLOOKUP(CD186,ud_management_objective[lookupValue],ud_management_objective[lookupKey],"ERROR"),""), "")</f>
        <v/>
      </c>
      <c r="CF186" s="8"/>
      <c r="CG186" s="4" t="str">
        <f t="shared" ca="1" si="17"/>
        <v/>
      </c>
      <c r="CI186" s="3" t="str">
        <f>IF($A186="ADD",IF(NOT(ISBLANK(CH186)),_xlfn.XLOOKUP(CH186,ud_managed_by[lookupValue],ud_managed_by[lookupKey],"ERROR"),""), "")</f>
        <v/>
      </c>
      <c r="CJ186" s="9"/>
      <c r="CK186" s="2" t="str">
        <f t="shared" si="18"/>
        <v/>
      </c>
      <c r="CM186" s="3" t="str">
        <f t="shared" si="19"/>
        <v/>
      </c>
      <c r="CN186" s="3" t="str">
        <f>IF($A186="","",IF((AND($A186="ADD",OR(CM186="",CM186="Excellent"))),"1",(_xlfn.XLOOKUP(CM186,condition[lookupValue],condition[lookupKey],""))))</f>
        <v/>
      </c>
      <c r="CO186" s="8" t="str">
        <f t="shared" si="20"/>
        <v/>
      </c>
      <c r="CP186" s="7"/>
    </row>
    <row r="187" spans="2:9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14"/>
        <v/>
      </c>
      <c r="O187" s="4"/>
      <c r="Q187" s="3" t="str">
        <f>IF($A187="ADD",IF(NOT(ISBLANK(P187)),_xlfn.XLOOKUP(P187,len_adjust_rsn[lookupValue],len_adjust_rsn[lookupKey],"ERROR"),""), "")</f>
        <v/>
      </c>
      <c r="R187" s="6" t="str">
        <f t="shared" si="15"/>
        <v/>
      </c>
      <c r="S187" s="6"/>
      <c r="T187" s="6" t="str">
        <f t="shared" si="16"/>
        <v/>
      </c>
      <c r="U187" s="7"/>
      <c r="W187" s="3" t="str">
        <f>IF($A187="ADD",IF(NOT(ISBLANK(V187)),_xlfn.XLOOKUP(V187,ud_management_type[lookupValue],ud_management_type[lookupKey],"ERROR"),""), "")</f>
        <v/>
      </c>
      <c r="X187" s="7"/>
      <c r="Z187" s="3" t="str">
        <f>IF($A187="ADD",IF(NOT(ISBLANK(Y187)),_xlfn.XLOOKUP(Y187,ud_condition[lookupValue],ud_condition[lookupKey],"ERROR"),""), "")</f>
        <v/>
      </c>
      <c r="AB187" s="3" t="str">
        <f>IF($A187="ADD",IF(NOT(ISBLANK(AA187)),_xlfn.XLOOKUP(AA187,ud_condtion_target[lookupValue],ud_condtion_target[lookupKey],"ERROR"),""), "")</f>
        <v/>
      </c>
      <c r="AD187" s="3" t="str">
        <f>IF($A187="ADD",IF(NOT(ISBLANK(AC187)),_xlfn.XLOOKUP(AC187,ud_condition[lookupValue],ud_condition[lookupKey],"ERROR"),""), "")</f>
        <v/>
      </c>
      <c r="AF187" s="3" t="str">
        <f>IF($A187="ADD",IF(NOT(ISBLANK(AE187)),_xlfn.XLOOKUP(AE187,ud_monitoring_participant[lookupValue],ud_monitoring_participant[lookupKey],"ERROR"),""), "")</f>
        <v/>
      </c>
      <c r="AJ187" s="3" t="str">
        <f>IF($A187="ADD",IF(NOT(ISBLANK(AI187)),_xlfn.XLOOKUP(AI187,ud_biodiversity_risk_note[lookupValue],ud_biodiversity_risk_note[lookupKey],"ERROR"),""), "")</f>
        <v/>
      </c>
      <c r="AM187" s="3" t="str">
        <f>IF($A187="ADD",IF(NOT(ISBLANK(AL187)),_xlfn.XLOOKUP(AL187,ud_pest_animal_management[lookupValue],ud_pest_animal_management[lookupKey],"ERROR"),""), "")</f>
        <v/>
      </c>
      <c r="AO187" s="3" t="str">
        <f>IF($A187="ADD",IF(NOT(ISBLANK(AN187)),_xlfn.XLOOKUP(AN187,ud_identified_bio_site[lookupValue],ud_identified_bio_site[lookupKey],"ERROR"),""), "")</f>
        <v/>
      </c>
      <c r="AP187" s="7"/>
      <c r="AR187" s="3" t="str">
        <f>IF($A187="ADD",IF(NOT(ISBLANK(AQ187)),_xlfn.XLOOKUP(AQ187,ud_ibs_identifying_source[lookupValue],ud_ibs_identifying_source[lookupKey],"ERROR"),""), "")</f>
        <v/>
      </c>
      <c r="AT187" s="3" t="str">
        <f>IF($A187="ADD",IF(NOT(ISBLANK(AS187)),_xlfn.XLOOKUP(AS187,ud_ibs_evaluation_framework[lookupValue],ud_ibs_evaluation_framework[lookupKey],"ERROR"),""), "")</f>
        <v/>
      </c>
      <c r="AU187" s="7"/>
      <c r="AW187" s="3" t="str">
        <f>IF($A187="ADD",IF(NOT(ISBLANK(AV187)),_xlfn.XLOOKUP(AV187,ud_vegetation[lookupValue],ud_vegetation[lookupKey],"ERROR"),""), "")</f>
        <v/>
      </c>
      <c r="AY187" s="3" t="str">
        <f>IF($A187="ADD",IF(NOT(ISBLANK(AX187)),_xlfn.XLOOKUP(AX187,ud_natural_or_planted[lookupValue],ud_natural_or_planted[lookupKey],"ERROR"),""), "")</f>
        <v/>
      </c>
      <c r="BA187" s="3" t="str">
        <f>IF($A187="ADD",IF(NOT(ISBLANK(AZ187)),_xlfn.XLOOKUP(AZ187,ud_rbv_value[lookupValue],ud_rbv_value[lookupKey],"ERROR"),""), "")</f>
        <v/>
      </c>
      <c r="BC187" s="3" t="str">
        <f>IF($A187="ADD",IF(NOT(ISBLANK(BB187)),_xlfn.XLOOKUP(BB187,ud_rbv_reason[lookupValue],ud_rbv_reason[lookupKey],"ERROR"),""), "")</f>
        <v/>
      </c>
      <c r="BE187" s="3" t="str">
        <f>IF($A187="ADD",IF(NOT(ISBLANK(BD187)),_xlfn.XLOOKUP(BD187,ud_species_threat_status_[lookupValue],ud_species_threat_status_[lookupKey],"ERROR"),""), "")</f>
        <v/>
      </c>
      <c r="BG187" s="3" t="str">
        <f>IF($A187="ADD",IF(NOT(ISBLANK(BF187)),_xlfn.XLOOKUP(BF187,ud_species_threat_status_[lookupValue],ud_species_threat_status_[lookupKey],"ERROR"),""), "")</f>
        <v/>
      </c>
      <c r="BI187" s="3" t="str">
        <f>IF($A187="ADD",IF(NOT(ISBLANK(BH187)),_xlfn.XLOOKUP(BH187,ud_ecosystem_threat_status[lookupValue],ud_ecosystem_threat_status[lookupKey],"ERROR"),""), "")</f>
        <v/>
      </c>
      <c r="BK187" s="3" t="str">
        <f>IF($A187="ADD",IF(NOT(ISBLANK(BJ187)),_xlfn.XLOOKUP(BJ187,ud_adjoining_land_type[lookupValue],ud_adjoining_land_type[lookupKey],"ERROR"),""), "")</f>
        <v/>
      </c>
      <c r="BM187" s="3" t="str">
        <f>IF($A187="ADD",IF(NOT(ISBLANK(BL187)),_xlfn.XLOOKUP(BL187,ud_adjoining_bio_site[lookupValue],ud_adjoining_bio_site[lookupKey],"ERROR"),""), "")</f>
        <v/>
      </c>
      <c r="BP187" s="3" t="str">
        <f>IF($A187="ADD",IF(NOT(ISBLANK(BO187)),_xlfn.XLOOKUP(BO187,ud_adjoining_land_bv_grade[lookupValue],ud_adjoining_land_bv_grade[lookupKey],"ERROR"),""), "")</f>
        <v/>
      </c>
      <c r="BS187" s="3" t="str">
        <f>IF($A187="ADD",IF(NOT(ISBLANK(BR187)),_xlfn.XLOOKUP(BR187,ud_native_vegetation_width[lookupValue],ud_native_vegetation_width[lookupKey],"ERROR"),""), "")</f>
        <v/>
      </c>
      <c r="BU187" s="3" t="str">
        <f>IF($A187="ADD",IF(NOT(ISBLANK(BT187)),_xlfn.XLOOKUP(BT187,ud_native_vegetation_width[lookupValue],ud_native_vegetation_width[lookupKey],"ERROR"),""), "")</f>
        <v/>
      </c>
      <c r="BW187" s="3" t="str">
        <f>IF($A187="ADD",IF(NOT(ISBLANK(BV187)),_xlfn.XLOOKUP(BV187,ud_native_vegetation[lookupValue],ud_native_vegetation[lookupKey],"ERROR"),""), "")</f>
        <v/>
      </c>
      <c r="BY187" s="3" t="str">
        <f>IF($A187="ADD",IF(NOT(ISBLANK(BX187)),_xlfn.XLOOKUP(BX187,ud_cleared_landscape[lookupValue],ud_cleared_landscape[lookupKey],"ERROR"),""), "")</f>
        <v/>
      </c>
      <c r="CA187" s="3" t="str">
        <f>IF($A187="ADD",IF(NOT(ISBLANK(BZ187)),_xlfn.XLOOKUP(BZ187,ud_area_function[lookupValue],ud_area_function[lookupKey],"ERROR"),""), "")</f>
        <v/>
      </c>
      <c r="CC187" s="3" t="str">
        <f>IF($A187="ADD",IF(NOT(ISBLANK(CB187)),_xlfn.XLOOKUP(CB187,ud_area_function[lookupValue],ud_area_function[lookupKey],"ERROR"),""), "")</f>
        <v/>
      </c>
      <c r="CE187" s="3" t="str">
        <f>IF($A187="ADD",IF(NOT(ISBLANK(CD187)),_xlfn.XLOOKUP(CD187,ud_management_objective[lookupValue],ud_management_objective[lookupKey],"ERROR"),""), "")</f>
        <v/>
      </c>
      <c r="CF187" s="8"/>
      <c r="CG187" s="4" t="str">
        <f t="shared" ca="1" si="17"/>
        <v/>
      </c>
      <c r="CI187" s="3" t="str">
        <f>IF($A187="ADD",IF(NOT(ISBLANK(CH187)),_xlfn.XLOOKUP(CH187,ud_managed_by[lookupValue],ud_managed_by[lookupKey],"ERROR"),""), "")</f>
        <v/>
      </c>
      <c r="CJ187" s="9"/>
      <c r="CK187" s="2" t="str">
        <f t="shared" si="18"/>
        <v/>
      </c>
      <c r="CM187" s="3" t="str">
        <f t="shared" si="19"/>
        <v/>
      </c>
      <c r="CN187" s="3" t="str">
        <f>IF($A187="","",IF((AND($A187="ADD",OR(CM187="",CM187="Excellent"))),"1",(_xlfn.XLOOKUP(CM187,condition[lookupValue],condition[lookupKey],""))))</f>
        <v/>
      </c>
      <c r="CO187" s="8" t="str">
        <f t="shared" si="20"/>
        <v/>
      </c>
      <c r="CP187" s="7"/>
    </row>
    <row r="188" spans="2:9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14"/>
        <v/>
      </c>
      <c r="O188" s="4"/>
      <c r="Q188" s="3" t="str">
        <f>IF($A188="ADD",IF(NOT(ISBLANK(P188)),_xlfn.XLOOKUP(P188,len_adjust_rsn[lookupValue],len_adjust_rsn[lookupKey],"ERROR"),""), "")</f>
        <v/>
      </c>
      <c r="R188" s="6" t="str">
        <f t="shared" si="15"/>
        <v/>
      </c>
      <c r="S188" s="6"/>
      <c r="T188" s="6" t="str">
        <f t="shared" si="16"/>
        <v/>
      </c>
      <c r="U188" s="7"/>
      <c r="W188" s="3" t="str">
        <f>IF($A188="ADD",IF(NOT(ISBLANK(V188)),_xlfn.XLOOKUP(V188,ud_management_type[lookupValue],ud_management_type[lookupKey],"ERROR"),""), "")</f>
        <v/>
      </c>
      <c r="X188" s="7"/>
      <c r="Z188" s="3" t="str">
        <f>IF($A188="ADD",IF(NOT(ISBLANK(Y188)),_xlfn.XLOOKUP(Y188,ud_condition[lookupValue],ud_condition[lookupKey],"ERROR"),""), "")</f>
        <v/>
      </c>
      <c r="AB188" s="3" t="str">
        <f>IF($A188="ADD",IF(NOT(ISBLANK(AA188)),_xlfn.XLOOKUP(AA188,ud_condtion_target[lookupValue],ud_condtion_target[lookupKey],"ERROR"),""), "")</f>
        <v/>
      </c>
      <c r="AD188" s="3" t="str">
        <f>IF($A188="ADD",IF(NOT(ISBLANK(AC188)),_xlfn.XLOOKUP(AC188,ud_condition[lookupValue],ud_condition[lookupKey],"ERROR"),""), "")</f>
        <v/>
      </c>
      <c r="AF188" s="3" t="str">
        <f>IF($A188="ADD",IF(NOT(ISBLANK(AE188)),_xlfn.XLOOKUP(AE188,ud_monitoring_participant[lookupValue],ud_monitoring_participant[lookupKey],"ERROR"),""), "")</f>
        <v/>
      </c>
      <c r="AJ188" s="3" t="str">
        <f>IF($A188="ADD",IF(NOT(ISBLANK(AI188)),_xlfn.XLOOKUP(AI188,ud_biodiversity_risk_note[lookupValue],ud_biodiversity_risk_note[lookupKey],"ERROR"),""), "")</f>
        <v/>
      </c>
      <c r="AM188" s="3" t="str">
        <f>IF($A188="ADD",IF(NOT(ISBLANK(AL188)),_xlfn.XLOOKUP(AL188,ud_pest_animal_management[lookupValue],ud_pest_animal_management[lookupKey],"ERROR"),""), "")</f>
        <v/>
      </c>
      <c r="AO188" s="3" t="str">
        <f>IF($A188="ADD",IF(NOT(ISBLANK(AN188)),_xlfn.XLOOKUP(AN188,ud_identified_bio_site[lookupValue],ud_identified_bio_site[lookupKey],"ERROR"),""), "")</f>
        <v/>
      </c>
      <c r="AP188" s="7"/>
      <c r="AR188" s="3" t="str">
        <f>IF($A188="ADD",IF(NOT(ISBLANK(AQ188)),_xlfn.XLOOKUP(AQ188,ud_ibs_identifying_source[lookupValue],ud_ibs_identifying_source[lookupKey],"ERROR"),""), "")</f>
        <v/>
      </c>
      <c r="AT188" s="3" t="str">
        <f>IF($A188="ADD",IF(NOT(ISBLANK(AS188)),_xlfn.XLOOKUP(AS188,ud_ibs_evaluation_framework[lookupValue],ud_ibs_evaluation_framework[lookupKey],"ERROR"),""), "")</f>
        <v/>
      </c>
      <c r="AU188" s="7"/>
      <c r="AW188" s="3" t="str">
        <f>IF($A188="ADD",IF(NOT(ISBLANK(AV188)),_xlfn.XLOOKUP(AV188,ud_vegetation[lookupValue],ud_vegetation[lookupKey],"ERROR"),""), "")</f>
        <v/>
      </c>
      <c r="AY188" s="3" t="str">
        <f>IF($A188="ADD",IF(NOT(ISBLANK(AX188)),_xlfn.XLOOKUP(AX188,ud_natural_or_planted[lookupValue],ud_natural_or_planted[lookupKey],"ERROR"),""), "")</f>
        <v/>
      </c>
      <c r="BA188" s="3" t="str">
        <f>IF($A188="ADD",IF(NOT(ISBLANK(AZ188)),_xlfn.XLOOKUP(AZ188,ud_rbv_value[lookupValue],ud_rbv_value[lookupKey],"ERROR"),""), "")</f>
        <v/>
      </c>
      <c r="BC188" s="3" t="str">
        <f>IF($A188="ADD",IF(NOT(ISBLANK(BB188)),_xlfn.XLOOKUP(BB188,ud_rbv_reason[lookupValue],ud_rbv_reason[lookupKey],"ERROR"),""), "")</f>
        <v/>
      </c>
      <c r="BE188" s="3" t="str">
        <f>IF($A188="ADD",IF(NOT(ISBLANK(BD188)),_xlfn.XLOOKUP(BD188,ud_species_threat_status_[lookupValue],ud_species_threat_status_[lookupKey],"ERROR"),""), "")</f>
        <v/>
      </c>
      <c r="BG188" s="3" t="str">
        <f>IF($A188="ADD",IF(NOT(ISBLANK(BF188)),_xlfn.XLOOKUP(BF188,ud_species_threat_status_[lookupValue],ud_species_threat_status_[lookupKey],"ERROR"),""), "")</f>
        <v/>
      </c>
      <c r="BI188" s="3" t="str">
        <f>IF($A188="ADD",IF(NOT(ISBLANK(BH188)),_xlfn.XLOOKUP(BH188,ud_ecosystem_threat_status[lookupValue],ud_ecosystem_threat_status[lookupKey],"ERROR"),""), "")</f>
        <v/>
      </c>
      <c r="BK188" s="3" t="str">
        <f>IF($A188="ADD",IF(NOT(ISBLANK(BJ188)),_xlfn.XLOOKUP(BJ188,ud_adjoining_land_type[lookupValue],ud_adjoining_land_type[lookupKey],"ERROR"),""), "")</f>
        <v/>
      </c>
      <c r="BM188" s="3" t="str">
        <f>IF($A188="ADD",IF(NOT(ISBLANK(BL188)),_xlfn.XLOOKUP(BL188,ud_adjoining_bio_site[lookupValue],ud_adjoining_bio_site[lookupKey],"ERROR"),""), "")</f>
        <v/>
      </c>
      <c r="BP188" s="3" t="str">
        <f>IF($A188="ADD",IF(NOT(ISBLANK(BO188)),_xlfn.XLOOKUP(BO188,ud_adjoining_land_bv_grade[lookupValue],ud_adjoining_land_bv_grade[lookupKey],"ERROR"),""), "")</f>
        <v/>
      </c>
      <c r="BS188" s="3" t="str">
        <f>IF($A188="ADD",IF(NOT(ISBLANK(BR188)),_xlfn.XLOOKUP(BR188,ud_native_vegetation_width[lookupValue],ud_native_vegetation_width[lookupKey],"ERROR"),""), "")</f>
        <v/>
      </c>
      <c r="BU188" s="3" t="str">
        <f>IF($A188="ADD",IF(NOT(ISBLANK(BT188)),_xlfn.XLOOKUP(BT188,ud_native_vegetation_width[lookupValue],ud_native_vegetation_width[lookupKey],"ERROR"),""), "")</f>
        <v/>
      </c>
      <c r="BW188" s="3" t="str">
        <f>IF($A188="ADD",IF(NOT(ISBLANK(BV188)),_xlfn.XLOOKUP(BV188,ud_native_vegetation[lookupValue],ud_native_vegetation[lookupKey],"ERROR"),""), "")</f>
        <v/>
      </c>
      <c r="BY188" s="3" t="str">
        <f>IF($A188="ADD",IF(NOT(ISBLANK(BX188)),_xlfn.XLOOKUP(BX188,ud_cleared_landscape[lookupValue],ud_cleared_landscape[lookupKey],"ERROR"),""), "")</f>
        <v/>
      </c>
      <c r="CA188" s="3" t="str">
        <f>IF($A188="ADD",IF(NOT(ISBLANK(BZ188)),_xlfn.XLOOKUP(BZ188,ud_area_function[lookupValue],ud_area_function[lookupKey],"ERROR"),""), "")</f>
        <v/>
      </c>
      <c r="CC188" s="3" t="str">
        <f>IF($A188="ADD",IF(NOT(ISBLANK(CB188)),_xlfn.XLOOKUP(CB188,ud_area_function[lookupValue],ud_area_function[lookupKey],"ERROR"),""), "")</f>
        <v/>
      </c>
      <c r="CE188" s="3" t="str">
        <f>IF($A188="ADD",IF(NOT(ISBLANK(CD188)),_xlfn.XLOOKUP(CD188,ud_management_objective[lookupValue],ud_management_objective[lookupKey],"ERROR"),""), "")</f>
        <v/>
      </c>
      <c r="CF188" s="8"/>
      <c r="CG188" s="4" t="str">
        <f t="shared" ca="1" si="17"/>
        <v/>
      </c>
      <c r="CI188" s="3" t="str">
        <f>IF($A188="ADD",IF(NOT(ISBLANK(CH188)),_xlfn.XLOOKUP(CH188,ud_managed_by[lookupValue],ud_managed_by[lookupKey],"ERROR"),""), "")</f>
        <v/>
      </c>
      <c r="CJ188" s="9"/>
      <c r="CK188" s="2" t="str">
        <f t="shared" si="18"/>
        <v/>
      </c>
      <c r="CM188" s="3" t="str">
        <f t="shared" si="19"/>
        <v/>
      </c>
      <c r="CN188" s="3" t="str">
        <f>IF($A188="","",IF((AND($A188="ADD",OR(CM188="",CM188="Excellent"))),"1",(_xlfn.XLOOKUP(CM188,condition[lookupValue],condition[lookupKey],""))))</f>
        <v/>
      </c>
      <c r="CO188" s="8" t="str">
        <f t="shared" si="20"/>
        <v/>
      </c>
      <c r="CP188" s="7"/>
    </row>
    <row r="189" spans="2:9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14"/>
        <v/>
      </c>
      <c r="O189" s="4"/>
      <c r="Q189" s="3" t="str">
        <f>IF($A189="ADD",IF(NOT(ISBLANK(P189)),_xlfn.XLOOKUP(P189,len_adjust_rsn[lookupValue],len_adjust_rsn[lookupKey],"ERROR"),""), "")</f>
        <v/>
      </c>
      <c r="R189" s="6" t="str">
        <f t="shared" si="15"/>
        <v/>
      </c>
      <c r="S189" s="6"/>
      <c r="T189" s="6" t="str">
        <f t="shared" si="16"/>
        <v/>
      </c>
      <c r="U189" s="7"/>
      <c r="W189" s="3" t="str">
        <f>IF($A189="ADD",IF(NOT(ISBLANK(V189)),_xlfn.XLOOKUP(V189,ud_management_type[lookupValue],ud_management_type[lookupKey],"ERROR"),""), "")</f>
        <v/>
      </c>
      <c r="X189" s="7"/>
      <c r="Z189" s="3" t="str">
        <f>IF($A189="ADD",IF(NOT(ISBLANK(Y189)),_xlfn.XLOOKUP(Y189,ud_condition[lookupValue],ud_condition[lookupKey],"ERROR"),""), "")</f>
        <v/>
      </c>
      <c r="AB189" s="3" t="str">
        <f>IF($A189="ADD",IF(NOT(ISBLANK(AA189)),_xlfn.XLOOKUP(AA189,ud_condtion_target[lookupValue],ud_condtion_target[lookupKey],"ERROR"),""), "")</f>
        <v/>
      </c>
      <c r="AD189" s="3" t="str">
        <f>IF($A189="ADD",IF(NOT(ISBLANK(AC189)),_xlfn.XLOOKUP(AC189,ud_condition[lookupValue],ud_condition[lookupKey],"ERROR"),""), "")</f>
        <v/>
      </c>
      <c r="AF189" s="3" t="str">
        <f>IF($A189="ADD",IF(NOT(ISBLANK(AE189)),_xlfn.XLOOKUP(AE189,ud_monitoring_participant[lookupValue],ud_monitoring_participant[lookupKey],"ERROR"),""), "")</f>
        <v/>
      </c>
      <c r="AJ189" s="3" t="str">
        <f>IF($A189="ADD",IF(NOT(ISBLANK(AI189)),_xlfn.XLOOKUP(AI189,ud_biodiversity_risk_note[lookupValue],ud_biodiversity_risk_note[lookupKey],"ERROR"),""), "")</f>
        <v/>
      </c>
      <c r="AM189" s="3" t="str">
        <f>IF($A189="ADD",IF(NOT(ISBLANK(AL189)),_xlfn.XLOOKUP(AL189,ud_pest_animal_management[lookupValue],ud_pest_animal_management[lookupKey],"ERROR"),""), "")</f>
        <v/>
      </c>
      <c r="AO189" s="3" t="str">
        <f>IF($A189="ADD",IF(NOT(ISBLANK(AN189)),_xlfn.XLOOKUP(AN189,ud_identified_bio_site[lookupValue],ud_identified_bio_site[lookupKey],"ERROR"),""), "")</f>
        <v/>
      </c>
      <c r="AP189" s="7"/>
      <c r="AR189" s="3" t="str">
        <f>IF($A189="ADD",IF(NOT(ISBLANK(AQ189)),_xlfn.XLOOKUP(AQ189,ud_ibs_identifying_source[lookupValue],ud_ibs_identifying_source[lookupKey],"ERROR"),""), "")</f>
        <v/>
      </c>
      <c r="AT189" s="3" t="str">
        <f>IF($A189="ADD",IF(NOT(ISBLANK(AS189)),_xlfn.XLOOKUP(AS189,ud_ibs_evaluation_framework[lookupValue],ud_ibs_evaluation_framework[lookupKey],"ERROR"),""), "")</f>
        <v/>
      </c>
      <c r="AU189" s="7"/>
      <c r="AW189" s="3" t="str">
        <f>IF($A189="ADD",IF(NOT(ISBLANK(AV189)),_xlfn.XLOOKUP(AV189,ud_vegetation[lookupValue],ud_vegetation[lookupKey],"ERROR"),""), "")</f>
        <v/>
      </c>
      <c r="AY189" s="3" t="str">
        <f>IF($A189="ADD",IF(NOT(ISBLANK(AX189)),_xlfn.XLOOKUP(AX189,ud_natural_or_planted[lookupValue],ud_natural_or_planted[lookupKey],"ERROR"),""), "")</f>
        <v/>
      </c>
      <c r="BA189" s="3" t="str">
        <f>IF($A189="ADD",IF(NOT(ISBLANK(AZ189)),_xlfn.XLOOKUP(AZ189,ud_rbv_value[lookupValue],ud_rbv_value[lookupKey],"ERROR"),""), "")</f>
        <v/>
      </c>
      <c r="BC189" s="3" t="str">
        <f>IF($A189="ADD",IF(NOT(ISBLANK(BB189)),_xlfn.XLOOKUP(BB189,ud_rbv_reason[lookupValue],ud_rbv_reason[lookupKey],"ERROR"),""), "")</f>
        <v/>
      </c>
      <c r="BE189" s="3" t="str">
        <f>IF($A189="ADD",IF(NOT(ISBLANK(BD189)),_xlfn.XLOOKUP(BD189,ud_species_threat_status_[lookupValue],ud_species_threat_status_[lookupKey],"ERROR"),""), "")</f>
        <v/>
      </c>
      <c r="BG189" s="3" t="str">
        <f>IF($A189="ADD",IF(NOT(ISBLANK(BF189)),_xlfn.XLOOKUP(BF189,ud_species_threat_status_[lookupValue],ud_species_threat_status_[lookupKey],"ERROR"),""), "")</f>
        <v/>
      </c>
      <c r="BI189" s="3" t="str">
        <f>IF($A189="ADD",IF(NOT(ISBLANK(BH189)),_xlfn.XLOOKUP(BH189,ud_ecosystem_threat_status[lookupValue],ud_ecosystem_threat_status[lookupKey],"ERROR"),""), "")</f>
        <v/>
      </c>
      <c r="BK189" s="3" t="str">
        <f>IF($A189="ADD",IF(NOT(ISBLANK(BJ189)),_xlfn.XLOOKUP(BJ189,ud_adjoining_land_type[lookupValue],ud_adjoining_land_type[lookupKey],"ERROR"),""), "")</f>
        <v/>
      </c>
      <c r="BM189" s="3" t="str">
        <f>IF($A189="ADD",IF(NOT(ISBLANK(BL189)),_xlfn.XLOOKUP(BL189,ud_adjoining_bio_site[lookupValue],ud_adjoining_bio_site[lookupKey],"ERROR"),""), "")</f>
        <v/>
      </c>
      <c r="BP189" s="3" t="str">
        <f>IF($A189="ADD",IF(NOT(ISBLANK(BO189)),_xlfn.XLOOKUP(BO189,ud_adjoining_land_bv_grade[lookupValue],ud_adjoining_land_bv_grade[lookupKey],"ERROR"),""), "")</f>
        <v/>
      </c>
      <c r="BS189" s="3" t="str">
        <f>IF($A189="ADD",IF(NOT(ISBLANK(BR189)),_xlfn.XLOOKUP(BR189,ud_native_vegetation_width[lookupValue],ud_native_vegetation_width[lookupKey],"ERROR"),""), "")</f>
        <v/>
      </c>
      <c r="BU189" s="3" t="str">
        <f>IF($A189="ADD",IF(NOT(ISBLANK(BT189)),_xlfn.XLOOKUP(BT189,ud_native_vegetation_width[lookupValue],ud_native_vegetation_width[lookupKey],"ERROR"),""), "")</f>
        <v/>
      </c>
      <c r="BW189" s="3" t="str">
        <f>IF($A189="ADD",IF(NOT(ISBLANK(BV189)),_xlfn.XLOOKUP(BV189,ud_native_vegetation[lookupValue],ud_native_vegetation[lookupKey],"ERROR"),""), "")</f>
        <v/>
      </c>
      <c r="BY189" s="3" t="str">
        <f>IF($A189="ADD",IF(NOT(ISBLANK(BX189)),_xlfn.XLOOKUP(BX189,ud_cleared_landscape[lookupValue],ud_cleared_landscape[lookupKey],"ERROR"),""), "")</f>
        <v/>
      </c>
      <c r="CA189" s="3" t="str">
        <f>IF($A189="ADD",IF(NOT(ISBLANK(BZ189)),_xlfn.XLOOKUP(BZ189,ud_area_function[lookupValue],ud_area_function[lookupKey],"ERROR"),""), "")</f>
        <v/>
      </c>
      <c r="CC189" s="3" t="str">
        <f>IF($A189="ADD",IF(NOT(ISBLANK(CB189)),_xlfn.XLOOKUP(CB189,ud_area_function[lookupValue],ud_area_function[lookupKey],"ERROR"),""), "")</f>
        <v/>
      </c>
      <c r="CE189" s="3" t="str">
        <f>IF($A189="ADD",IF(NOT(ISBLANK(CD189)),_xlfn.XLOOKUP(CD189,ud_management_objective[lookupValue],ud_management_objective[lookupKey],"ERROR"),""), "")</f>
        <v/>
      </c>
      <c r="CF189" s="8"/>
      <c r="CG189" s="4" t="str">
        <f t="shared" ca="1" si="17"/>
        <v/>
      </c>
      <c r="CI189" s="3" t="str">
        <f>IF($A189="ADD",IF(NOT(ISBLANK(CH189)),_xlfn.XLOOKUP(CH189,ud_managed_by[lookupValue],ud_managed_by[lookupKey],"ERROR"),""), "")</f>
        <v/>
      </c>
      <c r="CJ189" s="9"/>
      <c r="CK189" s="2" t="str">
        <f t="shared" si="18"/>
        <v/>
      </c>
      <c r="CM189" s="3" t="str">
        <f t="shared" si="19"/>
        <v/>
      </c>
      <c r="CN189" s="3" t="str">
        <f>IF($A189="","",IF((AND($A189="ADD",OR(CM189="",CM189="Excellent"))),"1",(_xlfn.XLOOKUP(CM189,condition[lookupValue],condition[lookupKey],""))))</f>
        <v/>
      </c>
      <c r="CO189" s="8" t="str">
        <f t="shared" si="20"/>
        <v/>
      </c>
      <c r="CP189" s="7"/>
    </row>
    <row r="190" spans="2:9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14"/>
        <v/>
      </c>
      <c r="O190" s="4"/>
      <c r="Q190" s="3" t="str">
        <f>IF($A190="ADD",IF(NOT(ISBLANK(P190)),_xlfn.XLOOKUP(P190,len_adjust_rsn[lookupValue],len_adjust_rsn[lookupKey],"ERROR"),""), "")</f>
        <v/>
      </c>
      <c r="R190" s="6" t="str">
        <f t="shared" si="15"/>
        <v/>
      </c>
      <c r="S190" s="6"/>
      <c r="T190" s="6" t="str">
        <f t="shared" si="16"/>
        <v/>
      </c>
      <c r="U190" s="7"/>
      <c r="W190" s="3" t="str">
        <f>IF($A190="ADD",IF(NOT(ISBLANK(V190)),_xlfn.XLOOKUP(V190,ud_management_type[lookupValue],ud_management_type[lookupKey],"ERROR"),""), "")</f>
        <v/>
      </c>
      <c r="X190" s="7"/>
      <c r="Z190" s="3" t="str">
        <f>IF($A190="ADD",IF(NOT(ISBLANK(Y190)),_xlfn.XLOOKUP(Y190,ud_condition[lookupValue],ud_condition[lookupKey],"ERROR"),""), "")</f>
        <v/>
      </c>
      <c r="AB190" s="3" t="str">
        <f>IF($A190="ADD",IF(NOT(ISBLANK(AA190)),_xlfn.XLOOKUP(AA190,ud_condtion_target[lookupValue],ud_condtion_target[lookupKey],"ERROR"),""), "")</f>
        <v/>
      </c>
      <c r="AD190" s="3" t="str">
        <f>IF($A190="ADD",IF(NOT(ISBLANK(AC190)),_xlfn.XLOOKUP(AC190,ud_condition[lookupValue],ud_condition[lookupKey],"ERROR"),""), "")</f>
        <v/>
      </c>
      <c r="AF190" s="3" t="str">
        <f>IF($A190="ADD",IF(NOT(ISBLANK(AE190)),_xlfn.XLOOKUP(AE190,ud_monitoring_participant[lookupValue],ud_monitoring_participant[lookupKey],"ERROR"),""), "")</f>
        <v/>
      </c>
      <c r="AJ190" s="3" t="str">
        <f>IF($A190="ADD",IF(NOT(ISBLANK(AI190)),_xlfn.XLOOKUP(AI190,ud_biodiversity_risk_note[lookupValue],ud_biodiversity_risk_note[lookupKey],"ERROR"),""), "")</f>
        <v/>
      </c>
      <c r="AM190" s="3" t="str">
        <f>IF($A190="ADD",IF(NOT(ISBLANK(AL190)),_xlfn.XLOOKUP(AL190,ud_pest_animal_management[lookupValue],ud_pest_animal_management[lookupKey],"ERROR"),""), "")</f>
        <v/>
      </c>
      <c r="AO190" s="3" t="str">
        <f>IF($A190="ADD",IF(NOT(ISBLANK(AN190)),_xlfn.XLOOKUP(AN190,ud_identified_bio_site[lookupValue],ud_identified_bio_site[lookupKey],"ERROR"),""), "")</f>
        <v/>
      </c>
      <c r="AP190" s="7"/>
      <c r="AR190" s="3" t="str">
        <f>IF($A190="ADD",IF(NOT(ISBLANK(AQ190)),_xlfn.XLOOKUP(AQ190,ud_ibs_identifying_source[lookupValue],ud_ibs_identifying_source[lookupKey],"ERROR"),""), "")</f>
        <v/>
      </c>
      <c r="AT190" s="3" t="str">
        <f>IF($A190="ADD",IF(NOT(ISBLANK(AS190)),_xlfn.XLOOKUP(AS190,ud_ibs_evaluation_framework[lookupValue],ud_ibs_evaluation_framework[lookupKey],"ERROR"),""), "")</f>
        <v/>
      </c>
      <c r="AU190" s="7"/>
      <c r="AW190" s="3" t="str">
        <f>IF($A190="ADD",IF(NOT(ISBLANK(AV190)),_xlfn.XLOOKUP(AV190,ud_vegetation[lookupValue],ud_vegetation[lookupKey],"ERROR"),""), "")</f>
        <v/>
      </c>
      <c r="AY190" s="3" t="str">
        <f>IF($A190="ADD",IF(NOT(ISBLANK(AX190)),_xlfn.XLOOKUP(AX190,ud_natural_or_planted[lookupValue],ud_natural_or_planted[lookupKey],"ERROR"),""), "")</f>
        <v/>
      </c>
      <c r="BA190" s="3" t="str">
        <f>IF($A190="ADD",IF(NOT(ISBLANK(AZ190)),_xlfn.XLOOKUP(AZ190,ud_rbv_value[lookupValue],ud_rbv_value[lookupKey],"ERROR"),""), "")</f>
        <v/>
      </c>
      <c r="BC190" s="3" t="str">
        <f>IF($A190="ADD",IF(NOT(ISBLANK(BB190)),_xlfn.XLOOKUP(BB190,ud_rbv_reason[lookupValue],ud_rbv_reason[lookupKey],"ERROR"),""), "")</f>
        <v/>
      </c>
      <c r="BE190" s="3" t="str">
        <f>IF($A190="ADD",IF(NOT(ISBLANK(BD190)),_xlfn.XLOOKUP(BD190,ud_species_threat_status_[lookupValue],ud_species_threat_status_[lookupKey],"ERROR"),""), "")</f>
        <v/>
      </c>
      <c r="BG190" s="3" t="str">
        <f>IF($A190="ADD",IF(NOT(ISBLANK(BF190)),_xlfn.XLOOKUP(BF190,ud_species_threat_status_[lookupValue],ud_species_threat_status_[lookupKey],"ERROR"),""), "")</f>
        <v/>
      </c>
      <c r="BI190" s="3" t="str">
        <f>IF($A190="ADD",IF(NOT(ISBLANK(BH190)),_xlfn.XLOOKUP(BH190,ud_ecosystem_threat_status[lookupValue],ud_ecosystem_threat_status[lookupKey],"ERROR"),""), "")</f>
        <v/>
      </c>
      <c r="BK190" s="3" t="str">
        <f>IF($A190="ADD",IF(NOT(ISBLANK(BJ190)),_xlfn.XLOOKUP(BJ190,ud_adjoining_land_type[lookupValue],ud_adjoining_land_type[lookupKey],"ERROR"),""), "")</f>
        <v/>
      </c>
      <c r="BM190" s="3" t="str">
        <f>IF($A190="ADD",IF(NOT(ISBLANK(BL190)),_xlfn.XLOOKUP(BL190,ud_adjoining_bio_site[lookupValue],ud_adjoining_bio_site[lookupKey],"ERROR"),""), "")</f>
        <v/>
      </c>
      <c r="BP190" s="3" t="str">
        <f>IF($A190="ADD",IF(NOT(ISBLANK(BO190)),_xlfn.XLOOKUP(BO190,ud_adjoining_land_bv_grade[lookupValue],ud_adjoining_land_bv_grade[lookupKey],"ERROR"),""), "")</f>
        <v/>
      </c>
      <c r="BS190" s="3" t="str">
        <f>IF($A190="ADD",IF(NOT(ISBLANK(BR190)),_xlfn.XLOOKUP(BR190,ud_native_vegetation_width[lookupValue],ud_native_vegetation_width[lookupKey],"ERROR"),""), "")</f>
        <v/>
      </c>
      <c r="BU190" s="3" t="str">
        <f>IF($A190="ADD",IF(NOT(ISBLANK(BT190)),_xlfn.XLOOKUP(BT190,ud_native_vegetation_width[lookupValue],ud_native_vegetation_width[lookupKey],"ERROR"),""), "")</f>
        <v/>
      </c>
      <c r="BW190" s="3" t="str">
        <f>IF($A190="ADD",IF(NOT(ISBLANK(BV190)),_xlfn.XLOOKUP(BV190,ud_native_vegetation[lookupValue],ud_native_vegetation[lookupKey],"ERROR"),""), "")</f>
        <v/>
      </c>
      <c r="BY190" s="3" t="str">
        <f>IF($A190="ADD",IF(NOT(ISBLANK(BX190)),_xlfn.XLOOKUP(BX190,ud_cleared_landscape[lookupValue],ud_cleared_landscape[lookupKey],"ERROR"),""), "")</f>
        <v/>
      </c>
      <c r="CA190" s="3" t="str">
        <f>IF($A190="ADD",IF(NOT(ISBLANK(BZ190)),_xlfn.XLOOKUP(BZ190,ud_area_function[lookupValue],ud_area_function[lookupKey],"ERROR"),""), "")</f>
        <v/>
      </c>
      <c r="CC190" s="3" t="str">
        <f>IF($A190="ADD",IF(NOT(ISBLANK(CB190)),_xlfn.XLOOKUP(CB190,ud_area_function[lookupValue],ud_area_function[lookupKey],"ERROR"),""), "")</f>
        <v/>
      </c>
      <c r="CE190" s="3" t="str">
        <f>IF($A190="ADD",IF(NOT(ISBLANK(CD190)),_xlfn.XLOOKUP(CD190,ud_management_objective[lookupValue],ud_management_objective[lookupKey],"ERROR"),""), "")</f>
        <v/>
      </c>
      <c r="CF190" s="8"/>
      <c r="CG190" s="4" t="str">
        <f t="shared" ca="1" si="17"/>
        <v/>
      </c>
      <c r="CI190" s="3" t="str">
        <f>IF($A190="ADD",IF(NOT(ISBLANK(CH190)),_xlfn.XLOOKUP(CH190,ud_managed_by[lookupValue],ud_managed_by[lookupKey],"ERROR"),""), "")</f>
        <v/>
      </c>
      <c r="CJ190" s="9"/>
      <c r="CK190" s="2" t="str">
        <f t="shared" si="18"/>
        <v/>
      </c>
      <c r="CM190" s="3" t="str">
        <f t="shared" si="19"/>
        <v/>
      </c>
      <c r="CN190" s="3" t="str">
        <f>IF($A190="","",IF((AND($A190="ADD",OR(CM190="",CM190="Excellent"))),"1",(_xlfn.XLOOKUP(CM190,condition[lookupValue],condition[lookupKey],""))))</f>
        <v/>
      </c>
      <c r="CO190" s="8" t="str">
        <f t="shared" si="20"/>
        <v/>
      </c>
      <c r="CP190" s="7"/>
    </row>
    <row r="191" spans="2:9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14"/>
        <v/>
      </c>
      <c r="O191" s="4"/>
      <c r="Q191" s="3" t="str">
        <f>IF($A191="ADD",IF(NOT(ISBLANK(P191)),_xlfn.XLOOKUP(P191,len_adjust_rsn[lookupValue],len_adjust_rsn[lookupKey],"ERROR"),""), "")</f>
        <v/>
      </c>
      <c r="R191" s="6" t="str">
        <f t="shared" si="15"/>
        <v/>
      </c>
      <c r="S191" s="6"/>
      <c r="T191" s="6" t="str">
        <f t="shared" si="16"/>
        <v/>
      </c>
      <c r="U191" s="7"/>
      <c r="W191" s="3" t="str">
        <f>IF($A191="ADD",IF(NOT(ISBLANK(V191)),_xlfn.XLOOKUP(V191,ud_management_type[lookupValue],ud_management_type[lookupKey],"ERROR"),""), "")</f>
        <v/>
      </c>
      <c r="X191" s="7"/>
      <c r="Z191" s="3" t="str">
        <f>IF($A191="ADD",IF(NOT(ISBLANK(Y191)),_xlfn.XLOOKUP(Y191,ud_condition[lookupValue],ud_condition[lookupKey],"ERROR"),""), "")</f>
        <v/>
      </c>
      <c r="AB191" s="3" t="str">
        <f>IF($A191="ADD",IF(NOT(ISBLANK(AA191)),_xlfn.XLOOKUP(AA191,ud_condtion_target[lookupValue],ud_condtion_target[lookupKey],"ERROR"),""), "")</f>
        <v/>
      </c>
      <c r="AD191" s="3" t="str">
        <f>IF($A191="ADD",IF(NOT(ISBLANK(AC191)),_xlfn.XLOOKUP(AC191,ud_condition[lookupValue],ud_condition[lookupKey],"ERROR"),""), "")</f>
        <v/>
      </c>
      <c r="AF191" s="3" t="str">
        <f>IF($A191="ADD",IF(NOT(ISBLANK(AE191)),_xlfn.XLOOKUP(AE191,ud_monitoring_participant[lookupValue],ud_monitoring_participant[lookupKey],"ERROR"),""), "")</f>
        <v/>
      </c>
      <c r="AJ191" s="3" t="str">
        <f>IF($A191="ADD",IF(NOT(ISBLANK(AI191)),_xlfn.XLOOKUP(AI191,ud_biodiversity_risk_note[lookupValue],ud_biodiversity_risk_note[lookupKey],"ERROR"),""), "")</f>
        <v/>
      </c>
      <c r="AM191" s="3" t="str">
        <f>IF($A191="ADD",IF(NOT(ISBLANK(AL191)),_xlfn.XLOOKUP(AL191,ud_pest_animal_management[lookupValue],ud_pest_animal_management[lookupKey],"ERROR"),""), "")</f>
        <v/>
      </c>
      <c r="AO191" s="3" t="str">
        <f>IF($A191="ADD",IF(NOT(ISBLANK(AN191)),_xlfn.XLOOKUP(AN191,ud_identified_bio_site[lookupValue],ud_identified_bio_site[lookupKey],"ERROR"),""), "")</f>
        <v/>
      </c>
      <c r="AP191" s="7"/>
      <c r="AR191" s="3" t="str">
        <f>IF($A191="ADD",IF(NOT(ISBLANK(AQ191)),_xlfn.XLOOKUP(AQ191,ud_ibs_identifying_source[lookupValue],ud_ibs_identifying_source[lookupKey],"ERROR"),""), "")</f>
        <v/>
      </c>
      <c r="AT191" s="3" t="str">
        <f>IF($A191="ADD",IF(NOT(ISBLANK(AS191)),_xlfn.XLOOKUP(AS191,ud_ibs_evaluation_framework[lookupValue],ud_ibs_evaluation_framework[lookupKey],"ERROR"),""), "")</f>
        <v/>
      </c>
      <c r="AU191" s="7"/>
      <c r="AW191" s="3" t="str">
        <f>IF($A191="ADD",IF(NOT(ISBLANK(AV191)),_xlfn.XLOOKUP(AV191,ud_vegetation[lookupValue],ud_vegetation[lookupKey],"ERROR"),""), "")</f>
        <v/>
      </c>
      <c r="AY191" s="3" t="str">
        <f>IF($A191="ADD",IF(NOT(ISBLANK(AX191)),_xlfn.XLOOKUP(AX191,ud_natural_or_planted[lookupValue],ud_natural_or_planted[lookupKey],"ERROR"),""), "")</f>
        <v/>
      </c>
      <c r="BA191" s="3" t="str">
        <f>IF($A191="ADD",IF(NOT(ISBLANK(AZ191)),_xlfn.XLOOKUP(AZ191,ud_rbv_value[lookupValue],ud_rbv_value[lookupKey],"ERROR"),""), "")</f>
        <v/>
      </c>
      <c r="BC191" s="3" t="str">
        <f>IF($A191="ADD",IF(NOT(ISBLANK(BB191)),_xlfn.XLOOKUP(BB191,ud_rbv_reason[lookupValue],ud_rbv_reason[lookupKey],"ERROR"),""), "")</f>
        <v/>
      </c>
      <c r="BE191" s="3" t="str">
        <f>IF($A191="ADD",IF(NOT(ISBLANK(BD191)),_xlfn.XLOOKUP(BD191,ud_species_threat_status_[lookupValue],ud_species_threat_status_[lookupKey],"ERROR"),""), "")</f>
        <v/>
      </c>
      <c r="BG191" s="3" t="str">
        <f>IF($A191="ADD",IF(NOT(ISBLANK(BF191)),_xlfn.XLOOKUP(BF191,ud_species_threat_status_[lookupValue],ud_species_threat_status_[lookupKey],"ERROR"),""), "")</f>
        <v/>
      </c>
      <c r="BI191" s="3" t="str">
        <f>IF($A191="ADD",IF(NOT(ISBLANK(BH191)),_xlfn.XLOOKUP(BH191,ud_ecosystem_threat_status[lookupValue],ud_ecosystem_threat_status[lookupKey],"ERROR"),""), "")</f>
        <v/>
      </c>
      <c r="BK191" s="3" t="str">
        <f>IF($A191="ADD",IF(NOT(ISBLANK(BJ191)),_xlfn.XLOOKUP(BJ191,ud_adjoining_land_type[lookupValue],ud_adjoining_land_type[lookupKey],"ERROR"),""), "")</f>
        <v/>
      </c>
      <c r="BM191" s="3" t="str">
        <f>IF($A191="ADD",IF(NOT(ISBLANK(BL191)),_xlfn.XLOOKUP(BL191,ud_adjoining_bio_site[lookupValue],ud_adjoining_bio_site[lookupKey],"ERROR"),""), "")</f>
        <v/>
      </c>
      <c r="BP191" s="3" t="str">
        <f>IF($A191="ADD",IF(NOT(ISBLANK(BO191)),_xlfn.XLOOKUP(BO191,ud_adjoining_land_bv_grade[lookupValue],ud_adjoining_land_bv_grade[lookupKey],"ERROR"),""), "")</f>
        <v/>
      </c>
      <c r="BS191" s="3" t="str">
        <f>IF($A191="ADD",IF(NOT(ISBLANK(BR191)),_xlfn.XLOOKUP(BR191,ud_native_vegetation_width[lookupValue],ud_native_vegetation_width[lookupKey],"ERROR"),""), "")</f>
        <v/>
      </c>
      <c r="BU191" s="3" t="str">
        <f>IF($A191="ADD",IF(NOT(ISBLANK(BT191)),_xlfn.XLOOKUP(BT191,ud_native_vegetation_width[lookupValue],ud_native_vegetation_width[lookupKey],"ERROR"),""), "")</f>
        <v/>
      </c>
      <c r="BW191" s="3" t="str">
        <f>IF($A191="ADD",IF(NOT(ISBLANK(BV191)),_xlfn.XLOOKUP(BV191,ud_native_vegetation[lookupValue],ud_native_vegetation[lookupKey],"ERROR"),""), "")</f>
        <v/>
      </c>
      <c r="BY191" s="3" t="str">
        <f>IF($A191="ADD",IF(NOT(ISBLANK(BX191)),_xlfn.XLOOKUP(BX191,ud_cleared_landscape[lookupValue],ud_cleared_landscape[lookupKey],"ERROR"),""), "")</f>
        <v/>
      </c>
      <c r="CA191" s="3" t="str">
        <f>IF($A191="ADD",IF(NOT(ISBLANK(BZ191)),_xlfn.XLOOKUP(BZ191,ud_area_function[lookupValue],ud_area_function[lookupKey],"ERROR"),""), "")</f>
        <v/>
      </c>
      <c r="CC191" s="3" t="str">
        <f>IF($A191="ADD",IF(NOT(ISBLANK(CB191)),_xlfn.XLOOKUP(CB191,ud_area_function[lookupValue],ud_area_function[lookupKey],"ERROR"),""), "")</f>
        <v/>
      </c>
      <c r="CE191" s="3" t="str">
        <f>IF($A191="ADD",IF(NOT(ISBLANK(CD191)),_xlfn.XLOOKUP(CD191,ud_management_objective[lookupValue],ud_management_objective[lookupKey],"ERROR"),""), "")</f>
        <v/>
      </c>
      <c r="CF191" s="8"/>
      <c r="CG191" s="4" t="str">
        <f t="shared" ca="1" si="17"/>
        <v/>
      </c>
      <c r="CI191" s="3" t="str">
        <f>IF($A191="ADD",IF(NOT(ISBLANK(CH191)),_xlfn.XLOOKUP(CH191,ud_managed_by[lookupValue],ud_managed_by[lookupKey],"ERROR"),""), "")</f>
        <v/>
      </c>
      <c r="CJ191" s="9"/>
      <c r="CK191" s="2" t="str">
        <f t="shared" si="18"/>
        <v/>
      </c>
      <c r="CM191" s="3" t="str">
        <f t="shared" si="19"/>
        <v/>
      </c>
      <c r="CN191" s="3" t="str">
        <f>IF($A191="","",IF((AND($A191="ADD",OR(CM191="",CM191="Excellent"))),"1",(_xlfn.XLOOKUP(CM191,condition[lookupValue],condition[lookupKey],""))))</f>
        <v/>
      </c>
      <c r="CO191" s="8" t="str">
        <f t="shared" si="20"/>
        <v/>
      </c>
      <c r="CP191" s="7"/>
    </row>
    <row r="192" spans="2:9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14"/>
        <v/>
      </c>
      <c r="O192" s="4"/>
      <c r="Q192" s="3" t="str">
        <f>IF($A192="ADD",IF(NOT(ISBLANK(P192)),_xlfn.XLOOKUP(P192,len_adjust_rsn[lookupValue],len_adjust_rsn[lookupKey],"ERROR"),""), "")</f>
        <v/>
      </c>
      <c r="R192" s="6" t="str">
        <f t="shared" si="15"/>
        <v/>
      </c>
      <c r="S192" s="6"/>
      <c r="T192" s="6" t="str">
        <f t="shared" si="16"/>
        <v/>
      </c>
      <c r="U192" s="7"/>
      <c r="W192" s="3" t="str">
        <f>IF($A192="ADD",IF(NOT(ISBLANK(V192)),_xlfn.XLOOKUP(V192,ud_management_type[lookupValue],ud_management_type[lookupKey],"ERROR"),""), "")</f>
        <v/>
      </c>
      <c r="X192" s="7"/>
      <c r="Z192" s="3" t="str">
        <f>IF($A192="ADD",IF(NOT(ISBLANK(Y192)),_xlfn.XLOOKUP(Y192,ud_condition[lookupValue],ud_condition[lookupKey],"ERROR"),""), "")</f>
        <v/>
      </c>
      <c r="AB192" s="3" t="str">
        <f>IF($A192="ADD",IF(NOT(ISBLANK(AA192)),_xlfn.XLOOKUP(AA192,ud_condtion_target[lookupValue],ud_condtion_target[lookupKey],"ERROR"),""), "")</f>
        <v/>
      </c>
      <c r="AD192" s="3" t="str">
        <f>IF($A192="ADD",IF(NOT(ISBLANK(AC192)),_xlfn.XLOOKUP(AC192,ud_condition[lookupValue],ud_condition[lookupKey],"ERROR"),""), "")</f>
        <v/>
      </c>
      <c r="AF192" s="3" t="str">
        <f>IF($A192="ADD",IF(NOT(ISBLANK(AE192)),_xlfn.XLOOKUP(AE192,ud_monitoring_participant[lookupValue],ud_monitoring_participant[lookupKey],"ERROR"),""), "")</f>
        <v/>
      </c>
      <c r="AJ192" s="3" t="str">
        <f>IF($A192="ADD",IF(NOT(ISBLANK(AI192)),_xlfn.XLOOKUP(AI192,ud_biodiversity_risk_note[lookupValue],ud_biodiversity_risk_note[lookupKey],"ERROR"),""), "")</f>
        <v/>
      </c>
      <c r="AM192" s="3" t="str">
        <f>IF($A192="ADD",IF(NOT(ISBLANK(AL192)),_xlfn.XLOOKUP(AL192,ud_pest_animal_management[lookupValue],ud_pest_animal_management[lookupKey],"ERROR"),""), "")</f>
        <v/>
      </c>
      <c r="AO192" s="3" t="str">
        <f>IF($A192="ADD",IF(NOT(ISBLANK(AN192)),_xlfn.XLOOKUP(AN192,ud_identified_bio_site[lookupValue],ud_identified_bio_site[lookupKey],"ERROR"),""), "")</f>
        <v/>
      </c>
      <c r="AP192" s="7"/>
      <c r="AR192" s="3" t="str">
        <f>IF($A192="ADD",IF(NOT(ISBLANK(AQ192)),_xlfn.XLOOKUP(AQ192,ud_ibs_identifying_source[lookupValue],ud_ibs_identifying_source[lookupKey],"ERROR"),""), "")</f>
        <v/>
      </c>
      <c r="AT192" s="3" t="str">
        <f>IF($A192="ADD",IF(NOT(ISBLANK(AS192)),_xlfn.XLOOKUP(AS192,ud_ibs_evaluation_framework[lookupValue],ud_ibs_evaluation_framework[lookupKey],"ERROR"),""), "")</f>
        <v/>
      </c>
      <c r="AU192" s="7"/>
      <c r="AW192" s="3" t="str">
        <f>IF($A192="ADD",IF(NOT(ISBLANK(AV192)),_xlfn.XLOOKUP(AV192,ud_vegetation[lookupValue],ud_vegetation[lookupKey],"ERROR"),""), "")</f>
        <v/>
      </c>
      <c r="AY192" s="3" t="str">
        <f>IF($A192="ADD",IF(NOT(ISBLANK(AX192)),_xlfn.XLOOKUP(AX192,ud_natural_or_planted[lookupValue],ud_natural_or_planted[lookupKey],"ERROR"),""), "")</f>
        <v/>
      </c>
      <c r="BA192" s="3" t="str">
        <f>IF($A192="ADD",IF(NOT(ISBLANK(AZ192)),_xlfn.XLOOKUP(AZ192,ud_rbv_value[lookupValue],ud_rbv_value[lookupKey],"ERROR"),""), "")</f>
        <v/>
      </c>
      <c r="BC192" s="3" t="str">
        <f>IF($A192="ADD",IF(NOT(ISBLANK(BB192)),_xlfn.XLOOKUP(BB192,ud_rbv_reason[lookupValue],ud_rbv_reason[lookupKey],"ERROR"),""), "")</f>
        <v/>
      </c>
      <c r="BE192" s="3" t="str">
        <f>IF($A192="ADD",IF(NOT(ISBLANK(BD192)),_xlfn.XLOOKUP(BD192,ud_species_threat_status_[lookupValue],ud_species_threat_status_[lookupKey],"ERROR"),""), "")</f>
        <v/>
      </c>
      <c r="BG192" s="3" t="str">
        <f>IF($A192="ADD",IF(NOT(ISBLANK(BF192)),_xlfn.XLOOKUP(BF192,ud_species_threat_status_[lookupValue],ud_species_threat_status_[lookupKey],"ERROR"),""), "")</f>
        <v/>
      </c>
      <c r="BI192" s="3" t="str">
        <f>IF($A192="ADD",IF(NOT(ISBLANK(BH192)),_xlfn.XLOOKUP(BH192,ud_ecosystem_threat_status[lookupValue],ud_ecosystem_threat_status[lookupKey],"ERROR"),""), "")</f>
        <v/>
      </c>
      <c r="BK192" s="3" t="str">
        <f>IF($A192="ADD",IF(NOT(ISBLANK(BJ192)),_xlfn.XLOOKUP(BJ192,ud_adjoining_land_type[lookupValue],ud_adjoining_land_type[lookupKey],"ERROR"),""), "")</f>
        <v/>
      </c>
      <c r="BM192" s="3" t="str">
        <f>IF($A192="ADD",IF(NOT(ISBLANK(BL192)),_xlfn.XLOOKUP(BL192,ud_adjoining_bio_site[lookupValue],ud_adjoining_bio_site[lookupKey],"ERROR"),""), "")</f>
        <v/>
      </c>
      <c r="BP192" s="3" t="str">
        <f>IF($A192="ADD",IF(NOT(ISBLANK(BO192)),_xlfn.XLOOKUP(BO192,ud_adjoining_land_bv_grade[lookupValue],ud_adjoining_land_bv_grade[lookupKey],"ERROR"),""), "")</f>
        <v/>
      </c>
      <c r="BS192" s="3" t="str">
        <f>IF($A192="ADD",IF(NOT(ISBLANK(BR192)),_xlfn.XLOOKUP(BR192,ud_native_vegetation_width[lookupValue],ud_native_vegetation_width[lookupKey],"ERROR"),""), "")</f>
        <v/>
      </c>
      <c r="BU192" s="3" t="str">
        <f>IF($A192="ADD",IF(NOT(ISBLANK(BT192)),_xlfn.XLOOKUP(BT192,ud_native_vegetation_width[lookupValue],ud_native_vegetation_width[lookupKey],"ERROR"),""), "")</f>
        <v/>
      </c>
      <c r="BW192" s="3" t="str">
        <f>IF($A192="ADD",IF(NOT(ISBLANK(BV192)),_xlfn.XLOOKUP(BV192,ud_native_vegetation[lookupValue],ud_native_vegetation[lookupKey],"ERROR"),""), "")</f>
        <v/>
      </c>
      <c r="BY192" s="3" t="str">
        <f>IF($A192="ADD",IF(NOT(ISBLANK(BX192)),_xlfn.XLOOKUP(BX192,ud_cleared_landscape[lookupValue],ud_cleared_landscape[lookupKey],"ERROR"),""), "")</f>
        <v/>
      </c>
      <c r="CA192" s="3" t="str">
        <f>IF($A192="ADD",IF(NOT(ISBLANK(BZ192)),_xlfn.XLOOKUP(BZ192,ud_area_function[lookupValue],ud_area_function[lookupKey],"ERROR"),""), "")</f>
        <v/>
      </c>
      <c r="CC192" s="3" t="str">
        <f>IF($A192="ADD",IF(NOT(ISBLANK(CB192)),_xlfn.XLOOKUP(CB192,ud_area_function[lookupValue],ud_area_function[lookupKey],"ERROR"),""), "")</f>
        <v/>
      </c>
      <c r="CE192" s="3" t="str">
        <f>IF($A192="ADD",IF(NOT(ISBLANK(CD192)),_xlfn.XLOOKUP(CD192,ud_management_objective[lookupValue],ud_management_objective[lookupKey],"ERROR"),""), "")</f>
        <v/>
      </c>
      <c r="CF192" s="8"/>
      <c r="CG192" s="4" t="str">
        <f t="shared" ca="1" si="17"/>
        <v/>
      </c>
      <c r="CI192" s="3" t="str">
        <f>IF($A192="ADD",IF(NOT(ISBLANK(CH192)),_xlfn.XLOOKUP(CH192,ud_managed_by[lookupValue],ud_managed_by[lookupKey],"ERROR"),""), "")</f>
        <v/>
      </c>
      <c r="CJ192" s="9"/>
      <c r="CK192" s="2" t="str">
        <f t="shared" si="18"/>
        <v/>
      </c>
      <c r="CM192" s="3" t="str">
        <f t="shared" si="19"/>
        <v/>
      </c>
      <c r="CN192" s="3" t="str">
        <f>IF($A192="","",IF((AND($A192="ADD",OR(CM192="",CM192="Excellent"))),"1",(_xlfn.XLOOKUP(CM192,condition[lookupValue],condition[lookupKey],""))))</f>
        <v/>
      </c>
      <c r="CO192" s="8" t="str">
        <f t="shared" si="20"/>
        <v/>
      </c>
      <c r="CP192" s="7"/>
    </row>
    <row r="193" spans="2:9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14"/>
        <v/>
      </c>
      <c r="O193" s="4"/>
      <c r="Q193" s="3" t="str">
        <f>IF($A193="ADD",IF(NOT(ISBLANK(P193)),_xlfn.XLOOKUP(P193,len_adjust_rsn[lookupValue],len_adjust_rsn[lookupKey],"ERROR"),""), "")</f>
        <v/>
      </c>
      <c r="R193" s="6" t="str">
        <f t="shared" si="15"/>
        <v/>
      </c>
      <c r="S193" s="6"/>
      <c r="T193" s="6" t="str">
        <f t="shared" si="16"/>
        <v/>
      </c>
      <c r="U193" s="7"/>
      <c r="W193" s="3" t="str">
        <f>IF($A193="ADD",IF(NOT(ISBLANK(V193)),_xlfn.XLOOKUP(V193,ud_management_type[lookupValue],ud_management_type[lookupKey],"ERROR"),""), "")</f>
        <v/>
      </c>
      <c r="X193" s="7"/>
      <c r="Z193" s="3" t="str">
        <f>IF($A193="ADD",IF(NOT(ISBLANK(Y193)),_xlfn.XLOOKUP(Y193,ud_condition[lookupValue],ud_condition[lookupKey],"ERROR"),""), "")</f>
        <v/>
      </c>
      <c r="AB193" s="3" t="str">
        <f>IF($A193="ADD",IF(NOT(ISBLANK(AA193)),_xlfn.XLOOKUP(AA193,ud_condtion_target[lookupValue],ud_condtion_target[lookupKey],"ERROR"),""), "")</f>
        <v/>
      </c>
      <c r="AD193" s="3" t="str">
        <f>IF($A193="ADD",IF(NOT(ISBLANK(AC193)),_xlfn.XLOOKUP(AC193,ud_condition[lookupValue],ud_condition[lookupKey],"ERROR"),""), "")</f>
        <v/>
      </c>
      <c r="AF193" s="3" t="str">
        <f>IF($A193="ADD",IF(NOT(ISBLANK(AE193)),_xlfn.XLOOKUP(AE193,ud_monitoring_participant[lookupValue],ud_monitoring_participant[lookupKey],"ERROR"),""), "")</f>
        <v/>
      </c>
      <c r="AJ193" s="3" t="str">
        <f>IF($A193="ADD",IF(NOT(ISBLANK(AI193)),_xlfn.XLOOKUP(AI193,ud_biodiversity_risk_note[lookupValue],ud_biodiversity_risk_note[lookupKey],"ERROR"),""), "")</f>
        <v/>
      </c>
      <c r="AM193" s="3" t="str">
        <f>IF($A193="ADD",IF(NOT(ISBLANK(AL193)),_xlfn.XLOOKUP(AL193,ud_pest_animal_management[lookupValue],ud_pest_animal_management[lookupKey],"ERROR"),""), "")</f>
        <v/>
      </c>
      <c r="AO193" s="3" t="str">
        <f>IF($A193="ADD",IF(NOT(ISBLANK(AN193)),_xlfn.XLOOKUP(AN193,ud_identified_bio_site[lookupValue],ud_identified_bio_site[lookupKey],"ERROR"),""), "")</f>
        <v/>
      </c>
      <c r="AP193" s="7"/>
      <c r="AR193" s="3" t="str">
        <f>IF($A193="ADD",IF(NOT(ISBLANK(AQ193)),_xlfn.XLOOKUP(AQ193,ud_ibs_identifying_source[lookupValue],ud_ibs_identifying_source[lookupKey],"ERROR"),""), "")</f>
        <v/>
      </c>
      <c r="AT193" s="3" t="str">
        <f>IF($A193="ADD",IF(NOT(ISBLANK(AS193)),_xlfn.XLOOKUP(AS193,ud_ibs_evaluation_framework[lookupValue],ud_ibs_evaluation_framework[lookupKey],"ERROR"),""), "")</f>
        <v/>
      </c>
      <c r="AU193" s="7"/>
      <c r="AW193" s="3" t="str">
        <f>IF($A193="ADD",IF(NOT(ISBLANK(AV193)),_xlfn.XLOOKUP(AV193,ud_vegetation[lookupValue],ud_vegetation[lookupKey],"ERROR"),""), "")</f>
        <v/>
      </c>
      <c r="AY193" s="3" t="str">
        <f>IF($A193="ADD",IF(NOT(ISBLANK(AX193)),_xlfn.XLOOKUP(AX193,ud_natural_or_planted[lookupValue],ud_natural_or_planted[lookupKey],"ERROR"),""), "")</f>
        <v/>
      </c>
      <c r="BA193" s="3" t="str">
        <f>IF($A193="ADD",IF(NOT(ISBLANK(AZ193)),_xlfn.XLOOKUP(AZ193,ud_rbv_value[lookupValue],ud_rbv_value[lookupKey],"ERROR"),""), "")</f>
        <v/>
      </c>
      <c r="BC193" s="3" t="str">
        <f>IF($A193="ADD",IF(NOT(ISBLANK(BB193)),_xlfn.XLOOKUP(BB193,ud_rbv_reason[lookupValue],ud_rbv_reason[lookupKey],"ERROR"),""), "")</f>
        <v/>
      </c>
      <c r="BE193" s="3" t="str">
        <f>IF($A193="ADD",IF(NOT(ISBLANK(BD193)),_xlfn.XLOOKUP(BD193,ud_species_threat_status_[lookupValue],ud_species_threat_status_[lookupKey],"ERROR"),""), "")</f>
        <v/>
      </c>
      <c r="BG193" s="3" t="str">
        <f>IF($A193="ADD",IF(NOT(ISBLANK(BF193)),_xlfn.XLOOKUP(BF193,ud_species_threat_status_[lookupValue],ud_species_threat_status_[lookupKey],"ERROR"),""), "")</f>
        <v/>
      </c>
      <c r="BI193" s="3" t="str">
        <f>IF($A193="ADD",IF(NOT(ISBLANK(BH193)),_xlfn.XLOOKUP(BH193,ud_ecosystem_threat_status[lookupValue],ud_ecosystem_threat_status[lookupKey],"ERROR"),""), "")</f>
        <v/>
      </c>
      <c r="BK193" s="3" t="str">
        <f>IF($A193="ADD",IF(NOT(ISBLANK(BJ193)),_xlfn.XLOOKUP(BJ193,ud_adjoining_land_type[lookupValue],ud_adjoining_land_type[lookupKey],"ERROR"),""), "")</f>
        <v/>
      </c>
      <c r="BM193" s="3" t="str">
        <f>IF($A193="ADD",IF(NOT(ISBLANK(BL193)),_xlfn.XLOOKUP(BL193,ud_adjoining_bio_site[lookupValue],ud_adjoining_bio_site[lookupKey],"ERROR"),""), "")</f>
        <v/>
      </c>
      <c r="BP193" s="3" t="str">
        <f>IF($A193="ADD",IF(NOT(ISBLANK(BO193)),_xlfn.XLOOKUP(BO193,ud_adjoining_land_bv_grade[lookupValue],ud_adjoining_land_bv_grade[lookupKey],"ERROR"),""), "")</f>
        <v/>
      </c>
      <c r="BS193" s="3" t="str">
        <f>IF($A193="ADD",IF(NOT(ISBLANK(BR193)),_xlfn.XLOOKUP(BR193,ud_native_vegetation_width[lookupValue],ud_native_vegetation_width[lookupKey],"ERROR"),""), "")</f>
        <v/>
      </c>
      <c r="BU193" s="3" t="str">
        <f>IF($A193="ADD",IF(NOT(ISBLANK(BT193)),_xlfn.XLOOKUP(BT193,ud_native_vegetation_width[lookupValue],ud_native_vegetation_width[lookupKey],"ERROR"),""), "")</f>
        <v/>
      </c>
      <c r="BW193" s="3" t="str">
        <f>IF($A193="ADD",IF(NOT(ISBLANK(BV193)),_xlfn.XLOOKUP(BV193,ud_native_vegetation[lookupValue],ud_native_vegetation[lookupKey],"ERROR"),""), "")</f>
        <v/>
      </c>
      <c r="BY193" s="3" t="str">
        <f>IF($A193="ADD",IF(NOT(ISBLANK(BX193)),_xlfn.XLOOKUP(BX193,ud_cleared_landscape[lookupValue],ud_cleared_landscape[lookupKey],"ERROR"),""), "")</f>
        <v/>
      </c>
      <c r="CA193" s="3" t="str">
        <f>IF($A193="ADD",IF(NOT(ISBLANK(BZ193)),_xlfn.XLOOKUP(BZ193,ud_area_function[lookupValue],ud_area_function[lookupKey],"ERROR"),""), "")</f>
        <v/>
      </c>
      <c r="CC193" s="3" t="str">
        <f>IF($A193="ADD",IF(NOT(ISBLANK(CB193)),_xlfn.XLOOKUP(CB193,ud_area_function[lookupValue],ud_area_function[lookupKey],"ERROR"),""), "")</f>
        <v/>
      </c>
      <c r="CE193" s="3" t="str">
        <f>IF($A193="ADD",IF(NOT(ISBLANK(CD193)),_xlfn.XLOOKUP(CD193,ud_management_objective[lookupValue],ud_management_objective[lookupKey],"ERROR"),""), "")</f>
        <v/>
      </c>
      <c r="CF193" s="8"/>
      <c r="CG193" s="4" t="str">
        <f t="shared" ca="1" si="17"/>
        <v/>
      </c>
      <c r="CI193" s="3" t="str">
        <f>IF($A193="ADD",IF(NOT(ISBLANK(CH193)),_xlfn.XLOOKUP(CH193,ud_managed_by[lookupValue],ud_managed_by[lookupKey],"ERROR"),""), "")</f>
        <v/>
      </c>
      <c r="CJ193" s="9"/>
      <c r="CK193" s="2" t="str">
        <f t="shared" si="18"/>
        <v/>
      </c>
      <c r="CM193" s="3" t="str">
        <f t="shared" si="19"/>
        <v/>
      </c>
      <c r="CN193" s="3" t="str">
        <f>IF($A193="","",IF((AND($A193="ADD",OR(CM193="",CM193="Excellent"))),"1",(_xlfn.XLOOKUP(CM193,condition[lookupValue],condition[lookupKey],""))))</f>
        <v/>
      </c>
      <c r="CO193" s="8" t="str">
        <f t="shared" si="20"/>
        <v/>
      </c>
      <c r="CP193" s="7"/>
    </row>
    <row r="194" spans="2:9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14"/>
        <v/>
      </c>
      <c r="O194" s="4"/>
      <c r="Q194" s="3" t="str">
        <f>IF($A194="ADD",IF(NOT(ISBLANK(P194)),_xlfn.XLOOKUP(P194,len_adjust_rsn[lookupValue],len_adjust_rsn[lookupKey],"ERROR"),""), "")</f>
        <v/>
      </c>
      <c r="R194" s="6" t="str">
        <f t="shared" si="15"/>
        <v/>
      </c>
      <c r="S194" s="6"/>
      <c r="T194" s="6" t="str">
        <f t="shared" si="16"/>
        <v/>
      </c>
      <c r="U194" s="7"/>
      <c r="W194" s="3" t="str">
        <f>IF($A194="ADD",IF(NOT(ISBLANK(V194)),_xlfn.XLOOKUP(V194,ud_management_type[lookupValue],ud_management_type[lookupKey],"ERROR"),""), "")</f>
        <v/>
      </c>
      <c r="X194" s="7"/>
      <c r="Z194" s="3" t="str">
        <f>IF($A194="ADD",IF(NOT(ISBLANK(Y194)),_xlfn.XLOOKUP(Y194,ud_condition[lookupValue],ud_condition[lookupKey],"ERROR"),""), "")</f>
        <v/>
      </c>
      <c r="AB194" s="3" t="str">
        <f>IF($A194="ADD",IF(NOT(ISBLANK(AA194)),_xlfn.XLOOKUP(AA194,ud_condtion_target[lookupValue],ud_condtion_target[lookupKey],"ERROR"),""), "")</f>
        <v/>
      </c>
      <c r="AD194" s="3" t="str">
        <f>IF($A194="ADD",IF(NOT(ISBLANK(AC194)),_xlfn.XLOOKUP(AC194,ud_condition[lookupValue],ud_condition[lookupKey],"ERROR"),""), "")</f>
        <v/>
      </c>
      <c r="AF194" s="3" t="str">
        <f>IF($A194="ADD",IF(NOT(ISBLANK(AE194)),_xlfn.XLOOKUP(AE194,ud_monitoring_participant[lookupValue],ud_monitoring_participant[lookupKey],"ERROR"),""), "")</f>
        <v/>
      </c>
      <c r="AJ194" s="3" t="str">
        <f>IF($A194="ADD",IF(NOT(ISBLANK(AI194)),_xlfn.XLOOKUP(AI194,ud_biodiversity_risk_note[lookupValue],ud_biodiversity_risk_note[lookupKey],"ERROR"),""), "")</f>
        <v/>
      </c>
      <c r="AM194" s="3" t="str">
        <f>IF($A194="ADD",IF(NOT(ISBLANK(AL194)),_xlfn.XLOOKUP(AL194,ud_pest_animal_management[lookupValue],ud_pest_animal_management[lookupKey],"ERROR"),""), "")</f>
        <v/>
      </c>
      <c r="AO194" s="3" t="str">
        <f>IF($A194="ADD",IF(NOT(ISBLANK(AN194)),_xlfn.XLOOKUP(AN194,ud_identified_bio_site[lookupValue],ud_identified_bio_site[lookupKey],"ERROR"),""), "")</f>
        <v/>
      </c>
      <c r="AP194" s="7"/>
      <c r="AR194" s="3" t="str">
        <f>IF($A194="ADD",IF(NOT(ISBLANK(AQ194)),_xlfn.XLOOKUP(AQ194,ud_ibs_identifying_source[lookupValue],ud_ibs_identifying_source[lookupKey],"ERROR"),""), "")</f>
        <v/>
      </c>
      <c r="AT194" s="3" t="str">
        <f>IF($A194="ADD",IF(NOT(ISBLANK(AS194)),_xlfn.XLOOKUP(AS194,ud_ibs_evaluation_framework[lookupValue],ud_ibs_evaluation_framework[lookupKey],"ERROR"),""), "")</f>
        <v/>
      </c>
      <c r="AU194" s="7"/>
      <c r="AW194" s="3" t="str">
        <f>IF($A194="ADD",IF(NOT(ISBLANK(AV194)),_xlfn.XLOOKUP(AV194,ud_vegetation[lookupValue],ud_vegetation[lookupKey],"ERROR"),""), "")</f>
        <v/>
      </c>
      <c r="AY194" s="3" t="str">
        <f>IF($A194="ADD",IF(NOT(ISBLANK(AX194)),_xlfn.XLOOKUP(AX194,ud_natural_or_planted[lookupValue],ud_natural_or_planted[lookupKey],"ERROR"),""), "")</f>
        <v/>
      </c>
      <c r="BA194" s="3" t="str">
        <f>IF($A194="ADD",IF(NOT(ISBLANK(AZ194)),_xlfn.XLOOKUP(AZ194,ud_rbv_value[lookupValue],ud_rbv_value[lookupKey],"ERROR"),""), "")</f>
        <v/>
      </c>
      <c r="BC194" s="3" t="str">
        <f>IF($A194="ADD",IF(NOT(ISBLANK(BB194)),_xlfn.XLOOKUP(BB194,ud_rbv_reason[lookupValue],ud_rbv_reason[lookupKey],"ERROR"),""), "")</f>
        <v/>
      </c>
      <c r="BE194" s="3" t="str">
        <f>IF($A194="ADD",IF(NOT(ISBLANK(BD194)),_xlfn.XLOOKUP(BD194,ud_species_threat_status_[lookupValue],ud_species_threat_status_[lookupKey],"ERROR"),""), "")</f>
        <v/>
      </c>
      <c r="BG194" s="3" t="str">
        <f>IF($A194="ADD",IF(NOT(ISBLANK(BF194)),_xlfn.XLOOKUP(BF194,ud_species_threat_status_[lookupValue],ud_species_threat_status_[lookupKey],"ERROR"),""), "")</f>
        <v/>
      </c>
      <c r="BI194" s="3" t="str">
        <f>IF($A194="ADD",IF(NOT(ISBLANK(BH194)),_xlfn.XLOOKUP(BH194,ud_ecosystem_threat_status[lookupValue],ud_ecosystem_threat_status[lookupKey],"ERROR"),""), "")</f>
        <v/>
      </c>
      <c r="BK194" s="3" t="str">
        <f>IF($A194="ADD",IF(NOT(ISBLANK(BJ194)),_xlfn.XLOOKUP(BJ194,ud_adjoining_land_type[lookupValue],ud_adjoining_land_type[lookupKey],"ERROR"),""), "")</f>
        <v/>
      </c>
      <c r="BM194" s="3" t="str">
        <f>IF($A194="ADD",IF(NOT(ISBLANK(BL194)),_xlfn.XLOOKUP(BL194,ud_adjoining_bio_site[lookupValue],ud_adjoining_bio_site[lookupKey],"ERROR"),""), "")</f>
        <v/>
      </c>
      <c r="BP194" s="3" t="str">
        <f>IF($A194="ADD",IF(NOT(ISBLANK(BO194)),_xlfn.XLOOKUP(BO194,ud_adjoining_land_bv_grade[lookupValue],ud_adjoining_land_bv_grade[lookupKey],"ERROR"),""), "")</f>
        <v/>
      </c>
      <c r="BS194" s="3" t="str">
        <f>IF($A194="ADD",IF(NOT(ISBLANK(BR194)),_xlfn.XLOOKUP(BR194,ud_native_vegetation_width[lookupValue],ud_native_vegetation_width[lookupKey],"ERROR"),""), "")</f>
        <v/>
      </c>
      <c r="BU194" s="3" t="str">
        <f>IF($A194="ADD",IF(NOT(ISBLANK(BT194)),_xlfn.XLOOKUP(BT194,ud_native_vegetation_width[lookupValue],ud_native_vegetation_width[lookupKey],"ERROR"),""), "")</f>
        <v/>
      </c>
      <c r="BW194" s="3" t="str">
        <f>IF($A194="ADD",IF(NOT(ISBLANK(BV194)),_xlfn.XLOOKUP(BV194,ud_native_vegetation[lookupValue],ud_native_vegetation[lookupKey],"ERROR"),""), "")</f>
        <v/>
      </c>
      <c r="BY194" s="3" t="str">
        <f>IF($A194="ADD",IF(NOT(ISBLANK(BX194)),_xlfn.XLOOKUP(BX194,ud_cleared_landscape[lookupValue],ud_cleared_landscape[lookupKey],"ERROR"),""), "")</f>
        <v/>
      </c>
      <c r="CA194" s="3" t="str">
        <f>IF($A194="ADD",IF(NOT(ISBLANK(BZ194)),_xlfn.XLOOKUP(BZ194,ud_area_function[lookupValue],ud_area_function[lookupKey],"ERROR"),""), "")</f>
        <v/>
      </c>
      <c r="CC194" s="3" t="str">
        <f>IF($A194="ADD",IF(NOT(ISBLANK(CB194)),_xlfn.XLOOKUP(CB194,ud_area_function[lookupValue],ud_area_function[lookupKey],"ERROR"),""), "")</f>
        <v/>
      </c>
      <c r="CE194" s="3" t="str">
        <f>IF($A194="ADD",IF(NOT(ISBLANK(CD194)),_xlfn.XLOOKUP(CD194,ud_management_objective[lookupValue],ud_management_objective[lookupKey],"ERROR"),""), "")</f>
        <v/>
      </c>
      <c r="CF194" s="8"/>
      <c r="CG194" s="4" t="str">
        <f t="shared" ca="1" si="17"/>
        <v/>
      </c>
      <c r="CI194" s="3" t="str">
        <f>IF($A194="ADD",IF(NOT(ISBLANK(CH194)),_xlfn.XLOOKUP(CH194,ud_managed_by[lookupValue],ud_managed_by[lookupKey],"ERROR"),""), "")</f>
        <v/>
      </c>
      <c r="CJ194" s="9"/>
      <c r="CK194" s="2" t="str">
        <f t="shared" si="18"/>
        <v/>
      </c>
      <c r="CM194" s="3" t="str">
        <f t="shared" si="19"/>
        <v/>
      </c>
      <c r="CN194" s="3" t="str">
        <f>IF($A194="","",IF((AND($A194="ADD",OR(CM194="",CM194="Excellent"))),"1",(_xlfn.XLOOKUP(CM194,condition[lookupValue],condition[lookupKey],""))))</f>
        <v/>
      </c>
      <c r="CO194" s="8" t="str">
        <f t="shared" si="20"/>
        <v/>
      </c>
      <c r="CP194" s="7"/>
    </row>
    <row r="195" spans="2:9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14"/>
        <v/>
      </c>
      <c r="O195" s="4"/>
      <c r="Q195" s="3" t="str">
        <f>IF($A195="ADD",IF(NOT(ISBLANK(P195)),_xlfn.XLOOKUP(P195,len_adjust_rsn[lookupValue],len_adjust_rsn[lookupKey],"ERROR"),""), "")</f>
        <v/>
      </c>
      <c r="R195" s="6" t="str">
        <f t="shared" si="15"/>
        <v/>
      </c>
      <c r="S195" s="6"/>
      <c r="T195" s="6" t="str">
        <f t="shared" si="16"/>
        <v/>
      </c>
      <c r="U195" s="7"/>
      <c r="W195" s="3" t="str">
        <f>IF($A195="ADD",IF(NOT(ISBLANK(V195)),_xlfn.XLOOKUP(V195,ud_management_type[lookupValue],ud_management_type[lookupKey],"ERROR"),""), "")</f>
        <v/>
      </c>
      <c r="X195" s="7"/>
      <c r="Z195" s="3" t="str">
        <f>IF($A195="ADD",IF(NOT(ISBLANK(Y195)),_xlfn.XLOOKUP(Y195,ud_condition[lookupValue],ud_condition[lookupKey],"ERROR"),""), "")</f>
        <v/>
      </c>
      <c r="AB195" s="3" t="str">
        <f>IF($A195="ADD",IF(NOT(ISBLANK(AA195)),_xlfn.XLOOKUP(AA195,ud_condtion_target[lookupValue],ud_condtion_target[lookupKey],"ERROR"),""), "")</f>
        <v/>
      </c>
      <c r="AD195" s="3" t="str">
        <f>IF($A195="ADD",IF(NOT(ISBLANK(AC195)),_xlfn.XLOOKUP(AC195,ud_condition[lookupValue],ud_condition[lookupKey],"ERROR"),""), "")</f>
        <v/>
      </c>
      <c r="AF195" s="3" t="str">
        <f>IF($A195="ADD",IF(NOT(ISBLANK(AE195)),_xlfn.XLOOKUP(AE195,ud_monitoring_participant[lookupValue],ud_monitoring_participant[lookupKey],"ERROR"),""), "")</f>
        <v/>
      </c>
      <c r="AJ195" s="3" t="str">
        <f>IF($A195="ADD",IF(NOT(ISBLANK(AI195)),_xlfn.XLOOKUP(AI195,ud_biodiversity_risk_note[lookupValue],ud_biodiversity_risk_note[lookupKey],"ERROR"),""), "")</f>
        <v/>
      </c>
      <c r="AM195" s="3" t="str">
        <f>IF($A195="ADD",IF(NOT(ISBLANK(AL195)),_xlfn.XLOOKUP(AL195,ud_pest_animal_management[lookupValue],ud_pest_animal_management[lookupKey],"ERROR"),""), "")</f>
        <v/>
      </c>
      <c r="AO195" s="3" t="str">
        <f>IF($A195="ADD",IF(NOT(ISBLANK(AN195)),_xlfn.XLOOKUP(AN195,ud_identified_bio_site[lookupValue],ud_identified_bio_site[lookupKey],"ERROR"),""), "")</f>
        <v/>
      </c>
      <c r="AP195" s="7"/>
      <c r="AR195" s="3" t="str">
        <f>IF($A195="ADD",IF(NOT(ISBLANK(AQ195)),_xlfn.XLOOKUP(AQ195,ud_ibs_identifying_source[lookupValue],ud_ibs_identifying_source[lookupKey],"ERROR"),""), "")</f>
        <v/>
      </c>
      <c r="AT195" s="3" t="str">
        <f>IF($A195="ADD",IF(NOT(ISBLANK(AS195)),_xlfn.XLOOKUP(AS195,ud_ibs_evaluation_framework[lookupValue],ud_ibs_evaluation_framework[lookupKey],"ERROR"),""), "")</f>
        <v/>
      </c>
      <c r="AU195" s="7"/>
      <c r="AW195" s="3" t="str">
        <f>IF($A195="ADD",IF(NOT(ISBLANK(AV195)),_xlfn.XLOOKUP(AV195,ud_vegetation[lookupValue],ud_vegetation[lookupKey],"ERROR"),""), "")</f>
        <v/>
      </c>
      <c r="AY195" s="3" t="str">
        <f>IF($A195="ADD",IF(NOT(ISBLANK(AX195)),_xlfn.XLOOKUP(AX195,ud_natural_or_planted[lookupValue],ud_natural_or_planted[lookupKey],"ERROR"),""), "")</f>
        <v/>
      </c>
      <c r="BA195" s="3" t="str">
        <f>IF($A195="ADD",IF(NOT(ISBLANK(AZ195)),_xlfn.XLOOKUP(AZ195,ud_rbv_value[lookupValue],ud_rbv_value[lookupKey],"ERROR"),""), "")</f>
        <v/>
      </c>
      <c r="BC195" s="3" t="str">
        <f>IF($A195="ADD",IF(NOT(ISBLANK(BB195)),_xlfn.XLOOKUP(BB195,ud_rbv_reason[lookupValue],ud_rbv_reason[lookupKey],"ERROR"),""), "")</f>
        <v/>
      </c>
      <c r="BE195" s="3" t="str">
        <f>IF($A195="ADD",IF(NOT(ISBLANK(BD195)),_xlfn.XLOOKUP(BD195,ud_species_threat_status_[lookupValue],ud_species_threat_status_[lookupKey],"ERROR"),""), "")</f>
        <v/>
      </c>
      <c r="BG195" s="3" t="str">
        <f>IF($A195="ADD",IF(NOT(ISBLANK(BF195)),_xlfn.XLOOKUP(BF195,ud_species_threat_status_[lookupValue],ud_species_threat_status_[lookupKey],"ERROR"),""), "")</f>
        <v/>
      </c>
      <c r="BI195" s="3" t="str">
        <f>IF($A195="ADD",IF(NOT(ISBLANK(BH195)),_xlfn.XLOOKUP(BH195,ud_ecosystem_threat_status[lookupValue],ud_ecosystem_threat_status[lookupKey],"ERROR"),""), "")</f>
        <v/>
      </c>
      <c r="BK195" s="3" t="str">
        <f>IF($A195="ADD",IF(NOT(ISBLANK(BJ195)),_xlfn.XLOOKUP(BJ195,ud_adjoining_land_type[lookupValue],ud_adjoining_land_type[lookupKey],"ERROR"),""), "")</f>
        <v/>
      </c>
      <c r="BM195" s="3" t="str">
        <f>IF($A195="ADD",IF(NOT(ISBLANK(BL195)),_xlfn.XLOOKUP(BL195,ud_adjoining_bio_site[lookupValue],ud_adjoining_bio_site[lookupKey],"ERROR"),""), "")</f>
        <v/>
      </c>
      <c r="BP195" s="3" t="str">
        <f>IF($A195="ADD",IF(NOT(ISBLANK(BO195)),_xlfn.XLOOKUP(BO195,ud_adjoining_land_bv_grade[lookupValue],ud_adjoining_land_bv_grade[lookupKey],"ERROR"),""), "")</f>
        <v/>
      </c>
      <c r="BS195" s="3" t="str">
        <f>IF($A195="ADD",IF(NOT(ISBLANK(BR195)),_xlfn.XLOOKUP(BR195,ud_native_vegetation_width[lookupValue],ud_native_vegetation_width[lookupKey],"ERROR"),""), "")</f>
        <v/>
      </c>
      <c r="BU195" s="3" t="str">
        <f>IF($A195="ADD",IF(NOT(ISBLANK(BT195)),_xlfn.XLOOKUP(BT195,ud_native_vegetation_width[lookupValue],ud_native_vegetation_width[lookupKey],"ERROR"),""), "")</f>
        <v/>
      </c>
      <c r="BW195" s="3" t="str">
        <f>IF($A195="ADD",IF(NOT(ISBLANK(BV195)),_xlfn.XLOOKUP(BV195,ud_native_vegetation[lookupValue],ud_native_vegetation[lookupKey],"ERROR"),""), "")</f>
        <v/>
      </c>
      <c r="BY195" s="3" t="str">
        <f>IF($A195="ADD",IF(NOT(ISBLANK(BX195)),_xlfn.XLOOKUP(BX195,ud_cleared_landscape[lookupValue],ud_cleared_landscape[lookupKey],"ERROR"),""), "")</f>
        <v/>
      </c>
      <c r="CA195" s="3" t="str">
        <f>IF($A195="ADD",IF(NOT(ISBLANK(BZ195)),_xlfn.XLOOKUP(BZ195,ud_area_function[lookupValue],ud_area_function[lookupKey],"ERROR"),""), "")</f>
        <v/>
      </c>
      <c r="CC195" s="3" t="str">
        <f>IF($A195="ADD",IF(NOT(ISBLANK(CB195)),_xlfn.XLOOKUP(CB195,ud_area_function[lookupValue],ud_area_function[lookupKey],"ERROR"),""), "")</f>
        <v/>
      </c>
      <c r="CE195" s="3" t="str">
        <f>IF($A195="ADD",IF(NOT(ISBLANK(CD195)),_xlfn.XLOOKUP(CD195,ud_management_objective[lookupValue],ud_management_objective[lookupKey],"ERROR"),""), "")</f>
        <v/>
      </c>
      <c r="CF195" s="8"/>
      <c r="CG195" s="4" t="str">
        <f t="shared" ca="1" si="17"/>
        <v/>
      </c>
      <c r="CI195" s="3" t="str">
        <f>IF($A195="ADD",IF(NOT(ISBLANK(CH195)),_xlfn.XLOOKUP(CH195,ud_managed_by[lookupValue],ud_managed_by[lookupKey],"ERROR"),""), "")</f>
        <v/>
      </c>
      <c r="CJ195" s="9"/>
      <c r="CK195" s="2" t="str">
        <f t="shared" si="18"/>
        <v/>
      </c>
      <c r="CM195" s="3" t="str">
        <f t="shared" si="19"/>
        <v/>
      </c>
      <c r="CN195" s="3" t="str">
        <f>IF($A195="","",IF((AND($A195="ADD",OR(CM195="",CM195="Excellent"))),"1",(_xlfn.XLOOKUP(CM195,condition[lookupValue],condition[lookupKey],""))))</f>
        <v/>
      </c>
      <c r="CO195" s="8" t="str">
        <f t="shared" si="20"/>
        <v/>
      </c>
      <c r="CP195" s="7"/>
    </row>
    <row r="196" spans="2:9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14"/>
        <v/>
      </c>
      <c r="O196" s="4"/>
      <c r="Q196" s="3" t="str">
        <f>IF($A196="ADD",IF(NOT(ISBLANK(P196)),_xlfn.XLOOKUP(P196,len_adjust_rsn[lookupValue],len_adjust_rsn[lookupKey],"ERROR"),""), "")</f>
        <v/>
      </c>
      <c r="R196" s="6" t="str">
        <f t="shared" si="15"/>
        <v/>
      </c>
      <c r="S196" s="6"/>
      <c r="T196" s="6" t="str">
        <f t="shared" si="16"/>
        <v/>
      </c>
      <c r="U196" s="7"/>
      <c r="W196" s="3" t="str">
        <f>IF($A196="ADD",IF(NOT(ISBLANK(V196)),_xlfn.XLOOKUP(V196,ud_management_type[lookupValue],ud_management_type[lookupKey],"ERROR"),""), "")</f>
        <v/>
      </c>
      <c r="X196" s="7"/>
      <c r="Z196" s="3" t="str">
        <f>IF($A196="ADD",IF(NOT(ISBLANK(Y196)),_xlfn.XLOOKUP(Y196,ud_condition[lookupValue],ud_condition[lookupKey],"ERROR"),""), "")</f>
        <v/>
      </c>
      <c r="AB196" s="3" t="str">
        <f>IF($A196="ADD",IF(NOT(ISBLANK(AA196)),_xlfn.XLOOKUP(AA196,ud_condtion_target[lookupValue],ud_condtion_target[lookupKey],"ERROR"),""), "")</f>
        <v/>
      </c>
      <c r="AD196" s="3" t="str">
        <f>IF($A196="ADD",IF(NOT(ISBLANK(AC196)),_xlfn.XLOOKUP(AC196,ud_condition[lookupValue],ud_condition[lookupKey],"ERROR"),""), "")</f>
        <v/>
      </c>
      <c r="AF196" s="3" t="str">
        <f>IF($A196="ADD",IF(NOT(ISBLANK(AE196)),_xlfn.XLOOKUP(AE196,ud_monitoring_participant[lookupValue],ud_monitoring_participant[lookupKey],"ERROR"),""), "")</f>
        <v/>
      </c>
      <c r="AJ196" s="3" t="str">
        <f>IF($A196="ADD",IF(NOT(ISBLANK(AI196)),_xlfn.XLOOKUP(AI196,ud_biodiversity_risk_note[lookupValue],ud_biodiversity_risk_note[lookupKey],"ERROR"),""), "")</f>
        <v/>
      </c>
      <c r="AM196" s="3" t="str">
        <f>IF($A196="ADD",IF(NOT(ISBLANK(AL196)),_xlfn.XLOOKUP(AL196,ud_pest_animal_management[lookupValue],ud_pest_animal_management[lookupKey],"ERROR"),""), "")</f>
        <v/>
      </c>
      <c r="AO196" s="3" t="str">
        <f>IF($A196="ADD",IF(NOT(ISBLANK(AN196)),_xlfn.XLOOKUP(AN196,ud_identified_bio_site[lookupValue],ud_identified_bio_site[lookupKey],"ERROR"),""), "")</f>
        <v/>
      </c>
      <c r="AP196" s="7"/>
      <c r="AR196" s="3" t="str">
        <f>IF($A196="ADD",IF(NOT(ISBLANK(AQ196)),_xlfn.XLOOKUP(AQ196,ud_ibs_identifying_source[lookupValue],ud_ibs_identifying_source[lookupKey],"ERROR"),""), "")</f>
        <v/>
      </c>
      <c r="AT196" s="3" t="str">
        <f>IF($A196="ADD",IF(NOT(ISBLANK(AS196)),_xlfn.XLOOKUP(AS196,ud_ibs_evaluation_framework[lookupValue],ud_ibs_evaluation_framework[lookupKey],"ERROR"),""), "")</f>
        <v/>
      </c>
      <c r="AU196" s="7"/>
      <c r="AW196" s="3" t="str">
        <f>IF($A196="ADD",IF(NOT(ISBLANK(AV196)),_xlfn.XLOOKUP(AV196,ud_vegetation[lookupValue],ud_vegetation[lookupKey],"ERROR"),""), "")</f>
        <v/>
      </c>
      <c r="AY196" s="3" t="str">
        <f>IF($A196="ADD",IF(NOT(ISBLANK(AX196)),_xlfn.XLOOKUP(AX196,ud_natural_or_planted[lookupValue],ud_natural_or_planted[lookupKey],"ERROR"),""), "")</f>
        <v/>
      </c>
      <c r="BA196" s="3" t="str">
        <f>IF($A196="ADD",IF(NOT(ISBLANK(AZ196)),_xlfn.XLOOKUP(AZ196,ud_rbv_value[lookupValue],ud_rbv_value[lookupKey],"ERROR"),""), "")</f>
        <v/>
      </c>
      <c r="BC196" s="3" t="str">
        <f>IF($A196="ADD",IF(NOT(ISBLANK(BB196)),_xlfn.XLOOKUP(BB196,ud_rbv_reason[lookupValue],ud_rbv_reason[lookupKey],"ERROR"),""), "")</f>
        <v/>
      </c>
      <c r="BE196" s="3" t="str">
        <f>IF($A196="ADD",IF(NOT(ISBLANK(BD196)),_xlfn.XLOOKUP(BD196,ud_species_threat_status_[lookupValue],ud_species_threat_status_[lookupKey],"ERROR"),""), "")</f>
        <v/>
      </c>
      <c r="BG196" s="3" t="str">
        <f>IF($A196="ADD",IF(NOT(ISBLANK(BF196)),_xlfn.XLOOKUP(BF196,ud_species_threat_status_[lookupValue],ud_species_threat_status_[lookupKey],"ERROR"),""), "")</f>
        <v/>
      </c>
      <c r="BI196" s="3" t="str">
        <f>IF($A196="ADD",IF(NOT(ISBLANK(BH196)),_xlfn.XLOOKUP(BH196,ud_ecosystem_threat_status[lookupValue],ud_ecosystem_threat_status[lookupKey],"ERROR"),""), "")</f>
        <v/>
      </c>
      <c r="BK196" s="3" t="str">
        <f>IF($A196="ADD",IF(NOT(ISBLANK(BJ196)),_xlfn.XLOOKUP(BJ196,ud_adjoining_land_type[lookupValue],ud_adjoining_land_type[lookupKey],"ERROR"),""), "")</f>
        <v/>
      </c>
      <c r="BM196" s="3" t="str">
        <f>IF($A196="ADD",IF(NOT(ISBLANK(BL196)),_xlfn.XLOOKUP(BL196,ud_adjoining_bio_site[lookupValue],ud_adjoining_bio_site[lookupKey],"ERROR"),""), "")</f>
        <v/>
      </c>
      <c r="BP196" s="3" t="str">
        <f>IF($A196="ADD",IF(NOT(ISBLANK(BO196)),_xlfn.XLOOKUP(BO196,ud_adjoining_land_bv_grade[lookupValue],ud_adjoining_land_bv_grade[lookupKey],"ERROR"),""), "")</f>
        <v/>
      </c>
      <c r="BS196" s="3" t="str">
        <f>IF($A196="ADD",IF(NOT(ISBLANK(BR196)),_xlfn.XLOOKUP(BR196,ud_native_vegetation_width[lookupValue],ud_native_vegetation_width[lookupKey],"ERROR"),""), "")</f>
        <v/>
      </c>
      <c r="BU196" s="3" t="str">
        <f>IF($A196="ADD",IF(NOT(ISBLANK(BT196)),_xlfn.XLOOKUP(BT196,ud_native_vegetation_width[lookupValue],ud_native_vegetation_width[lookupKey],"ERROR"),""), "")</f>
        <v/>
      </c>
      <c r="BW196" s="3" t="str">
        <f>IF($A196="ADD",IF(NOT(ISBLANK(BV196)),_xlfn.XLOOKUP(BV196,ud_native_vegetation[lookupValue],ud_native_vegetation[lookupKey],"ERROR"),""), "")</f>
        <v/>
      </c>
      <c r="BY196" s="3" t="str">
        <f>IF($A196="ADD",IF(NOT(ISBLANK(BX196)),_xlfn.XLOOKUP(BX196,ud_cleared_landscape[lookupValue],ud_cleared_landscape[lookupKey],"ERROR"),""), "")</f>
        <v/>
      </c>
      <c r="CA196" s="3" t="str">
        <f>IF($A196="ADD",IF(NOT(ISBLANK(BZ196)),_xlfn.XLOOKUP(BZ196,ud_area_function[lookupValue],ud_area_function[lookupKey],"ERROR"),""), "")</f>
        <v/>
      </c>
      <c r="CC196" s="3" t="str">
        <f>IF($A196="ADD",IF(NOT(ISBLANK(CB196)),_xlfn.XLOOKUP(CB196,ud_area_function[lookupValue],ud_area_function[lookupKey],"ERROR"),""), "")</f>
        <v/>
      </c>
      <c r="CE196" s="3" t="str">
        <f>IF($A196="ADD",IF(NOT(ISBLANK(CD196)),_xlfn.XLOOKUP(CD196,ud_management_objective[lookupValue],ud_management_objective[lookupKey],"ERROR"),""), "")</f>
        <v/>
      </c>
      <c r="CF196" s="8"/>
      <c r="CG196" s="4" t="str">
        <f t="shared" ca="1" si="17"/>
        <v/>
      </c>
      <c r="CI196" s="3" t="str">
        <f>IF($A196="ADD",IF(NOT(ISBLANK(CH196)),_xlfn.XLOOKUP(CH196,ud_managed_by[lookupValue],ud_managed_by[lookupKey],"ERROR"),""), "")</f>
        <v/>
      </c>
      <c r="CJ196" s="9"/>
      <c r="CK196" s="2" t="str">
        <f t="shared" si="18"/>
        <v/>
      </c>
      <c r="CM196" s="3" t="str">
        <f t="shared" si="19"/>
        <v/>
      </c>
      <c r="CN196" s="3" t="str">
        <f>IF($A196="","",IF((AND($A196="ADD",OR(CM196="",CM196="Excellent"))),"1",(_xlfn.XLOOKUP(CM196,condition[lookupValue],condition[lookupKey],""))))</f>
        <v/>
      </c>
      <c r="CO196" s="8" t="str">
        <f t="shared" si="20"/>
        <v/>
      </c>
      <c r="CP196" s="7"/>
    </row>
    <row r="197" spans="2:9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14"/>
        <v/>
      </c>
      <c r="O197" s="4"/>
      <c r="Q197" s="3" t="str">
        <f>IF($A197="ADD",IF(NOT(ISBLANK(P197)),_xlfn.XLOOKUP(P197,len_adjust_rsn[lookupValue],len_adjust_rsn[lookupKey],"ERROR"),""), "")</f>
        <v/>
      </c>
      <c r="R197" s="6" t="str">
        <f t="shared" si="15"/>
        <v/>
      </c>
      <c r="S197" s="6"/>
      <c r="T197" s="6" t="str">
        <f t="shared" si="16"/>
        <v/>
      </c>
      <c r="U197" s="7"/>
      <c r="W197" s="3" t="str">
        <f>IF($A197="ADD",IF(NOT(ISBLANK(V197)),_xlfn.XLOOKUP(V197,ud_management_type[lookupValue],ud_management_type[lookupKey],"ERROR"),""), "")</f>
        <v/>
      </c>
      <c r="X197" s="7"/>
      <c r="Z197" s="3" t="str">
        <f>IF($A197="ADD",IF(NOT(ISBLANK(Y197)),_xlfn.XLOOKUP(Y197,ud_condition[lookupValue],ud_condition[lookupKey],"ERROR"),""), "")</f>
        <v/>
      </c>
      <c r="AB197" s="3" t="str">
        <f>IF($A197="ADD",IF(NOT(ISBLANK(AA197)),_xlfn.XLOOKUP(AA197,ud_condtion_target[lookupValue],ud_condtion_target[lookupKey],"ERROR"),""), "")</f>
        <v/>
      </c>
      <c r="AD197" s="3" t="str">
        <f>IF($A197="ADD",IF(NOT(ISBLANK(AC197)),_xlfn.XLOOKUP(AC197,ud_condition[lookupValue],ud_condition[lookupKey],"ERROR"),""), "")</f>
        <v/>
      </c>
      <c r="AF197" s="3" t="str">
        <f>IF($A197="ADD",IF(NOT(ISBLANK(AE197)),_xlfn.XLOOKUP(AE197,ud_monitoring_participant[lookupValue],ud_monitoring_participant[lookupKey],"ERROR"),""), "")</f>
        <v/>
      </c>
      <c r="AJ197" s="3" t="str">
        <f>IF($A197="ADD",IF(NOT(ISBLANK(AI197)),_xlfn.XLOOKUP(AI197,ud_biodiversity_risk_note[lookupValue],ud_biodiversity_risk_note[lookupKey],"ERROR"),""), "")</f>
        <v/>
      </c>
      <c r="AM197" s="3" t="str">
        <f>IF($A197="ADD",IF(NOT(ISBLANK(AL197)),_xlfn.XLOOKUP(AL197,ud_pest_animal_management[lookupValue],ud_pest_animal_management[lookupKey],"ERROR"),""), "")</f>
        <v/>
      </c>
      <c r="AO197" s="3" t="str">
        <f>IF($A197="ADD",IF(NOT(ISBLANK(AN197)),_xlfn.XLOOKUP(AN197,ud_identified_bio_site[lookupValue],ud_identified_bio_site[lookupKey],"ERROR"),""), "")</f>
        <v/>
      </c>
      <c r="AP197" s="7"/>
      <c r="AR197" s="3" t="str">
        <f>IF($A197="ADD",IF(NOT(ISBLANK(AQ197)),_xlfn.XLOOKUP(AQ197,ud_ibs_identifying_source[lookupValue],ud_ibs_identifying_source[lookupKey],"ERROR"),""), "")</f>
        <v/>
      </c>
      <c r="AT197" s="3" t="str">
        <f>IF($A197="ADD",IF(NOT(ISBLANK(AS197)),_xlfn.XLOOKUP(AS197,ud_ibs_evaluation_framework[lookupValue],ud_ibs_evaluation_framework[lookupKey],"ERROR"),""), "")</f>
        <v/>
      </c>
      <c r="AU197" s="7"/>
      <c r="AW197" s="3" t="str">
        <f>IF($A197="ADD",IF(NOT(ISBLANK(AV197)),_xlfn.XLOOKUP(AV197,ud_vegetation[lookupValue],ud_vegetation[lookupKey],"ERROR"),""), "")</f>
        <v/>
      </c>
      <c r="AY197" s="3" t="str">
        <f>IF($A197="ADD",IF(NOT(ISBLANK(AX197)),_xlfn.XLOOKUP(AX197,ud_natural_or_planted[lookupValue],ud_natural_or_planted[lookupKey],"ERROR"),""), "")</f>
        <v/>
      </c>
      <c r="BA197" s="3" t="str">
        <f>IF($A197="ADD",IF(NOT(ISBLANK(AZ197)),_xlfn.XLOOKUP(AZ197,ud_rbv_value[lookupValue],ud_rbv_value[lookupKey],"ERROR"),""), "")</f>
        <v/>
      </c>
      <c r="BC197" s="3" t="str">
        <f>IF($A197="ADD",IF(NOT(ISBLANK(BB197)),_xlfn.XLOOKUP(BB197,ud_rbv_reason[lookupValue],ud_rbv_reason[lookupKey],"ERROR"),""), "")</f>
        <v/>
      </c>
      <c r="BE197" s="3" t="str">
        <f>IF($A197="ADD",IF(NOT(ISBLANK(BD197)),_xlfn.XLOOKUP(BD197,ud_species_threat_status_[lookupValue],ud_species_threat_status_[lookupKey],"ERROR"),""), "")</f>
        <v/>
      </c>
      <c r="BG197" s="3" t="str">
        <f>IF($A197="ADD",IF(NOT(ISBLANK(BF197)),_xlfn.XLOOKUP(BF197,ud_species_threat_status_[lookupValue],ud_species_threat_status_[lookupKey],"ERROR"),""), "")</f>
        <v/>
      </c>
      <c r="BI197" s="3" t="str">
        <f>IF($A197="ADD",IF(NOT(ISBLANK(BH197)),_xlfn.XLOOKUP(BH197,ud_ecosystem_threat_status[lookupValue],ud_ecosystem_threat_status[lookupKey],"ERROR"),""), "")</f>
        <v/>
      </c>
      <c r="BK197" s="3" t="str">
        <f>IF($A197="ADD",IF(NOT(ISBLANK(BJ197)),_xlfn.XLOOKUP(BJ197,ud_adjoining_land_type[lookupValue],ud_adjoining_land_type[lookupKey],"ERROR"),""), "")</f>
        <v/>
      </c>
      <c r="BM197" s="3" t="str">
        <f>IF($A197="ADD",IF(NOT(ISBLANK(BL197)),_xlfn.XLOOKUP(BL197,ud_adjoining_bio_site[lookupValue],ud_adjoining_bio_site[lookupKey],"ERROR"),""), "")</f>
        <v/>
      </c>
      <c r="BP197" s="3" t="str">
        <f>IF($A197="ADD",IF(NOT(ISBLANK(BO197)),_xlfn.XLOOKUP(BO197,ud_adjoining_land_bv_grade[lookupValue],ud_adjoining_land_bv_grade[lookupKey],"ERROR"),""), "")</f>
        <v/>
      </c>
      <c r="BS197" s="3" t="str">
        <f>IF($A197="ADD",IF(NOT(ISBLANK(BR197)),_xlfn.XLOOKUP(BR197,ud_native_vegetation_width[lookupValue],ud_native_vegetation_width[lookupKey],"ERROR"),""), "")</f>
        <v/>
      </c>
      <c r="BU197" s="3" t="str">
        <f>IF($A197="ADD",IF(NOT(ISBLANK(BT197)),_xlfn.XLOOKUP(BT197,ud_native_vegetation_width[lookupValue],ud_native_vegetation_width[lookupKey],"ERROR"),""), "")</f>
        <v/>
      </c>
      <c r="BW197" s="3" t="str">
        <f>IF($A197="ADD",IF(NOT(ISBLANK(BV197)),_xlfn.XLOOKUP(BV197,ud_native_vegetation[lookupValue],ud_native_vegetation[lookupKey],"ERROR"),""), "")</f>
        <v/>
      </c>
      <c r="BY197" s="3" t="str">
        <f>IF($A197="ADD",IF(NOT(ISBLANK(BX197)),_xlfn.XLOOKUP(BX197,ud_cleared_landscape[lookupValue],ud_cleared_landscape[lookupKey],"ERROR"),""), "")</f>
        <v/>
      </c>
      <c r="CA197" s="3" t="str">
        <f>IF($A197="ADD",IF(NOT(ISBLANK(BZ197)),_xlfn.XLOOKUP(BZ197,ud_area_function[lookupValue],ud_area_function[lookupKey],"ERROR"),""), "")</f>
        <v/>
      </c>
      <c r="CC197" s="3" t="str">
        <f>IF($A197="ADD",IF(NOT(ISBLANK(CB197)),_xlfn.XLOOKUP(CB197,ud_area_function[lookupValue],ud_area_function[lookupKey],"ERROR"),""), "")</f>
        <v/>
      </c>
      <c r="CE197" s="3" t="str">
        <f>IF($A197="ADD",IF(NOT(ISBLANK(CD197)),_xlfn.XLOOKUP(CD197,ud_management_objective[lookupValue],ud_management_objective[lookupKey],"ERROR"),""), "")</f>
        <v/>
      </c>
      <c r="CF197" s="8"/>
      <c r="CG197" s="4" t="str">
        <f t="shared" ca="1" si="17"/>
        <v/>
      </c>
      <c r="CI197" s="3" t="str">
        <f>IF($A197="ADD",IF(NOT(ISBLANK(CH197)),_xlfn.XLOOKUP(CH197,ud_managed_by[lookupValue],ud_managed_by[lookupKey],"ERROR"),""), "")</f>
        <v/>
      </c>
      <c r="CJ197" s="9"/>
      <c r="CK197" s="2" t="str">
        <f t="shared" si="18"/>
        <v/>
      </c>
      <c r="CM197" s="3" t="str">
        <f t="shared" si="19"/>
        <v/>
      </c>
      <c r="CN197" s="3" t="str">
        <f>IF($A197="","",IF((AND($A197="ADD",OR(CM197="",CM197="Excellent"))),"1",(_xlfn.XLOOKUP(CM197,condition[lookupValue],condition[lookupKey],""))))</f>
        <v/>
      </c>
      <c r="CO197" s="8" t="str">
        <f t="shared" si="20"/>
        <v/>
      </c>
      <c r="CP197" s="7"/>
    </row>
    <row r="198" spans="2:9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14"/>
        <v/>
      </c>
      <c r="O198" s="4"/>
      <c r="Q198" s="3" t="str">
        <f>IF($A198="ADD",IF(NOT(ISBLANK(P198)),_xlfn.XLOOKUP(P198,len_adjust_rsn[lookupValue],len_adjust_rsn[lookupKey],"ERROR"),""), "")</f>
        <v/>
      </c>
      <c r="R198" s="6" t="str">
        <f t="shared" si="15"/>
        <v/>
      </c>
      <c r="S198" s="6"/>
      <c r="T198" s="6" t="str">
        <f t="shared" si="16"/>
        <v/>
      </c>
      <c r="U198" s="7"/>
      <c r="W198" s="3" t="str">
        <f>IF($A198="ADD",IF(NOT(ISBLANK(V198)),_xlfn.XLOOKUP(V198,ud_management_type[lookupValue],ud_management_type[lookupKey],"ERROR"),""), "")</f>
        <v/>
      </c>
      <c r="X198" s="7"/>
      <c r="Z198" s="3" t="str">
        <f>IF($A198="ADD",IF(NOT(ISBLANK(Y198)),_xlfn.XLOOKUP(Y198,ud_condition[lookupValue],ud_condition[lookupKey],"ERROR"),""), "")</f>
        <v/>
      </c>
      <c r="AB198" s="3" t="str">
        <f>IF($A198="ADD",IF(NOT(ISBLANK(AA198)),_xlfn.XLOOKUP(AA198,ud_condtion_target[lookupValue],ud_condtion_target[lookupKey],"ERROR"),""), "")</f>
        <v/>
      </c>
      <c r="AD198" s="3" t="str">
        <f>IF($A198="ADD",IF(NOT(ISBLANK(AC198)),_xlfn.XLOOKUP(AC198,ud_condition[lookupValue],ud_condition[lookupKey],"ERROR"),""), "")</f>
        <v/>
      </c>
      <c r="AF198" s="3" t="str">
        <f>IF($A198="ADD",IF(NOT(ISBLANK(AE198)),_xlfn.XLOOKUP(AE198,ud_monitoring_participant[lookupValue],ud_monitoring_participant[lookupKey],"ERROR"),""), "")</f>
        <v/>
      </c>
      <c r="AJ198" s="3" t="str">
        <f>IF($A198="ADD",IF(NOT(ISBLANK(AI198)),_xlfn.XLOOKUP(AI198,ud_biodiversity_risk_note[lookupValue],ud_biodiversity_risk_note[lookupKey],"ERROR"),""), "")</f>
        <v/>
      </c>
      <c r="AM198" s="3" t="str">
        <f>IF($A198="ADD",IF(NOT(ISBLANK(AL198)),_xlfn.XLOOKUP(AL198,ud_pest_animal_management[lookupValue],ud_pest_animal_management[lookupKey],"ERROR"),""), "")</f>
        <v/>
      </c>
      <c r="AO198" s="3" t="str">
        <f>IF($A198="ADD",IF(NOT(ISBLANK(AN198)),_xlfn.XLOOKUP(AN198,ud_identified_bio_site[lookupValue],ud_identified_bio_site[lookupKey],"ERROR"),""), "")</f>
        <v/>
      </c>
      <c r="AP198" s="7"/>
      <c r="AR198" s="3" t="str">
        <f>IF($A198="ADD",IF(NOT(ISBLANK(AQ198)),_xlfn.XLOOKUP(AQ198,ud_ibs_identifying_source[lookupValue],ud_ibs_identifying_source[lookupKey],"ERROR"),""), "")</f>
        <v/>
      </c>
      <c r="AT198" s="3" t="str">
        <f>IF($A198="ADD",IF(NOT(ISBLANK(AS198)),_xlfn.XLOOKUP(AS198,ud_ibs_evaluation_framework[lookupValue],ud_ibs_evaluation_framework[lookupKey],"ERROR"),""), "")</f>
        <v/>
      </c>
      <c r="AU198" s="7"/>
      <c r="AW198" s="3" t="str">
        <f>IF($A198="ADD",IF(NOT(ISBLANK(AV198)),_xlfn.XLOOKUP(AV198,ud_vegetation[lookupValue],ud_vegetation[lookupKey],"ERROR"),""), "")</f>
        <v/>
      </c>
      <c r="AY198" s="3" t="str">
        <f>IF($A198="ADD",IF(NOT(ISBLANK(AX198)),_xlfn.XLOOKUP(AX198,ud_natural_or_planted[lookupValue],ud_natural_or_planted[lookupKey],"ERROR"),""), "")</f>
        <v/>
      </c>
      <c r="BA198" s="3" t="str">
        <f>IF($A198="ADD",IF(NOT(ISBLANK(AZ198)),_xlfn.XLOOKUP(AZ198,ud_rbv_value[lookupValue],ud_rbv_value[lookupKey],"ERROR"),""), "")</f>
        <v/>
      </c>
      <c r="BC198" s="3" t="str">
        <f>IF($A198="ADD",IF(NOT(ISBLANK(BB198)),_xlfn.XLOOKUP(BB198,ud_rbv_reason[lookupValue],ud_rbv_reason[lookupKey],"ERROR"),""), "")</f>
        <v/>
      </c>
      <c r="BE198" s="3" t="str">
        <f>IF($A198="ADD",IF(NOT(ISBLANK(BD198)),_xlfn.XLOOKUP(BD198,ud_species_threat_status_[lookupValue],ud_species_threat_status_[lookupKey],"ERROR"),""), "")</f>
        <v/>
      </c>
      <c r="BG198" s="3" t="str">
        <f>IF($A198="ADD",IF(NOT(ISBLANK(BF198)),_xlfn.XLOOKUP(BF198,ud_species_threat_status_[lookupValue],ud_species_threat_status_[lookupKey],"ERROR"),""), "")</f>
        <v/>
      </c>
      <c r="BI198" s="3" t="str">
        <f>IF($A198="ADD",IF(NOT(ISBLANK(BH198)),_xlfn.XLOOKUP(BH198,ud_ecosystem_threat_status[lookupValue],ud_ecosystem_threat_status[lookupKey],"ERROR"),""), "")</f>
        <v/>
      </c>
      <c r="BK198" s="3" t="str">
        <f>IF($A198="ADD",IF(NOT(ISBLANK(BJ198)),_xlfn.XLOOKUP(BJ198,ud_adjoining_land_type[lookupValue],ud_adjoining_land_type[lookupKey],"ERROR"),""), "")</f>
        <v/>
      </c>
      <c r="BM198" s="3" t="str">
        <f>IF($A198="ADD",IF(NOT(ISBLANK(BL198)),_xlfn.XLOOKUP(BL198,ud_adjoining_bio_site[lookupValue],ud_adjoining_bio_site[lookupKey],"ERROR"),""), "")</f>
        <v/>
      </c>
      <c r="BP198" s="3" t="str">
        <f>IF($A198="ADD",IF(NOT(ISBLANK(BO198)),_xlfn.XLOOKUP(BO198,ud_adjoining_land_bv_grade[lookupValue],ud_adjoining_land_bv_grade[lookupKey],"ERROR"),""), "")</f>
        <v/>
      </c>
      <c r="BS198" s="3" t="str">
        <f>IF($A198="ADD",IF(NOT(ISBLANK(BR198)),_xlfn.XLOOKUP(BR198,ud_native_vegetation_width[lookupValue],ud_native_vegetation_width[lookupKey],"ERROR"),""), "")</f>
        <v/>
      </c>
      <c r="BU198" s="3" t="str">
        <f>IF($A198="ADD",IF(NOT(ISBLANK(BT198)),_xlfn.XLOOKUP(BT198,ud_native_vegetation_width[lookupValue],ud_native_vegetation_width[lookupKey],"ERROR"),""), "")</f>
        <v/>
      </c>
      <c r="BW198" s="3" t="str">
        <f>IF($A198="ADD",IF(NOT(ISBLANK(BV198)),_xlfn.XLOOKUP(BV198,ud_native_vegetation[lookupValue],ud_native_vegetation[lookupKey],"ERROR"),""), "")</f>
        <v/>
      </c>
      <c r="BY198" s="3" t="str">
        <f>IF($A198="ADD",IF(NOT(ISBLANK(BX198)),_xlfn.XLOOKUP(BX198,ud_cleared_landscape[lookupValue],ud_cleared_landscape[lookupKey],"ERROR"),""), "")</f>
        <v/>
      </c>
      <c r="CA198" s="3" t="str">
        <f>IF($A198="ADD",IF(NOT(ISBLANK(BZ198)),_xlfn.XLOOKUP(BZ198,ud_area_function[lookupValue],ud_area_function[lookupKey],"ERROR"),""), "")</f>
        <v/>
      </c>
      <c r="CC198" s="3" t="str">
        <f>IF($A198="ADD",IF(NOT(ISBLANK(CB198)),_xlfn.XLOOKUP(CB198,ud_area_function[lookupValue],ud_area_function[lookupKey],"ERROR"),""), "")</f>
        <v/>
      </c>
      <c r="CE198" s="3" t="str">
        <f>IF($A198="ADD",IF(NOT(ISBLANK(CD198)),_xlfn.XLOOKUP(CD198,ud_management_objective[lookupValue],ud_management_objective[lookupKey],"ERROR"),""), "")</f>
        <v/>
      </c>
      <c r="CF198" s="8"/>
      <c r="CG198" s="4" t="str">
        <f t="shared" ca="1" si="17"/>
        <v/>
      </c>
      <c r="CI198" s="3" t="str">
        <f>IF($A198="ADD",IF(NOT(ISBLANK(CH198)),_xlfn.XLOOKUP(CH198,ud_managed_by[lookupValue],ud_managed_by[lookupKey],"ERROR"),""), "")</f>
        <v/>
      </c>
      <c r="CJ198" s="9"/>
      <c r="CK198" s="2" t="str">
        <f t="shared" si="18"/>
        <v/>
      </c>
      <c r="CM198" s="3" t="str">
        <f t="shared" si="19"/>
        <v/>
      </c>
      <c r="CN198" s="3" t="str">
        <f>IF($A198="","",IF((AND($A198="ADD",OR(CM198="",CM198="Excellent"))),"1",(_xlfn.XLOOKUP(CM198,condition[lookupValue],condition[lookupKey],""))))</f>
        <v/>
      </c>
      <c r="CO198" s="8" t="str">
        <f t="shared" si="20"/>
        <v/>
      </c>
      <c r="CP198" s="7"/>
    </row>
    <row r="199" spans="2:9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14"/>
        <v/>
      </c>
      <c r="O199" s="4"/>
      <c r="Q199" s="3" t="str">
        <f>IF($A199="ADD",IF(NOT(ISBLANK(P199)),_xlfn.XLOOKUP(P199,len_adjust_rsn[lookupValue],len_adjust_rsn[lookupKey],"ERROR"),""), "")</f>
        <v/>
      </c>
      <c r="R199" s="6" t="str">
        <f t="shared" si="15"/>
        <v/>
      </c>
      <c r="S199" s="6"/>
      <c r="T199" s="6" t="str">
        <f t="shared" si="16"/>
        <v/>
      </c>
      <c r="U199" s="7"/>
      <c r="W199" s="3" t="str">
        <f>IF($A199="ADD",IF(NOT(ISBLANK(V199)),_xlfn.XLOOKUP(V199,ud_management_type[lookupValue],ud_management_type[lookupKey],"ERROR"),""), "")</f>
        <v/>
      </c>
      <c r="X199" s="7"/>
      <c r="Z199" s="3" t="str">
        <f>IF($A199="ADD",IF(NOT(ISBLANK(Y199)),_xlfn.XLOOKUP(Y199,ud_condition[lookupValue],ud_condition[lookupKey],"ERROR"),""), "")</f>
        <v/>
      </c>
      <c r="AB199" s="3" t="str">
        <f>IF($A199="ADD",IF(NOT(ISBLANK(AA199)),_xlfn.XLOOKUP(AA199,ud_condtion_target[lookupValue],ud_condtion_target[lookupKey],"ERROR"),""), "")</f>
        <v/>
      </c>
      <c r="AD199" s="3" t="str">
        <f>IF($A199="ADD",IF(NOT(ISBLANK(AC199)),_xlfn.XLOOKUP(AC199,ud_condition[lookupValue],ud_condition[lookupKey],"ERROR"),""), "")</f>
        <v/>
      </c>
      <c r="AF199" s="3" t="str">
        <f>IF($A199="ADD",IF(NOT(ISBLANK(AE199)),_xlfn.XLOOKUP(AE199,ud_monitoring_participant[lookupValue],ud_monitoring_participant[lookupKey],"ERROR"),""), "")</f>
        <v/>
      </c>
      <c r="AJ199" s="3" t="str">
        <f>IF($A199="ADD",IF(NOT(ISBLANK(AI199)),_xlfn.XLOOKUP(AI199,ud_biodiversity_risk_note[lookupValue],ud_biodiversity_risk_note[lookupKey],"ERROR"),""), "")</f>
        <v/>
      </c>
      <c r="AM199" s="3" t="str">
        <f>IF($A199="ADD",IF(NOT(ISBLANK(AL199)),_xlfn.XLOOKUP(AL199,ud_pest_animal_management[lookupValue],ud_pest_animal_management[lookupKey],"ERROR"),""), "")</f>
        <v/>
      </c>
      <c r="AO199" s="3" t="str">
        <f>IF($A199="ADD",IF(NOT(ISBLANK(AN199)),_xlfn.XLOOKUP(AN199,ud_identified_bio_site[lookupValue],ud_identified_bio_site[lookupKey],"ERROR"),""), "")</f>
        <v/>
      </c>
      <c r="AP199" s="7"/>
      <c r="AR199" s="3" t="str">
        <f>IF($A199="ADD",IF(NOT(ISBLANK(AQ199)),_xlfn.XLOOKUP(AQ199,ud_ibs_identifying_source[lookupValue],ud_ibs_identifying_source[lookupKey],"ERROR"),""), "")</f>
        <v/>
      </c>
      <c r="AT199" s="3" t="str">
        <f>IF($A199="ADD",IF(NOT(ISBLANK(AS199)),_xlfn.XLOOKUP(AS199,ud_ibs_evaluation_framework[lookupValue],ud_ibs_evaluation_framework[lookupKey],"ERROR"),""), "")</f>
        <v/>
      </c>
      <c r="AU199" s="7"/>
      <c r="AW199" s="3" t="str">
        <f>IF($A199="ADD",IF(NOT(ISBLANK(AV199)),_xlfn.XLOOKUP(AV199,ud_vegetation[lookupValue],ud_vegetation[lookupKey],"ERROR"),""), "")</f>
        <v/>
      </c>
      <c r="AY199" s="3" t="str">
        <f>IF($A199="ADD",IF(NOT(ISBLANK(AX199)),_xlfn.XLOOKUP(AX199,ud_natural_or_planted[lookupValue],ud_natural_or_planted[lookupKey],"ERROR"),""), "")</f>
        <v/>
      </c>
      <c r="BA199" s="3" t="str">
        <f>IF($A199="ADD",IF(NOT(ISBLANK(AZ199)),_xlfn.XLOOKUP(AZ199,ud_rbv_value[lookupValue],ud_rbv_value[lookupKey],"ERROR"),""), "")</f>
        <v/>
      </c>
      <c r="BC199" s="3" t="str">
        <f>IF($A199="ADD",IF(NOT(ISBLANK(BB199)),_xlfn.XLOOKUP(BB199,ud_rbv_reason[lookupValue],ud_rbv_reason[lookupKey],"ERROR"),""), "")</f>
        <v/>
      </c>
      <c r="BE199" s="3" t="str">
        <f>IF($A199="ADD",IF(NOT(ISBLANK(BD199)),_xlfn.XLOOKUP(BD199,ud_species_threat_status_[lookupValue],ud_species_threat_status_[lookupKey],"ERROR"),""), "")</f>
        <v/>
      </c>
      <c r="BG199" s="3" t="str">
        <f>IF($A199="ADD",IF(NOT(ISBLANK(BF199)),_xlfn.XLOOKUP(BF199,ud_species_threat_status_[lookupValue],ud_species_threat_status_[lookupKey],"ERROR"),""), "")</f>
        <v/>
      </c>
      <c r="BI199" s="3" t="str">
        <f>IF($A199="ADD",IF(NOT(ISBLANK(BH199)),_xlfn.XLOOKUP(BH199,ud_ecosystem_threat_status[lookupValue],ud_ecosystem_threat_status[lookupKey],"ERROR"),""), "")</f>
        <v/>
      </c>
      <c r="BK199" s="3" t="str">
        <f>IF($A199="ADD",IF(NOT(ISBLANK(BJ199)),_xlfn.XLOOKUP(BJ199,ud_adjoining_land_type[lookupValue],ud_adjoining_land_type[lookupKey],"ERROR"),""), "")</f>
        <v/>
      </c>
      <c r="BM199" s="3" t="str">
        <f>IF($A199="ADD",IF(NOT(ISBLANK(BL199)),_xlfn.XLOOKUP(BL199,ud_adjoining_bio_site[lookupValue],ud_adjoining_bio_site[lookupKey],"ERROR"),""), "")</f>
        <v/>
      </c>
      <c r="BP199" s="3" t="str">
        <f>IF($A199="ADD",IF(NOT(ISBLANK(BO199)),_xlfn.XLOOKUP(BO199,ud_adjoining_land_bv_grade[lookupValue],ud_adjoining_land_bv_grade[lookupKey],"ERROR"),""), "")</f>
        <v/>
      </c>
      <c r="BS199" s="3" t="str">
        <f>IF($A199="ADD",IF(NOT(ISBLANK(BR199)),_xlfn.XLOOKUP(BR199,ud_native_vegetation_width[lookupValue],ud_native_vegetation_width[lookupKey],"ERROR"),""), "")</f>
        <v/>
      </c>
      <c r="BU199" s="3" t="str">
        <f>IF($A199="ADD",IF(NOT(ISBLANK(BT199)),_xlfn.XLOOKUP(BT199,ud_native_vegetation_width[lookupValue],ud_native_vegetation_width[lookupKey],"ERROR"),""), "")</f>
        <v/>
      </c>
      <c r="BW199" s="3" t="str">
        <f>IF($A199="ADD",IF(NOT(ISBLANK(BV199)),_xlfn.XLOOKUP(BV199,ud_native_vegetation[lookupValue],ud_native_vegetation[lookupKey],"ERROR"),""), "")</f>
        <v/>
      </c>
      <c r="BY199" s="3" t="str">
        <f>IF($A199="ADD",IF(NOT(ISBLANK(BX199)),_xlfn.XLOOKUP(BX199,ud_cleared_landscape[lookupValue],ud_cleared_landscape[lookupKey],"ERROR"),""), "")</f>
        <v/>
      </c>
      <c r="CA199" s="3" t="str">
        <f>IF($A199="ADD",IF(NOT(ISBLANK(BZ199)),_xlfn.XLOOKUP(BZ199,ud_area_function[lookupValue],ud_area_function[lookupKey],"ERROR"),""), "")</f>
        <v/>
      </c>
      <c r="CC199" s="3" t="str">
        <f>IF($A199="ADD",IF(NOT(ISBLANK(CB199)),_xlfn.XLOOKUP(CB199,ud_area_function[lookupValue],ud_area_function[lookupKey],"ERROR"),""), "")</f>
        <v/>
      </c>
      <c r="CE199" s="3" t="str">
        <f>IF($A199="ADD",IF(NOT(ISBLANK(CD199)),_xlfn.XLOOKUP(CD199,ud_management_objective[lookupValue],ud_management_objective[lookupKey],"ERROR"),""), "")</f>
        <v/>
      </c>
      <c r="CF199" s="8"/>
      <c r="CG199" s="4" t="str">
        <f t="shared" ca="1" si="17"/>
        <v/>
      </c>
      <c r="CI199" s="3" t="str">
        <f>IF($A199="ADD",IF(NOT(ISBLANK(CH199)),_xlfn.XLOOKUP(CH199,ud_managed_by[lookupValue],ud_managed_by[lookupKey],"ERROR"),""), "")</f>
        <v/>
      </c>
      <c r="CJ199" s="9"/>
      <c r="CK199" s="2" t="str">
        <f t="shared" si="18"/>
        <v/>
      </c>
      <c r="CM199" s="3" t="str">
        <f t="shared" si="19"/>
        <v/>
      </c>
      <c r="CN199" s="3" t="str">
        <f>IF($A199="","",IF((AND($A199="ADD",OR(CM199="",CM199="Excellent"))),"1",(_xlfn.XLOOKUP(CM199,condition[lookupValue],condition[lookupKey],""))))</f>
        <v/>
      </c>
      <c r="CO199" s="8" t="str">
        <f t="shared" si="20"/>
        <v/>
      </c>
      <c r="CP199" s="7"/>
    </row>
    <row r="200" spans="2:9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14"/>
        <v/>
      </c>
      <c r="O200" s="4"/>
      <c r="Q200" s="3" t="str">
        <f>IF($A200="ADD",IF(NOT(ISBLANK(P200)),_xlfn.XLOOKUP(P200,len_adjust_rsn[lookupValue],len_adjust_rsn[lookupKey],"ERROR"),""), "")</f>
        <v/>
      </c>
      <c r="R200" s="6" t="str">
        <f t="shared" si="15"/>
        <v/>
      </c>
      <c r="S200" s="6"/>
      <c r="T200" s="6" t="str">
        <f t="shared" si="16"/>
        <v/>
      </c>
      <c r="U200" s="7"/>
      <c r="W200" s="3" t="str">
        <f>IF($A200="ADD",IF(NOT(ISBLANK(V200)),_xlfn.XLOOKUP(V200,ud_management_type[lookupValue],ud_management_type[lookupKey],"ERROR"),""), "")</f>
        <v/>
      </c>
      <c r="X200" s="7"/>
      <c r="Z200" s="3" t="str">
        <f>IF($A200="ADD",IF(NOT(ISBLANK(Y200)),_xlfn.XLOOKUP(Y200,ud_condition[lookupValue],ud_condition[lookupKey],"ERROR"),""), "")</f>
        <v/>
      </c>
      <c r="AB200" s="3" t="str">
        <f>IF($A200="ADD",IF(NOT(ISBLANK(AA200)),_xlfn.XLOOKUP(AA200,ud_condtion_target[lookupValue],ud_condtion_target[lookupKey],"ERROR"),""), "")</f>
        <v/>
      </c>
      <c r="AD200" s="3" t="str">
        <f>IF($A200="ADD",IF(NOT(ISBLANK(AC200)),_xlfn.XLOOKUP(AC200,ud_condition[lookupValue],ud_condition[lookupKey],"ERROR"),""), "")</f>
        <v/>
      </c>
      <c r="AF200" s="3" t="str">
        <f>IF($A200="ADD",IF(NOT(ISBLANK(AE200)),_xlfn.XLOOKUP(AE200,ud_monitoring_participant[lookupValue],ud_monitoring_participant[lookupKey],"ERROR"),""), "")</f>
        <v/>
      </c>
      <c r="AJ200" s="3" t="str">
        <f>IF($A200="ADD",IF(NOT(ISBLANK(AI200)),_xlfn.XLOOKUP(AI200,ud_biodiversity_risk_note[lookupValue],ud_biodiversity_risk_note[lookupKey],"ERROR"),""), "")</f>
        <v/>
      </c>
      <c r="AM200" s="3" t="str">
        <f>IF($A200="ADD",IF(NOT(ISBLANK(AL200)),_xlfn.XLOOKUP(AL200,ud_pest_animal_management[lookupValue],ud_pest_animal_management[lookupKey],"ERROR"),""), "")</f>
        <v/>
      </c>
      <c r="AO200" s="3" t="str">
        <f>IF($A200="ADD",IF(NOT(ISBLANK(AN200)),_xlfn.XLOOKUP(AN200,ud_identified_bio_site[lookupValue],ud_identified_bio_site[lookupKey],"ERROR"),""), "")</f>
        <v/>
      </c>
      <c r="AP200" s="7"/>
      <c r="AR200" s="3" t="str">
        <f>IF($A200="ADD",IF(NOT(ISBLANK(AQ200)),_xlfn.XLOOKUP(AQ200,ud_ibs_identifying_source[lookupValue],ud_ibs_identifying_source[lookupKey],"ERROR"),""), "")</f>
        <v/>
      </c>
      <c r="AT200" s="3" t="str">
        <f>IF($A200="ADD",IF(NOT(ISBLANK(AS200)),_xlfn.XLOOKUP(AS200,ud_ibs_evaluation_framework[lookupValue],ud_ibs_evaluation_framework[lookupKey],"ERROR"),""), "")</f>
        <v/>
      </c>
      <c r="AU200" s="7"/>
      <c r="AW200" s="3" t="str">
        <f>IF($A200="ADD",IF(NOT(ISBLANK(AV200)),_xlfn.XLOOKUP(AV200,ud_vegetation[lookupValue],ud_vegetation[lookupKey],"ERROR"),""), "")</f>
        <v/>
      </c>
      <c r="AY200" s="3" t="str">
        <f>IF($A200="ADD",IF(NOT(ISBLANK(AX200)),_xlfn.XLOOKUP(AX200,ud_natural_or_planted[lookupValue],ud_natural_or_planted[lookupKey],"ERROR"),""), "")</f>
        <v/>
      </c>
      <c r="BA200" s="3" t="str">
        <f>IF($A200="ADD",IF(NOT(ISBLANK(AZ200)),_xlfn.XLOOKUP(AZ200,ud_rbv_value[lookupValue],ud_rbv_value[lookupKey],"ERROR"),""), "")</f>
        <v/>
      </c>
      <c r="BC200" s="3" t="str">
        <f>IF($A200="ADD",IF(NOT(ISBLANK(BB200)),_xlfn.XLOOKUP(BB200,ud_rbv_reason[lookupValue],ud_rbv_reason[lookupKey],"ERROR"),""), "")</f>
        <v/>
      </c>
      <c r="BE200" s="3" t="str">
        <f>IF($A200="ADD",IF(NOT(ISBLANK(BD200)),_xlfn.XLOOKUP(BD200,ud_species_threat_status_[lookupValue],ud_species_threat_status_[lookupKey],"ERROR"),""), "")</f>
        <v/>
      </c>
      <c r="BG200" s="3" t="str">
        <f>IF($A200="ADD",IF(NOT(ISBLANK(BF200)),_xlfn.XLOOKUP(BF200,ud_species_threat_status_[lookupValue],ud_species_threat_status_[lookupKey],"ERROR"),""), "")</f>
        <v/>
      </c>
      <c r="BI200" s="3" t="str">
        <f>IF($A200="ADD",IF(NOT(ISBLANK(BH200)),_xlfn.XLOOKUP(BH200,ud_ecosystem_threat_status[lookupValue],ud_ecosystem_threat_status[lookupKey],"ERROR"),""), "")</f>
        <v/>
      </c>
      <c r="BK200" s="3" t="str">
        <f>IF($A200="ADD",IF(NOT(ISBLANK(BJ200)),_xlfn.XLOOKUP(BJ200,ud_adjoining_land_type[lookupValue],ud_adjoining_land_type[lookupKey],"ERROR"),""), "")</f>
        <v/>
      </c>
      <c r="BM200" s="3" t="str">
        <f>IF($A200="ADD",IF(NOT(ISBLANK(BL200)),_xlfn.XLOOKUP(BL200,ud_adjoining_bio_site[lookupValue],ud_adjoining_bio_site[lookupKey],"ERROR"),""), "")</f>
        <v/>
      </c>
      <c r="BP200" s="3" t="str">
        <f>IF($A200="ADD",IF(NOT(ISBLANK(BO200)),_xlfn.XLOOKUP(BO200,ud_adjoining_land_bv_grade[lookupValue],ud_adjoining_land_bv_grade[lookupKey],"ERROR"),""), "")</f>
        <v/>
      </c>
      <c r="BS200" s="3" t="str">
        <f>IF($A200="ADD",IF(NOT(ISBLANK(BR200)),_xlfn.XLOOKUP(BR200,ud_native_vegetation_width[lookupValue],ud_native_vegetation_width[lookupKey],"ERROR"),""), "")</f>
        <v/>
      </c>
      <c r="BU200" s="3" t="str">
        <f>IF($A200="ADD",IF(NOT(ISBLANK(BT200)),_xlfn.XLOOKUP(BT200,ud_native_vegetation_width[lookupValue],ud_native_vegetation_width[lookupKey],"ERROR"),""), "")</f>
        <v/>
      </c>
      <c r="BW200" s="3" t="str">
        <f>IF($A200="ADD",IF(NOT(ISBLANK(BV200)),_xlfn.XLOOKUP(BV200,ud_native_vegetation[lookupValue],ud_native_vegetation[lookupKey],"ERROR"),""), "")</f>
        <v/>
      </c>
      <c r="BY200" s="3" t="str">
        <f>IF($A200="ADD",IF(NOT(ISBLANK(BX200)),_xlfn.XLOOKUP(BX200,ud_cleared_landscape[lookupValue],ud_cleared_landscape[lookupKey],"ERROR"),""), "")</f>
        <v/>
      </c>
      <c r="CA200" s="3" t="str">
        <f>IF($A200="ADD",IF(NOT(ISBLANK(BZ200)),_xlfn.XLOOKUP(BZ200,ud_area_function[lookupValue],ud_area_function[lookupKey],"ERROR"),""), "")</f>
        <v/>
      </c>
      <c r="CC200" s="3" t="str">
        <f>IF($A200="ADD",IF(NOT(ISBLANK(CB200)),_xlfn.XLOOKUP(CB200,ud_area_function[lookupValue],ud_area_function[lookupKey],"ERROR"),""), "")</f>
        <v/>
      </c>
      <c r="CE200" s="3" t="str">
        <f>IF($A200="ADD",IF(NOT(ISBLANK(CD200)),_xlfn.XLOOKUP(CD200,ud_management_objective[lookupValue],ud_management_objective[lookupKey],"ERROR"),""), "")</f>
        <v/>
      </c>
      <c r="CF200" s="8"/>
      <c r="CG200" s="4" t="str">
        <f t="shared" ca="1" si="17"/>
        <v/>
      </c>
      <c r="CI200" s="3" t="str">
        <f>IF($A200="ADD",IF(NOT(ISBLANK(CH200)),_xlfn.XLOOKUP(CH200,ud_managed_by[lookupValue],ud_managed_by[lookupKey],"ERROR"),""), "")</f>
        <v/>
      </c>
      <c r="CJ200" s="9"/>
      <c r="CK200" s="2" t="str">
        <f t="shared" si="18"/>
        <v/>
      </c>
      <c r="CM200" s="3" t="str">
        <f t="shared" si="19"/>
        <v/>
      </c>
      <c r="CN200" s="3" t="str">
        <f>IF($A200="","",IF((AND($A200="ADD",OR(CM200="",CM200="Excellent"))),"1",(_xlfn.XLOOKUP(CM200,condition[lookupValue],condition[lookupKey],""))))</f>
        <v/>
      </c>
      <c r="CO200" s="8" t="str">
        <f t="shared" si="20"/>
        <v/>
      </c>
      <c r="CP200" s="7"/>
    </row>
    <row r="201" spans="2:9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14"/>
        <v/>
      </c>
      <c r="O201" s="4"/>
      <c r="Q201" s="3" t="str">
        <f>IF($A201="ADD",IF(NOT(ISBLANK(P201)),_xlfn.XLOOKUP(P201,len_adjust_rsn[lookupValue],len_adjust_rsn[lookupKey],"ERROR"),""), "")</f>
        <v/>
      </c>
      <c r="R201" s="6" t="str">
        <f t="shared" si="15"/>
        <v/>
      </c>
      <c r="S201" s="6"/>
      <c r="T201" s="6" t="str">
        <f t="shared" si="16"/>
        <v/>
      </c>
      <c r="U201" s="7"/>
      <c r="W201" s="3" t="str">
        <f>IF($A201="ADD",IF(NOT(ISBLANK(V201)),_xlfn.XLOOKUP(V201,ud_management_type[lookupValue],ud_management_type[lookupKey],"ERROR"),""), "")</f>
        <v/>
      </c>
      <c r="X201" s="7"/>
      <c r="Z201" s="3" t="str">
        <f>IF($A201="ADD",IF(NOT(ISBLANK(Y201)),_xlfn.XLOOKUP(Y201,ud_condition[lookupValue],ud_condition[lookupKey],"ERROR"),""), "")</f>
        <v/>
      </c>
      <c r="AB201" s="3" t="str">
        <f>IF($A201="ADD",IF(NOT(ISBLANK(AA201)),_xlfn.XLOOKUP(AA201,ud_condtion_target[lookupValue],ud_condtion_target[lookupKey],"ERROR"),""), "")</f>
        <v/>
      </c>
      <c r="AD201" s="3" t="str">
        <f>IF($A201="ADD",IF(NOT(ISBLANK(AC201)),_xlfn.XLOOKUP(AC201,ud_condition[lookupValue],ud_condition[lookupKey],"ERROR"),""), "")</f>
        <v/>
      </c>
      <c r="AF201" s="3" t="str">
        <f>IF($A201="ADD",IF(NOT(ISBLANK(AE201)),_xlfn.XLOOKUP(AE201,ud_monitoring_participant[lookupValue],ud_monitoring_participant[lookupKey],"ERROR"),""), "")</f>
        <v/>
      </c>
      <c r="AJ201" s="3" t="str">
        <f>IF($A201="ADD",IF(NOT(ISBLANK(AI201)),_xlfn.XLOOKUP(AI201,ud_biodiversity_risk_note[lookupValue],ud_biodiversity_risk_note[lookupKey],"ERROR"),""), "")</f>
        <v/>
      </c>
      <c r="AM201" s="3" t="str">
        <f>IF($A201="ADD",IF(NOT(ISBLANK(AL201)),_xlfn.XLOOKUP(AL201,ud_pest_animal_management[lookupValue],ud_pest_animal_management[lookupKey],"ERROR"),""), "")</f>
        <v/>
      </c>
      <c r="AO201" s="3" t="str">
        <f>IF($A201="ADD",IF(NOT(ISBLANK(AN201)),_xlfn.XLOOKUP(AN201,ud_identified_bio_site[lookupValue],ud_identified_bio_site[lookupKey],"ERROR"),""), "")</f>
        <v/>
      </c>
      <c r="AP201" s="7"/>
      <c r="AR201" s="3" t="str">
        <f>IF($A201="ADD",IF(NOT(ISBLANK(AQ201)),_xlfn.XLOOKUP(AQ201,ud_ibs_identifying_source[lookupValue],ud_ibs_identifying_source[lookupKey],"ERROR"),""), "")</f>
        <v/>
      </c>
      <c r="AT201" s="3" t="str">
        <f>IF($A201="ADD",IF(NOT(ISBLANK(AS201)),_xlfn.XLOOKUP(AS201,ud_ibs_evaluation_framework[lookupValue],ud_ibs_evaluation_framework[lookupKey],"ERROR"),""), "")</f>
        <v/>
      </c>
      <c r="AU201" s="7"/>
      <c r="AW201" s="3" t="str">
        <f>IF($A201="ADD",IF(NOT(ISBLANK(AV201)),_xlfn.XLOOKUP(AV201,ud_vegetation[lookupValue],ud_vegetation[lookupKey],"ERROR"),""), "")</f>
        <v/>
      </c>
      <c r="AY201" s="3" t="str">
        <f>IF($A201="ADD",IF(NOT(ISBLANK(AX201)),_xlfn.XLOOKUP(AX201,ud_natural_or_planted[lookupValue],ud_natural_or_planted[lookupKey],"ERROR"),""), "")</f>
        <v/>
      </c>
      <c r="BA201" s="3" t="str">
        <f>IF($A201="ADD",IF(NOT(ISBLANK(AZ201)),_xlfn.XLOOKUP(AZ201,ud_rbv_value[lookupValue],ud_rbv_value[lookupKey],"ERROR"),""), "")</f>
        <v/>
      </c>
      <c r="BC201" s="3" t="str">
        <f>IF($A201="ADD",IF(NOT(ISBLANK(BB201)),_xlfn.XLOOKUP(BB201,ud_rbv_reason[lookupValue],ud_rbv_reason[lookupKey],"ERROR"),""), "")</f>
        <v/>
      </c>
      <c r="BE201" s="3" t="str">
        <f>IF($A201="ADD",IF(NOT(ISBLANK(BD201)),_xlfn.XLOOKUP(BD201,ud_species_threat_status_[lookupValue],ud_species_threat_status_[lookupKey],"ERROR"),""), "")</f>
        <v/>
      </c>
      <c r="BG201" s="3" t="str">
        <f>IF($A201="ADD",IF(NOT(ISBLANK(BF201)),_xlfn.XLOOKUP(BF201,ud_species_threat_status_[lookupValue],ud_species_threat_status_[lookupKey],"ERROR"),""), "")</f>
        <v/>
      </c>
      <c r="BI201" s="3" t="str">
        <f>IF($A201="ADD",IF(NOT(ISBLANK(BH201)),_xlfn.XLOOKUP(BH201,ud_ecosystem_threat_status[lookupValue],ud_ecosystem_threat_status[lookupKey],"ERROR"),""), "")</f>
        <v/>
      </c>
      <c r="BK201" s="3" t="str">
        <f>IF($A201="ADD",IF(NOT(ISBLANK(BJ201)),_xlfn.XLOOKUP(BJ201,ud_adjoining_land_type[lookupValue],ud_adjoining_land_type[lookupKey],"ERROR"),""), "")</f>
        <v/>
      </c>
      <c r="BM201" s="3" t="str">
        <f>IF($A201="ADD",IF(NOT(ISBLANK(BL201)),_xlfn.XLOOKUP(BL201,ud_adjoining_bio_site[lookupValue],ud_adjoining_bio_site[lookupKey],"ERROR"),""), "")</f>
        <v/>
      </c>
      <c r="BP201" s="3" t="str">
        <f>IF($A201="ADD",IF(NOT(ISBLANK(BO201)),_xlfn.XLOOKUP(BO201,ud_adjoining_land_bv_grade[lookupValue],ud_adjoining_land_bv_grade[lookupKey],"ERROR"),""), "")</f>
        <v/>
      </c>
      <c r="BS201" s="3" t="str">
        <f>IF($A201="ADD",IF(NOT(ISBLANK(BR201)),_xlfn.XLOOKUP(BR201,ud_native_vegetation_width[lookupValue],ud_native_vegetation_width[lookupKey],"ERROR"),""), "")</f>
        <v/>
      </c>
      <c r="BU201" s="3" t="str">
        <f>IF($A201="ADD",IF(NOT(ISBLANK(BT201)),_xlfn.XLOOKUP(BT201,ud_native_vegetation_width[lookupValue],ud_native_vegetation_width[lookupKey],"ERROR"),""), "")</f>
        <v/>
      </c>
      <c r="BW201" s="3" t="str">
        <f>IF($A201="ADD",IF(NOT(ISBLANK(BV201)),_xlfn.XLOOKUP(BV201,ud_native_vegetation[lookupValue],ud_native_vegetation[lookupKey],"ERROR"),""), "")</f>
        <v/>
      </c>
      <c r="BY201" s="3" t="str">
        <f>IF($A201="ADD",IF(NOT(ISBLANK(BX201)),_xlfn.XLOOKUP(BX201,ud_cleared_landscape[lookupValue],ud_cleared_landscape[lookupKey],"ERROR"),""), "")</f>
        <v/>
      </c>
      <c r="CA201" s="3" t="str">
        <f>IF($A201="ADD",IF(NOT(ISBLANK(BZ201)),_xlfn.XLOOKUP(BZ201,ud_area_function[lookupValue],ud_area_function[lookupKey],"ERROR"),""), "")</f>
        <v/>
      </c>
      <c r="CC201" s="3" t="str">
        <f>IF($A201="ADD",IF(NOT(ISBLANK(CB201)),_xlfn.XLOOKUP(CB201,ud_area_function[lookupValue],ud_area_function[lookupKey],"ERROR"),""), "")</f>
        <v/>
      </c>
      <c r="CE201" s="3" t="str">
        <f>IF($A201="ADD",IF(NOT(ISBLANK(CD201)),_xlfn.XLOOKUP(CD201,ud_management_objective[lookupValue],ud_management_objective[lookupKey],"ERROR"),""), "")</f>
        <v/>
      </c>
      <c r="CF201" s="8"/>
      <c r="CG201" s="4" t="str">
        <f t="shared" ca="1" si="17"/>
        <v/>
      </c>
      <c r="CI201" s="3" t="str">
        <f>IF($A201="ADD",IF(NOT(ISBLANK(CH201)),_xlfn.XLOOKUP(CH201,ud_managed_by[lookupValue],ud_managed_by[lookupKey],"ERROR"),""), "")</f>
        <v/>
      </c>
      <c r="CJ201" s="9"/>
      <c r="CK201" s="2" t="str">
        <f t="shared" si="18"/>
        <v/>
      </c>
      <c r="CM201" s="3" t="str">
        <f t="shared" si="19"/>
        <v/>
      </c>
      <c r="CN201" s="3" t="str">
        <f>IF($A201="","",IF((AND($A201="ADD",OR(CM201="",CM201="Excellent"))),"1",(_xlfn.XLOOKUP(CM201,condition[lookupValue],condition[lookupKey],""))))</f>
        <v/>
      </c>
      <c r="CO201" s="8" t="str">
        <f t="shared" si="20"/>
        <v/>
      </c>
      <c r="CP201" s="7"/>
    </row>
    <row r="202" spans="2:9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14"/>
        <v/>
      </c>
      <c r="O202" s="4"/>
      <c r="Q202" s="3" t="str">
        <f>IF($A202="ADD",IF(NOT(ISBLANK(P202)),_xlfn.XLOOKUP(P202,len_adjust_rsn[lookupValue],len_adjust_rsn[lookupKey],"ERROR"),""), "")</f>
        <v/>
      </c>
      <c r="R202" s="6" t="str">
        <f t="shared" si="15"/>
        <v/>
      </c>
      <c r="S202" s="6"/>
      <c r="T202" s="6" t="str">
        <f t="shared" si="16"/>
        <v/>
      </c>
      <c r="U202" s="7"/>
      <c r="W202" s="3" t="str">
        <f>IF($A202="ADD",IF(NOT(ISBLANK(V202)),_xlfn.XLOOKUP(V202,ud_management_type[lookupValue],ud_management_type[lookupKey],"ERROR"),""), "")</f>
        <v/>
      </c>
      <c r="X202" s="7"/>
      <c r="Z202" s="3" t="str">
        <f>IF($A202="ADD",IF(NOT(ISBLANK(Y202)),_xlfn.XLOOKUP(Y202,ud_condition[lookupValue],ud_condition[lookupKey],"ERROR"),""), "")</f>
        <v/>
      </c>
      <c r="AB202" s="3" t="str">
        <f>IF($A202="ADD",IF(NOT(ISBLANK(AA202)),_xlfn.XLOOKUP(AA202,ud_condtion_target[lookupValue],ud_condtion_target[lookupKey],"ERROR"),""), "")</f>
        <v/>
      </c>
      <c r="AD202" s="3" t="str">
        <f>IF($A202="ADD",IF(NOT(ISBLANK(AC202)),_xlfn.XLOOKUP(AC202,ud_condition[lookupValue],ud_condition[lookupKey],"ERROR"),""), "")</f>
        <v/>
      </c>
      <c r="AF202" s="3" t="str">
        <f>IF($A202="ADD",IF(NOT(ISBLANK(AE202)),_xlfn.XLOOKUP(AE202,ud_monitoring_participant[lookupValue],ud_monitoring_participant[lookupKey],"ERROR"),""), "")</f>
        <v/>
      </c>
      <c r="AJ202" s="3" t="str">
        <f>IF($A202="ADD",IF(NOT(ISBLANK(AI202)),_xlfn.XLOOKUP(AI202,ud_biodiversity_risk_note[lookupValue],ud_biodiversity_risk_note[lookupKey],"ERROR"),""), "")</f>
        <v/>
      </c>
      <c r="AM202" s="3" t="str">
        <f>IF($A202="ADD",IF(NOT(ISBLANK(AL202)),_xlfn.XLOOKUP(AL202,ud_pest_animal_management[lookupValue],ud_pest_animal_management[lookupKey],"ERROR"),""), "")</f>
        <v/>
      </c>
      <c r="AO202" s="3" t="str">
        <f>IF($A202="ADD",IF(NOT(ISBLANK(AN202)),_xlfn.XLOOKUP(AN202,ud_identified_bio_site[lookupValue],ud_identified_bio_site[lookupKey],"ERROR"),""), "")</f>
        <v/>
      </c>
      <c r="AP202" s="7"/>
      <c r="AR202" s="3" t="str">
        <f>IF($A202="ADD",IF(NOT(ISBLANK(AQ202)),_xlfn.XLOOKUP(AQ202,ud_ibs_identifying_source[lookupValue],ud_ibs_identifying_source[lookupKey],"ERROR"),""), "")</f>
        <v/>
      </c>
      <c r="AT202" s="3" t="str">
        <f>IF($A202="ADD",IF(NOT(ISBLANK(AS202)),_xlfn.XLOOKUP(AS202,ud_ibs_evaluation_framework[lookupValue],ud_ibs_evaluation_framework[lookupKey],"ERROR"),""), "")</f>
        <v/>
      </c>
      <c r="AU202" s="7"/>
      <c r="AW202" s="3" t="str">
        <f>IF($A202="ADD",IF(NOT(ISBLANK(AV202)),_xlfn.XLOOKUP(AV202,ud_vegetation[lookupValue],ud_vegetation[lookupKey],"ERROR"),""), "")</f>
        <v/>
      </c>
      <c r="AY202" s="3" t="str">
        <f>IF($A202="ADD",IF(NOT(ISBLANK(AX202)),_xlfn.XLOOKUP(AX202,ud_natural_or_planted[lookupValue],ud_natural_or_planted[lookupKey],"ERROR"),""), "")</f>
        <v/>
      </c>
      <c r="BA202" s="3" t="str">
        <f>IF($A202="ADD",IF(NOT(ISBLANK(AZ202)),_xlfn.XLOOKUP(AZ202,ud_rbv_value[lookupValue],ud_rbv_value[lookupKey],"ERROR"),""), "")</f>
        <v/>
      </c>
      <c r="BC202" s="3" t="str">
        <f>IF($A202="ADD",IF(NOT(ISBLANK(BB202)),_xlfn.XLOOKUP(BB202,ud_rbv_reason[lookupValue],ud_rbv_reason[lookupKey],"ERROR"),""), "")</f>
        <v/>
      </c>
      <c r="BE202" s="3" t="str">
        <f>IF($A202="ADD",IF(NOT(ISBLANK(BD202)),_xlfn.XLOOKUP(BD202,ud_species_threat_status_[lookupValue],ud_species_threat_status_[lookupKey],"ERROR"),""), "")</f>
        <v/>
      </c>
      <c r="BG202" s="3" t="str">
        <f>IF($A202="ADD",IF(NOT(ISBLANK(BF202)),_xlfn.XLOOKUP(BF202,ud_species_threat_status_[lookupValue],ud_species_threat_status_[lookupKey],"ERROR"),""), "")</f>
        <v/>
      </c>
      <c r="BI202" s="3" t="str">
        <f>IF($A202="ADD",IF(NOT(ISBLANK(BH202)),_xlfn.XLOOKUP(BH202,ud_ecosystem_threat_status[lookupValue],ud_ecosystem_threat_status[lookupKey],"ERROR"),""), "")</f>
        <v/>
      </c>
      <c r="BK202" s="3" t="str">
        <f>IF($A202="ADD",IF(NOT(ISBLANK(BJ202)),_xlfn.XLOOKUP(BJ202,ud_adjoining_land_type[lookupValue],ud_adjoining_land_type[lookupKey],"ERROR"),""), "")</f>
        <v/>
      </c>
      <c r="BM202" s="3" t="str">
        <f>IF($A202="ADD",IF(NOT(ISBLANK(BL202)),_xlfn.XLOOKUP(BL202,ud_adjoining_bio_site[lookupValue],ud_adjoining_bio_site[lookupKey],"ERROR"),""), "")</f>
        <v/>
      </c>
      <c r="BP202" s="3" t="str">
        <f>IF($A202="ADD",IF(NOT(ISBLANK(BO202)),_xlfn.XLOOKUP(BO202,ud_adjoining_land_bv_grade[lookupValue],ud_adjoining_land_bv_grade[lookupKey],"ERROR"),""), "")</f>
        <v/>
      </c>
      <c r="BS202" s="3" t="str">
        <f>IF($A202="ADD",IF(NOT(ISBLANK(BR202)),_xlfn.XLOOKUP(BR202,ud_native_vegetation_width[lookupValue],ud_native_vegetation_width[lookupKey],"ERROR"),""), "")</f>
        <v/>
      </c>
      <c r="BU202" s="3" t="str">
        <f>IF($A202="ADD",IF(NOT(ISBLANK(BT202)),_xlfn.XLOOKUP(BT202,ud_native_vegetation_width[lookupValue],ud_native_vegetation_width[lookupKey],"ERROR"),""), "")</f>
        <v/>
      </c>
      <c r="BW202" s="3" t="str">
        <f>IF($A202="ADD",IF(NOT(ISBLANK(BV202)),_xlfn.XLOOKUP(BV202,ud_native_vegetation[lookupValue],ud_native_vegetation[lookupKey],"ERROR"),""), "")</f>
        <v/>
      </c>
      <c r="BY202" s="3" t="str">
        <f>IF($A202="ADD",IF(NOT(ISBLANK(BX202)),_xlfn.XLOOKUP(BX202,ud_cleared_landscape[lookupValue],ud_cleared_landscape[lookupKey],"ERROR"),""), "")</f>
        <v/>
      </c>
      <c r="CA202" s="3" t="str">
        <f>IF($A202="ADD",IF(NOT(ISBLANK(BZ202)),_xlfn.XLOOKUP(BZ202,ud_area_function[lookupValue],ud_area_function[lookupKey],"ERROR"),""), "")</f>
        <v/>
      </c>
      <c r="CC202" s="3" t="str">
        <f>IF($A202="ADD",IF(NOT(ISBLANK(CB202)),_xlfn.XLOOKUP(CB202,ud_area_function[lookupValue],ud_area_function[lookupKey],"ERROR"),""), "")</f>
        <v/>
      </c>
      <c r="CE202" s="3" t="str">
        <f>IF($A202="ADD",IF(NOT(ISBLANK(CD202)),_xlfn.XLOOKUP(CD202,ud_management_objective[lookupValue],ud_management_objective[lookupKey],"ERROR"),""), "")</f>
        <v/>
      </c>
      <c r="CF202" s="8"/>
      <c r="CG202" s="4" t="str">
        <f t="shared" ca="1" si="17"/>
        <v/>
      </c>
      <c r="CI202" s="3" t="str">
        <f>IF($A202="ADD",IF(NOT(ISBLANK(CH202)),_xlfn.XLOOKUP(CH202,ud_managed_by[lookupValue],ud_managed_by[lookupKey],"ERROR"),""), "")</f>
        <v/>
      </c>
      <c r="CJ202" s="9"/>
      <c r="CK202" s="2" t="str">
        <f t="shared" si="18"/>
        <v/>
      </c>
      <c r="CM202" s="3" t="str">
        <f t="shared" si="19"/>
        <v/>
      </c>
      <c r="CN202" s="3" t="str">
        <f>IF($A202="","",IF((AND($A202="ADD",OR(CM202="",CM202="Excellent"))),"1",(_xlfn.XLOOKUP(CM202,condition[lookupValue],condition[lookupKey],""))))</f>
        <v/>
      </c>
      <c r="CO202" s="8" t="str">
        <f t="shared" si="20"/>
        <v/>
      </c>
      <c r="CP202" s="7"/>
    </row>
    <row r="203" spans="2:9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21">IF(H203&lt;&gt;"",H203-G203,"")</f>
        <v/>
      </c>
      <c r="O203" s="4"/>
      <c r="Q203" s="3" t="str">
        <f>IF($A203="ADD",IF(NOT(ISBLANK(P203)),_xlfn.XLOOKUP(P203,len_adjust_rsn[lookupValue],len_adjust_rsn[lookupKey],"ERROR"),""), "")</f>
        <v/>
      </c>
      <c r="R203" s="6" t="str">
        <f t="shared" ref="R203:R266" si="22">IF(M203&lt;&gt;"",N203*M203,"")</f>
        <v/>
      </c>
      <c r="S203" s="6"/>
      <c r="T203" s="6" t="str">
        <f t="shared" ref="T203:T266" si="23">IF(S203&lt;&gt;"",R203+S203,R203)</f>
        <v/>
      </c>
      <c r="U203" s="7"/>
      <c r="W203" s="3" t="str">
        <f>IF($A203="ADD",IF(NOT(ISBLANK(V203)),_xlfn.XLOOKUP(V203,ud_management_type[lookupValue],ud_management_type[lookupKey],"ERROR"),""), "")</f>
        <v/>
      </c>
      <c r="X203" s="7"/>
      <c r="Z203" s="3" t="str">
        <f>IF($A203="ADD",IF(NOT(ISBLANK(Y203)),_xlfn.XLOOKUP(Y203,ud_condition[lookupValue],ud_condition[lookupKey],"ERROR"),""), "")</f>
        <v/>
      </c>
      <c r="AB203" s="3" t="str">
        <f>IF($A203="ADD",IF(NOT(ISBLANK(AA203)),_xlfn.XLOOKUP(AA203,ud_condtion_target[lookupValue],ud_condtion_target[lookupKey],"ERROR"),""), "")</f>
        <v/>
      </c>
      <c r="AD203" s="3" t="str">
        <f>IF($A203="ADD",IF(NOT(ISBLANK(AC203)),_xlfn.XLOOKUP(AC203,ud_condition[lookupValue],ud_condition[lookupKey],"ERROR"),""), "")</f>
        <v/>
      </c>
      <c r="AF203" s="3" t="str">
        <f>IF($A203="ADD",IF(NOT(ISBLANK(AE203)),_xlfn.XLOOKUP(AE203,ud_monitoring_participant[lookupValue],ud_monitoring_participant[lookupKey],"ERROR"),""), "")</f>
        <v/>
      </c>
      <c r="AJ203" s="3" t="str">
        <f>IF($A203="ADD",IF(NOT(ISBLANK(AI203)),_xlfn.XLOOKUP(AI203,ud_biodiversity_risk_note[lookupValue],ud_biodiversity_risk_note[lookupKey],"ERROR"),""), "")</f>
        <v/>
      </c>
      <c r="AM203" s="3" t="str">
        <f>IF($A203="ADD",IF(NOT(ISBLANK(AL203)),_xlfn.XLOOKUP(AL203,ud_pest_animal_management[lookupValue],ud_pest_animal_management[lookupKey],"ERROR"),""), "")</f>
        <v/>
      </c>
      <c r="AO203" s="3" t="str">
        <f>IF($A203="ADD",IF(NOT(ISBLANK(AN203)),_xlfn.XLOOKUP(AN203,ud_identified_bio_site[lookupValue],ud_identified_bio_site[lookupKey],"ERROR"),""), "")</f>
        <v/>
      </c>
      <c r="AP203" s="7"/>
      <c r="AR203" s="3" t="str">
        <f>IF($A203="ADD",IF(NOT(ISBLANK(AQ203)),_xlfn.XLOOKUP(AQ203,ud_ibs_identifying_source[lookupValue],ud_ibs_identifying_source[lookupKey],"ERROR"),""), "")</f>
        <v/>
      </c>
      <c r="AT203" s="3" t="str">
        <f>IF($A203="ADD",IF(NOT(ISBLANK(AS203)),_xlfn.XLOOKUP(AS203,ud_ibs_evaluation_framework[lookupValue],ud_ibs_evaluation_framework[lookupKey],"ERROR"),""), "")</f>
        <v/>
      </c>
      <c r="AU203" s="7"/>
      <c r="AW203" s="3" t="str">
        <f>IF($A203="ADD",IF(NOT(ISBLANK(AV203)),_xlfn.XLOOKUP(AV203,ud_vegetation[lookupValue],ud_vegetation[lookupKey],"ERROR"),""), "")</f>
        <v/>
      </c>
      <c r="AY203" s="3" t="str">
        <f>IF($A203="ADD",IF(NOT(ISBLANK(AX203)),_xlfn.XLOOKUP(AX203,ud_natural_or_planted[lookupValue],ud_natural_or_planted[lookupKey],"ERROR"),""), "")</f>
        <v/>
      </c>
      <c r="BA203" s="3" t="str">
        <f>IF($A203="ADD",IF(NOT(ISBLANK(AZ203)),_xlfn.XLOOKUP(AZ203,ud_rbv_value[lookupValue],ud_rbv_value[lookupKey],"ERROR"),""), "")</f>
        <v/>
      </c>
      <c r="BC203" s="3" t="str">
        <f>IF($A203="ADD",IF(NOT(ISBLANK(BB203)),_xlfn.XLOOKUP(BB203,ud_rbv_reason[lookupValue],ud_rbv_reason[lookupKey],"ERROR"),""), "")</f>
        <v/>
      </c>
      <c r="BE203" s="3" t="str">
        <f>IF($A203="ADD",IF(NOT(ISBLANK(BD203)),_xlfn.XLOOKUP(BD203,ud_species_threat_status_[lookupValue],ud_species_threat_status_[lookupKey],"ERROR"),""), "")</f>
        <v/>
      </c>
      <c r="BG203" s="3" t="str">
        <f>IF($A203="ADD",IF(NOT(ISBLANK(BF203)),_xlfn.XLOOKUP(BF203,ud_species_threat_status_[lookupValue],ud_species_threat_status_[lookupKey],"ERROR"),""), "")</f>
        <v/>
      </c>
      <c r="BI203" s="3" t="str">
        <f>IF($A203="ADD",IF(NOT(ISBLANK(BH203)),_xlfn.XLOOKUP(BH203,ud_ecosystem_threat_status[lookupValue],ud_ecosystem_threat_status[lookupKey],"ERROR"),""), "")</f>
        <v/>
      </c>
      <c r="BK203" s="3" t="str">
        <f>IF($A203="ADD",IF(NOT(ISBLANK(BJ203)),_xlfn.XLOOKUP(BJ203,ud_adjoining_land_type[lookupValue],ud_adjoining_land_type[lookupKey],"ERROR"),""), "")</f>
        <v/>
      </c>
      <c r="BM203" s="3" t="str">
        <f>IF($A203="ADD",IF(NOT(ISBLANK(BL203)),_xlfn.XLOOKUP(BL203,ud_adjoining_bio_site[lookupValue],ud_adjoining_bio_site[lookupKey],"ERROR"),""), "")</f>
        <v/>
      </c>
      <c r="BP203" s="3" t="str">
        <f>IF($A203="ADD",IF(NOT(ISBLANK(BO203)),_xlfn.XLOOKUP(BO203,ud_adjoining_land_bv_grade[lookupValue],ud_adjoining_land_bv_grade[lookupKey],"ERROR"),""), "")</f>
        <v/>
      </c>
      <c r="BS203" s="3" t="str">
        <f>IF($A203="ADD",IF(NOT(ISBLANK(BR203)),_xlfn.XLOOKUP(BR203,ud_native_vegetation_width[lookupValue],ud_native_vegetation_width[lookupKey],"ERROR"),""), "")</f>
        <v/>
      </c>
      <c r="BU203" s="3" t="str">
        <f>IF($A203="ADD",IF(NOT(ISBLANK(BT203)),_xlfn.XLOOKUP(BT203,ud_native_vegetation_width[lookupValue],ud_native_vegetation_width[lookupKey],"ERROR"),""), "")</f>
        <v/>
      </c>
      <c r="BW203" s="3" t="str">
        <f>IF($A203="ADD",IF(NOT(ISBLANK(BV203)),_xlfn.XLOOKUP(BV203,ud_native_vegetation[lookupValue],ud_native_vegetation[lookupKey],"ERROR"),""), "")</f>
        <v/>
      </c>
      <c r="BY203" s="3" t="str">
        <f>IF($A203="ADD",IF(NOT(ISBLANK(BX203)),_xlfn.XLOOKUP(BX203,ud_cleared_landscape[lookupValue],ud_cleared_landscape[lookupKey],"ERROR"),""), "")</f>
        <v/>
      </c>
      <c r="CA203" s="3" t="str">
        <f>IF($A203="ADD",IF(NOT(ISBLANK(BZ203)),_xlfn.XLOOKUP(BZ203,ud_area_function[lookupValue],ud_area_function[lookupKey],"ERROR"),""), "")</f>
        <v/>
      </c>
      <c r="CC203" s="3" t="str">
        <f>IF($A203="ADD",IF(NOT(ISBLANK(CB203)),_xlfn.XLOOKUP(CB203,ud_area_function[lookupValue],ud_area_function[lookupKey],"ERROR"),""), "")</f>
        <v/>
      </c>
      <c r="CE203" s="3" t="str">
        <f>IF($A203="ADD",IF(NOT(ISBLANK(CD203)),_xlfn.XLOOKUP(CD203,ud_management_objective[lookupValue],ud_management_objective[lookupKey],"ERROR"),""), "")</f>
        <v/>
      </c>
      <c r="CF203" s="8"/>
      <c r="CG203" s="4" t="str">
        <f t="shared" ref="CG203:CG266" ca="1" si="24">IF(CF203&lt;&gt;"", DATEDIF(CF203, TODAY(),"Y"),"")</f>
        <v/>
      </c>
      <c r="CI203" s="3" t="str">
        <f>IF($A203="ADD",IF(NOT(ISBLANK(CH203)),_xlfn.XLOOKUP(CH203,ud_managed_by[lookupValue],ud_managed_by[lookupKey],"ERROR"),""), "")</f>
        <v/>
      </c>
      <c r="CJ203" s="9"/>
      <c r="CK203" s="2" t="str">
        <f t="shared" ref="CK203:CK266" si="25">IF($A203="ADD","FALSE","")</f>
        <v/>
      </c>
      <c r="CM203" s="3" t="str">
        <f t="shared" ref="CM203:CM266" si="26">IF($A203="ADD","Excellent","")</f>
        <v/>
      </c>
      <c r="CN203" s="3" t="str">
        <f>IF($A203="","",IF((AND($A203="ADD",OR(CM203="",CM203="Excellent"))),"1",(_xlfn.XLOOKUP(CM203,condition[lookupValue],condition[lookupKey],""))))</f>
        <v/>
      </c>
      <c r="CO203" s="8" t="str">
        <f t="shared" ref="CO203:CO266" si="27">IF(CF203&lt;&gt;"",CF203,"")</f>
        <v/>
      </c>
      <c r="CP203" s="7"/>
    </row>
    <row r="204" spans="2:9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21"/>
        <v/>
      </c>
      <c r="O204" s="4"/>
      <c r="Q204" s="3" t="str">
        <f>IF($A204="ADD",IF(NOT(ISBLANK(P204)),_xlfn.XLOOKUP(P204,len_adjust_rsn[lookupValue],len_adjust_rsn[lookupKey],"ERROR"),""), "")</f>
        <v/>
      </c>
      <c r="R204" s="6" t="str">
        <f t="shared" si="22"/>
        <v/>
      </c>
      <c r="S204" s="6"/>
      <c r="T204" s="6" t="str">
        <f t="shared" si="23"/>
        <v/>
      </c>
      <c r="U204" s="7"/>
      <c r="W204" s="3" t="str">
        <f>IF($A204="ADD",IF(NOT(ISBLANK(V204)),_xlfn.XLOOKUP(V204,ud_management_type[lookupValue],ud_management_type[lookupKey],"ERROR"),""), "")</f>
        <v/>
      </c>
      <c r="X204" s="7"/>
      <c r="Z204" s="3" t="str">
        <f>IF($A204="ADD",IF(NOT(ISBLANK(Y204)),_xlfn.XLOOKUP(Y204,ud_condition[lookupValue],ud_condition[lookupKey],"ERROR"),""), "")</f>
        <v/>
      </c>
      <c r="AB204" s="3" t="str">
        <f>IF($A204="ADD",IF(NOT(ISBLANK(AA204)),_xlfn.XLOOKUP(AA204,ud_condtion_target[lookupValue],ud_condtion_target[lookupKey],"ERROR"),""), "")</f>
        <v/>
      </c>
      <c r="AD204" s="3" t="str">
        <f>IF($A204="ADD",IF(NOT(ISBLANK(AC204)),_xlfn.XLOOKUP(AC204,ud_condition[lookupValue],ud_condition[lookupKey],"ERROR"),""), "")</f>
        <v/>
      </c>
      <c r="AF204" s="3" t="str">
        <f>IF($A204="ADD",IF(NOT(ISBLANK(AE204)),_xlfn.XLOOKUP(AE204,ud_monitoring_participant[lookupValue],ud_monitoring_participant[lookupKey],"ERROR"),""), "")</f>
        <v/>
      </c>
      <c r="AJ204" s="3" t="str">
        <f>IF($A204="ADD",IF(NOT(ISBLANK(AI204)),_xlfn.XLOOKUP(AI204,ud_biodiversity_risk_note[lookupValue],ud_biodiversity_risk_note[lookupKey],"ERROR"),""), "")</f>
        <v/>
      </c>
      <c r="AM204" s="3" t="str">
        <f>IF($A204="ADD",IF(NOT(ISBLANK(AL204)),_xlfn.XLOOKUP(AL204,ud_pest_animal_management[lookupValue],ud_pest_animal_management[lookupKey],"ERROR"),""), "")</f>
        <v/>
      </c>
      <c r="AO204" s="3" t="str">
        <f>IF($A204="ADD",IF(NOT(ISBLANK(AN204)),_xlfn.XLOOKUP(AN204,ud_identified_bio_site[lookupValue],ud_identified_bio_site[lookupKey],"ERROR"),""), "")</f>
        <v/>
      </c>
      <c r="AP204" s="7"/>
      <c r="AR204" s="3" t="str">
        <f>IF($A204="ADD",IF(NOT(ISBLANK(AQ204)),_xlfn.XLOOKUP(AQ204,ud_ibs_identifying_source[lookupValue],ud_ibs_identifying_source[lookupKey],"ERROR"),""), "")</f>
        <v/>
      </c>
      <c r="AT204" s="3" t="str">
        <f>IF($A204="ADD",IF(NOT(ISBLANK(AS204)),_xlfn.XLOOKUP(AS204,ud_ibs_evaluation_framework[lookupValue],ud_ibs_evaluation_framework[lookupKey],"ERROR"),""), "")</f>
        <v/>
      </c>
      <c r="AU204" s="7"/>
      <c r="AW204" s="3" t="str">
        <f>IF($A204="ADD",IF(NOT(ISBLANK(AV204)),_xlfn.XLOOKUP(AV204,ud_vegetation[lookupValue],ud_vegetation[lookupKey],"ERROR"),""), "")</f>
        <v/>
      </c>
      <c r="AY204" s="3" t="str">
        <f>IF($A204="ADD",IF(NOT(ISBLANK(AX204)),_xlfn.XLOOKUP(AX204,ud_natural_or_planted[lookupValue],ud_natural_or_planted[lookupKey],"ERROR"),""), "")</f>
        <v/>
      </c>
      <c r="BA204" s="3" t="str">
        <f>IF($A204="ADD",IF(NOT(ISBLANK(AZ204)),_xlfn.XLOOKUP(AZ204,ud_rbv_value[lookupValue],ud_rbv_value[lookupKey],"ERROR"),""), "")</f>
        <v/>
      </c>
      <c r="BC204" s="3" t="str">
        <f>IF($A204="ADD",IF(NOT(ISBLANK(BB204)),_xlfn.XLOOKUP(BB204,ud_rbv_reason[lookupValue],ud_rbv_reason[lookupKey],"ERROR"),""), "")</f>
        <v/>
      </c>
      <c r="BE204" s="3" t="str">
        <f>IF($A204="ADD",IF(NOT(ISBLANK(BD204)),_xlfn.XLOOKUP(BD204,ud_species_threat_status_[lookupValue],ud_species_threat_status_[lookupKey],"ERROR"),""), "")</f>
        <v/>
      </c>
      <c r="BG204" s="3" t="str">
        <f>IF($A204="ADD",IF(NOT(ISBLANK(BF204)),_xlfn.XLOOKUP(BF204,ud_species_threat_status_[lookupValue],ud_species_threat_status_[lookupKey],"ERROR"),""), "")</f>
        <v/>
      </c>
      <c r="BI204" s="3" t="str">
        <f>IF($A204="ADD",IF(NOT(ISBLANK(BH204)),_xlfn.XLOOKUP(BH204,ud_ecosystem_threat_status[lookupValue],ud_ecosystem_threat_status[lookupKey],"ERROR"),""), "")</f>
        <v/>
      </c>
      <c r="BK204" s="3" t="str">
        <f>IF($A204="ADD",IF(NOT(ISBLANK(BJ204)),_xlfn.XLOOKUP(BJ204,ud_adjoining_land_type[lookupValue],ud_adjoining_land_type[lookupKey],"ERROR"),""), "")</f>
        <v/>
      </c>
      <c r="BM204" s="3" t="str">
        <f>IF($A204="ADD",IF(NOT(ISBLANK(BL204)),_xlfn.XLOOKUP(BL204,ud_adjoining_bio_site[lookupValue],ud_adjoining_bio_site[lookupKey],"ERROR"),""), "")</f>
        <v/>
      </c>
      <c r="BP204" s="3" t="str">
        <f>IF($A204="ADD",IF(NOT(ISBLANK(BO204)),_xlfn.XLOOKUP(BO204,ud_adjoining_land_bv_grade[lookupValue],ud_adjoining_land_bv_grade[lookupKey],"ERROR"),""), "")</f>
        <v/>
      </c>
      <c r="BS204" s="3" t="str">
        <f>IF($A204="ADD",IF(NOT(ISBLANK(BR204)),_xlfn.XLOOKUP(BR204,ud_native_vegetation_width[lookupValue],ud_native_vegetation_width[lookupKey],"ERROR"),""), "")</f>
        <v/>
      </c>
      <c r="BU204" s="3" t="str">
        <f>IF($A204="ADD",IF(NOT(ISBLANK(BT204)),_xlfn.XLOOKUP(BT204,ud_native_vegetation_width[lookupValue],ud_native_vegetation_width[lookupKey],"ERROR"),""), "")</f>
        <v/>
      </c>
      <c r="BW204" s="3" t="str">
        <f>IF($A204="ADD",IF(NOT(ISBLANK(BV204)),_xlfn.XLOOKUP(BV204,ud_native_vegetation[lookupValue],ud_native_vegetation[lookupKey],"ERROR"),""), "")</f>
        <v/>
      </c>
      <c r="BY204" s="3" t="str">
        <f>IF($A204="ADD",IF(NOT(ISBLANK(BX204)),_xlfn.XLOOKUP(BX204,ud_cleared_landscape[lookupValue],ud_cleared_landscape[lookupKey],"ERROR"),""), "")</f>
        <v/>
      </c>
      <c r="CA204" s="3" t="str">
        <f>IF($A204="ADD",IF(NOT(ISBLANK(BZ204)),_xlfn.XLOOKUP(BZ204,ud_area_function[lookupValue],ud_area_function[lookupKey],"ERROR"),""), "")</f>
        <v/>
      </c>
      <c r="CC204" s="3" t="str">
        <f>IF($A204="ADD",IF(NOT(ISBLANK(CB204)),_xlfn.XLOOKUP(CB204,ud_area_function[lookupValue],ud_area_function[lookupKey],"ERROR"),""), "")</f>
        <v/>
      </c>
      <c r="CE204" s="3" t="str">
        <f>IF($A204="ADD",IF(NOT(ISBLANK(CD204)),_xlfn.XLOOKUP(CD204,ud_management_objective[lookupValue],ud_management_objective[lookupKey],"ERROR"),""), "")</f>
        <v/>
      </c>
      <c r="CF204" s="8"/>
      <c r="CG204" s="4" t="str">
        <f t="shared" ca="1" si="24"/>
        <v/>
      </c>
      <c r="CI204" s="3" t="str">
        <f>IF($A204="ADD",IF(NOT(ISBLANK(CH204)),_xlfn.XLOOKUP(CH204,ud_managed_by[lookupValue],ud_managed_by[lookupKey],"ERROR"),""), "")</f>
        <v/>
      </c>
      <c r="CJ204" s="9"/>
      <c r="CK204" s="2" t="str">
        <f t="shared" si="25"/>
        <v/>
      </c>
      <c r="CM204" s="3" t="str">
        <f t="shared" si="26"/>
        <v/>
      </c>
      <c r="CN204" s="3" t="str">
        <f>IF($A204="","",IF((AND($A204="ADD",OR(CM204="",CM204="Excellent"))),"1",(_xlfn.XLOOKUP(CM204,condition[lookupValue],condition[lookupKey],""))))</f>
        <v/>
      </c>
      <c r="CO204" s="8" t="str">
        <f t="shared" si="27"/>
        <v/>
      </c>
      <c r="CP204" s="7"/>
    </row>
    <row r="205" spans="2:9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21"/>
        <v/>
      </c>
      <c r="O205" s="4"/>
      <c r="Q205" s="3" t="str">
        <f>IF($A205="ADD",IF(NOT(ISBLANK(P205)),_xlfn.XLOOKUP(P205,len_adjust_rsn[lookupValue],len_adjust_rsn[lookupKey],"ERROR"),""), "")</f>
        <v/>
      </c>
      <c r="R205" s="6" t="str">
        <f t="shared" si="22"/>
        <v/>
      </c>
      <c r="S205" s="6"/>
      <c r="T205" s="6" t="str">
        <f t="shared" si="23"/>
        <v/>
      </c>
      <c r="U205" s="7"/>
      <c r="W205" s="3" t="str">
        <f>IF($A205="ADD",IF(NOT(ISBLANK(V205)),_xlfn.XLOOKUP(V205,ud_management_type[lookupValue],ud_management_type[lookupKey],"ERROR"),""), "")</f>
        <v/>
      </c>
      <c r="X205" s="7"/>
      <c r="Z205" s="3" t="str">
        <f>IF($A205="ADD",IF(NOT(ISBLANK(Y205)),_xlfn.XLOOKUP(Y205,ud_condition[lookupValue],ud_condition[lookupKey],"ERROR"),""), "")</f>
        <v/>
      </c>
      <c r="AB205" s="3" t="str">
        <f>IF($A205="ADD",IF(NOT(ISBLANK(AA205)),_xlfn.XLOOKUP(AA205,ud_condtion_target[lookupValue],ud_condtion_target[lookupKey],"ERROR"),""), "")</f>
        <v/>
      </c>
      <c r="AD205" s="3" t="str">
        <f>IF($A205="ADD",IF(NOT(ISBLANK(AC205)),_xlfn.XLOOKUP(AC205,ud_condition[lookupValue],ud_condition[lookupKey],"ERROR"),""), "")</f>
        <v/>
      </c>
      <c r="AF205" s="3" t="str">
        <f>IF($A205="ADD",IF(NOT(ISBLANK(AE205)),_xlfn.XLOOKUP(AE205,ud_monitoring_participant[lookupValue],ud_monitoring_participant[lookupKey],"ERROR"),""), "")</f>
        <v/>
      </c>
      <c r="AJ205" s="3" t="str">
        <f>IF($A205="ADD",IF(NOT(ISBLANK(AI205)),_xlfn.XLOOKUP(AI205,ud_biodiversity_risk_note[lookupValue],ud_biodiversity_risk_note[lookupKey],"ERROR"),""), "")</f>
        <v/>
      </c>
      <c r="AM205" s="3" t="str">
        <f>IF($A205="ADD",IF(NOT(ISBLANK(AL205)),_xlfn.XLOOKUP(AL205,ud_pest_animal_management[lookupValue],ud_pest_animal_management[lookupKey],"ERROR"),""), "")</f>
        <v/>
      </c>
      <c r="AO205" s="3" t="str">
        <f>IF($A205="ADD",IF(NOT(ISBLANK(AN205)),_xlfn.XLOOKUP(AN205,ud_identified_bio_site[lookupValue],ud_identified_bio_site[lookupKey],"ERROR"),""), "")</f>
        <v/>
      </c>
      <c r="AP205" s="7"/>
      <c r="AR205" s="3" t="str">
        <f>IF($A205="ADD",IF(NOT(ISBLANK(AQ205)),_xlfn.XLOOKUP(AQ205,ud_ibs_identifying_source[lookupValue],ud_ibs_identifying_source[lookupKey],"ERROR"),""), "")</f>
        <v/>
      </c>
      <c r="AT205" s="3" t="str">
        <f>IF($A205="ADD",IF(NOT(ISBLANK(AS205)),_xlfn.XLOOKUP(AS205,ud_ibs_evaluation_framework[lookupValue],ud_ibs_evaluation_framework[lookupKey],"ERROR"),""), "")</f>
        <v/>
      </c>
      <c r="AU205" s="7"/>
      <c r="AW205" s="3" t="str">
        <f>IF($A205="ADD",IF(NOT(ISBLANK(AV205)),_xlfn.XLOOKUP(AV205,ud_vegetation[lookupValue],ud_vegetation[lookupKey],"ERROR"),""), "")</f>
        <v/>
      </c>
      <c r="AY205" s="3" t="str">
        <f>IF($A205="ADD",IF(NOT(ISBLANK(AX205)),_xlfn.XLOOKUP(AX205,ud_natural_or_planted[lookupValue],ud_natural_or_planted[lookupKey],"ERROR"),""), "")</f>
        <v/>
      </c>
      <c r="BA205" s="3" t="str">
        <f>IF($A205="ADD",IF(NOT(ISBLANK(AZ205)),_xlfn.XLOOKUP(AZ205,ud_rbv_value[lookupValue],ud_rbv_value[lookupKey],"ERROR"),""), "")</f>
        <v/>
      </c>
      <c r="BC205" s="3" t="str">
        <f>IF($A205="ADD",IF(NOT(ISBLANK(BB205)),_xlfn.XLOOKUP(BB205,ud_rbv_reason[lookupValue],ud_rbv_reason[lookupKey],"ERROR"),""), "")</f>
        <v/>
      </c>
      <c r="BE205" s="3" t="str">
        <f>IF($A205="ADD",IF(NOT(ISBLANK(BD205)),_xlfn.XLOOKUP(BD205,ud_species_threat_status_[lookupValue],ud_species_threat_status_[lookupKey],"ERROR"),""), "")</f>
        <v/>
      </c>
      <c r="BG205" s="3" t="str">
        <f>IF($A205="ADD",IF(NOT(ISBLANK(BF205)),_xlfn.XLOOKUP(BF205,ud_species_threat_status_[lookupValue],ud_species_threat_status_[lookupKey],"ERROR"),""), "")</f>
        <v/>
      </c>
      <c r="BI205" s="3" t="str">
        <f>IF($A205="ADD",IF(NOT(ISBLANK(BH205)),_xlfn.XLOOKUP(BH205,ud_ecosystem_threat_status[lookupValue],ud_ecosystem_threat_status[lookupKey],"ERROR"),""), "")</f>
        <v/>
      </c>
      <c r="BK205" s="3" t="str">
        <f>IF($A205="ADD",IF(NOT(ISBLANK(BJ205)),_xlfn.XLOOKUP(BJ205,ud_adjoining_land_type[lookupValue],ud_adjoining_land_type[lookupKey],"ERROR"),""), "")</f>
        <v/>
      </c>
      <c r="BM205" s="3" t="str">
        <f>IF($A205="ADD",IF(NOT(ISBLANK(BL205)),_xlfn.XLOOKUP(BL205,ud_adjoining_bio_site[lookupValue],ud_adjoining_bio_site[lookupKey],"ERROR"),""), "")</f>
        <v/>
      </c>
      <c r="BP205" s="3" t="str">
        <f>IF($A205="ADD",IF(NOT(ISBLANK(BO205)),_xlfn.XLOOKUP(BO205,ud_adjoining_land_bv_grade[lookupValue],ud_adjoining_land_bv_grade[lookupKey],"ERROR"),""), "")</f>
        <v/>
      </c>
      <c r="BS205" s="3" t="str">
        <f>IF($A205="ADD",IF(NOT(ISBLANK(BR205)),_xlfn.XLOOKUP(BR205,ud_native_vegetation_width[lookupValue],ud_native_vegetation_width[lookupKey],"ERROR"),""), "")</f>
        <v/>
      </c>
      <c r="BU205" s="3" t="str">
        <f>IF($A205="ADD",IF(NOT(ISBLANK(BT205)),_xlfn.XLOOKUP(BT205,ud_native_vegetation_width[lookupValue],ud_native_vegetation_width[lookupKey],"ERROR"),""), "")</f>
        <v/>
      </c>
      <c r="BW205" s="3" t="str">
        <f>IF($A205="ADD",IF(NOT(ISBLANK(BV205)),_xlfn.XLOOKUP(BV205,ud_native_vegetation[lookupValue],ud_native_vegetation[lookupKey],"ERROR"),""), "")</f>
        <v/>
      </c>
      <c r="BY205" s="3" t="str">
        <f>IF($A205="ADD",IF(NOT(ISBLANK(BX205)),_xlfn.XLOOKUP(BX205,ud_cleared_landscape[lookupValue],ud_cleared_landscape[lookupKey],"ERROR"),""), "")</f>
        <v/>
      </c>
      <c r="CA205" s="3" t="str">
        <f>IF($A205="ADD",IF(NOT(ISBLANK(BZ205)),_xlfn.XLOOKUP(BZ205,ud_area_function[lookupValue],ud_area_function[lookupKey],"ERROR"),""), "")</f>
        <v/>
      </c>
      <c r="CC205" s="3" t="str">
        <f>IF($A205="ADD",IF(NOT(ISBLANK(CB205)),_xlfn.XLOOKUP(CB205,ud_area_function[lookupValue],ud_area_function[lookupKey],"ERROR"),""), "")</f>
        <v/>
      </c>
      <c r="CE205" s="3" t="str">
        <f>IF($A205="ADD",IF(NOT(ISBLANK(CD205)),_xlfn.XLOOKUP(CD205,ud_management_objective[lookupValue],ud_management_objective[lookupKey],"ERROR"),""), "")</f>
        <v/>
      </c>
      <c r="CF205" s="8"/>
      <c r="CG205" s="4" t="str">
        <f t="shared" ca="1" si="24"/>
        <v/>
      </c>
      <c r="CI205" s="3" t="str">
        <f>IF($A205="ADD",IF(NOT(ISBLANK(CH205)),_xlfn.XLOOKUP(CH205,ud_managed_by[lookupValue],ud_managed_by[lookupKey],"ERROR"),""), "")</f>
        <v/>
      </c>
      <c r="CJ205" s="9"/>
      <c r="CK205" s="2" t="str">
        <f t="shared" si="25"/>
        <v/>
      </c>
      <c r="CM205" s="3" t="str">
        <f t="shared" si="26"/>
        <v/>
      </c>
      <c r="CN205" s="3" t="str">
        <f>IF($A205="","",IF((AND($A205="ADD",OR(CM205="",CM205="Excellent"))),"1",(_xlfn.XLOOKUP(CM205,condition[lookupValue],condition[lookupKey],""))))</f>
        <v/>
      </c>
      <c r="CO205" s="8" t="str">
        <f t="shared" si="27"/>
        <v/>
      </c>
      <c r="CP205" s="7"/>
    </row>
    <row r="206" spans="2:9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21"/>
        <v/>
      </c>
      <c r="O206" s="4"/>
      <c r="Q206" s="3" t="str">
        <f>IF($A206="ADD",IF(NOT(ISBLANK(P206)),_xlfn.XLOOKUP(P206,len_adjust_rsn[lookupValue],len_adjust_rsn[lookupKey],"ERROR"),""), "")</f>
        <v/>
      </c>
      <c r="R206" s="6" t="str">
        <f t="shared" si="22"/>
        <v/>
      </c>
      <c r="S206" s="6"/>
      <c r="T206" s="6" t="str">
        <f t="shared" si="23"/>
        <v/>
      </c>
      <c r="U206" s="7"/>
      <c r="W206" s="3" t="str">
        <f>IF($A206="ADD",IF(NOT(ISBLANK(V206)),_xlfn.XLOOKUP(V206,ud_management_type[lookupValue],ud_management_type[lookupKey],"ERROR"),""), "")</f>
        <v/>
      </c>
      <c r="X206" s="7"/>
      <c r="Z206" s="3" t="str">
        <f>IF($A206="ADD",IF(NOT(ISBLANK(Y206)),_xlfn.XLOOKUP(Y206,ud_condition[lookupValue],ud_condition[lookupKey],"ERROR"),""), "")</f>
        <v/>
      </c>
      <c r="AB206" s="3" t="str">
        <f>IF($A206="ADD",IF(NOT(ISBLANK(AA206)),_xlfn.XLOOKUP(AA206,ud_condtion_target[lookupValue],ud_condtion_target[lookupKey],"ERROR"),""), "")</f>
        <v/>
      </c>
      <c r="AD206" s="3" t="str">
        <f>IF($A206="ADD",IF(NOT(ISBLANK(AC206)),_xlfn.XLOOKUP(AC206,ud_condition[lookupValue],ud_condition[lookupKey],"ERROR"),""), "")</f>
        <v/>
      </c>
      <c r="AF206" s="3" t="str">
        <f>IF($A206="ADD",IF(NOT(ISBLANK(AE206)),_xlfn.XLOOKUP(AE206,ud_monitoring_participant[lookupValue],ud_monitoring_participant[lookupKey],"ERROR"),""), "")</f>
        <v/>
      </c>
      <c r="AJ206" s="3" t="str">
        <f>IF($A206="ADD",IF(NOT(ISBLANK(AI206)),_xlfn.XLOOKUP(AI206,ud_biodiversity_risk_note[lookupValue],ud_biodiversity_risk_note[lookupKey],"ERROR"),""), "")</f>
        <v/>
      </c>
      <c r="AM206" s="3" t="str">
        <f>IF($A206="ADD",IF(NOT(ISBLANK(AL206)),_xlfn.XLOOKUP(AL206,ud_pest_animal_management[lookupValue],ud_pest_animal_management[lookupKey],"ERROR"),""), "")</f>
        <v/>
      </c>
      <c r="AO206" s="3" t="str">
        <f>IF($A206="ADD",IF(NOT(ISBLANK(AN206)),_xlfn.XLOOKUP(AN206,ud_identified_bio_site[lookupValue],ud_identified_bio_site[lookupKey],"ERROR"),""), "")</f>
        <v/>
      </c>
      <c r="AP206" s="7"/>
      <c r="AR206" s="3" t="str">
        <f>IF($A206="ADD",IF(NOT(ISBLANK(AQ206)),_xlfn.XLOOKUP(AQ206,ud_ibs_identifying_source[lookupValue],ud_ibs_identifying_source[lookupKey],"ERROR"),""), "")</f>
        <v/>
      </c>
      <c r="AT206" s="3" t="str">
        <f>IF($A206="ADD",IF(NOT(ISBLANK(AS206)),_xlfn.XLOOKUP(AS206,ud_ibs_evaluation_framework[lookupValue],ud_ibs_evaluation_framework[lookupKey],"ERROR"),""), "")</f>
        <v/>
      </c>
      <c r="AU206" s="7"/>
      <c r="AW206" s="3" t="str">
        <f>IF($A206="ADD",IF(NOT(ISBLANK(AV206)),_xlfn.XLOOKUP(AV206,ud_vegetation[lookupValue],ud_vegetation[lookupKey],"ERROR"),""), "")</f>
        <v/>
      </c>
      <c r="AY206" s="3" t="str">
        <f>IF($A206="ADD",IF(NOT(ISBLANK(AX206)),_xlfn.XLOOKUP(AX206,ud_natural_or_planted[lookupValue],ud_natural_or_planted[lookupKey],"ERROR"),""), "")</f>
        <v/>
      </c>
      <c r="BA206" s="3" t="str">
        <f>IF($A206="ADD",IF(NOT(ISBLANK(AZ206)),_xlfn.XLOOKUP(AZ206,ud_rbv_value[lookupValue],ud_rbv_value[lookupKey],"ERROR"),""), "")</f>
        <v/>
      </c>
      <c r="BC206" s="3" t="str">
        <f>IF($A206="ADD",IF(NOT(ISBLANK(BB206)),_xlfn.XLOOKUP(BB206,ud_rbv_reason[lookupValue],ud_rbv_reason[lookupKey],"ERROR"),""), "")</f>
        <v/>
      </c>
      <c r="BE206" s="3" t="str">
        <f>IF($A206="ADD",IF(NOT(ISBLANK(BD206)),_xlfn.XLOOKUP(BD206,ud_species_threat_status_[lookupValue],ud_species_threat_status_[lookupKey],"ERROR"),""), "")</f>
        <v/>
      </c>
      <c r="BG206" s="3" t="str">
        <f>IF($A206="ADD",IF(NOT(ISBLANK(BF206)),_xlfn.XLOOKUP(BF206,ud_species_threat_status_[lookupValue],ud_species_threat_status_[lookupKey],"ERROR"),""), "")</f>
        <v/>
      </c>
      <c r="BI206" s="3" t="str">
        <f>IF($A206="ADD",IF(NOT(ISBLANK(BH206)),_xlfn.XLOOKUP(BH206,ud_ecosystem_threat_status[lookupValue],ud_ecosystem_threat_status[lookupKey],"ERROR"),""), "")</f>
        <v/>
      </c>
      <c r="BK206" s="3" t="str">
        <f>IF($A206="ADD",IF(NOT(ISBLANK(BJ206)),_xlfn.XLOOKUP(BJ206,ud_adjoining_land_type[lookupValue],ud_adjoining_land_type[lookupKey],"ERROR"),""), "")</f>
        <v/>
      </c>
      <c r="BM206" s="3" t="str">
        <f>IF($A206="ADD",IF(NOT(ISBLANK(BL206)),_xlfn.XLOOKUP(BL206,ud_adjoining_bio_site[lookupValue],ud_adjoining_bio_site[lookupKey],"ERROR"),""), "")</f>
        <v/>
      </c>
      <c r="BP206" s="3" t="str">
        <f>IF($A206="ADD",IF(NOT(ISBLANK(BO206)),_xlfn.XLOOKUP(BO206,ud_adjoining_land_bv_grade[lookupValue],ud_adjoining_land_bv_grade[lookupKey],"ERROR"),""), "")</f>
        <v/>
      </c>
      <c r="BS206" s="3" t="str">
        <f>IF($A206="ADD",IF(NOT(ISBLANK(BR206)),_xlfn.XLOOKUP(BR206,ud_native_vegetation_width[lookupValue],ud_native_vegetation_width[lookupKey],"ERROR"),""), "")</f>
        <v/>
      </c>
      <c r="BU206" s="3" t="str">
        <f>IF($A206="ADD",IF(NOT(ISBLANK(BT206)),_xlfn.XLOOKUP(BT206,ud_native_vegetation_width[lookupValue],ud_native_vegetation_width[lookupKey],"ERROR"),""), "")</f>
        <v/>
      </c>
      <c r="BW206" s="3" t="str">
        <f>IF($A206="ADD",IF(NOT(ISBLANK(BV206)),_xlfn.XLOOKUP(BV206,ud_native_vegetation[lookupValue],ud_native_vegetation[lookupKey],"ERROR"),""), "")</f>
        <v/>
      </c>
      <c r="BY206" s="3" t="str">
        <f>IF($A206="ADD",IF(NOT(ISBLANK(BX206)),_xlfn.XLOOKUP(BX206,ud_cleared_landscape[lookupValue],ud_cleared_landscape[lookupKey],"ERROR"),""), "")</f>
        <v/>
      </c>
      <c r="CA206" s="3" t="str">
        <f>IF($A206="ADD",IF(NOT(ISBLANK(BZ206)),_xlfn.XLOOKUP(BZ206,ud_area_function[lookupValue],ud_area_function[lookupKey],"ERROR"),""), "")</f>
        <v/>
      </c>
      <c r="CC206" s="3" t="str">
        <f>IF($A206="ADD",IF(NOT(ISBLANK(CB206)),_xlfn.XLOOKUP(CB206,ud_area_function[lookupValue],ud_area_function[lookupKey],"ERROR"),""), "")</f>
        <v/>
      </c>
      <c r="CE206" s="3" t="str">
        <f>IF($A206="ADD",IF(NOT(ISBLANK(CD206)),_xlfn.XLOOKUP(CD206,ud_management_objective[lookupValue],ud_management_objective[lookupKey],"ERROR"),""), "")</f>
        <v/>
      </c>
      <c r="CF206" s="8"/>
      <c r="CG206" s="4" t="str">
        <f t="shared" ca="1" si="24"/>
        <v/>
      </c>
      <c r="CI206" s="3" t="str">
        <f>IF($A206="ADD",IF(NOT(ISBLANK(CH206)),_xlfn.XLOOKUP(CH206,ud_managed_by[lookupValue],ud_managed_by[lookupKey],"ERROR"),""), "")</f>
        <v/>
      </c>
      <c r="CJ206" s="9"/>
      <c r="CK206" s="2" t="str">
        <f t="shared" si="25"/>
        <v/>
      </c>
      <c r="CM206" s="3" t="str">
        <f t="shared" si="26"/>
        <v/>
      </c>
      <c r="CN206" s="3" t="str">
        <f>IF($A206="","",IF((AND($A206="ADD",OR(CM206="",CM206="Excellent"))),"1",(_xlfn.XLOOKUP(CM206,condition[lookupValue],condition[lookupKey],""))))</f>
        <v/>
      </c>
      <c r="CO206" s="8" t="str">
        <f t="shared" si="27"/>
        <v/>
      </c>
      <c r="CP206" s="7"/>
    </row>
    <row r="207" spans="2:9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21"/>
        <v/>
      </c>
      <c r="O207" s="4"/>
      <c r="Q207" s="3" t="str">
        <f>IF($A207="ADD",IF(NOT(ISBLANK(P207)),_xlfn.XLOOKUP(P207,len_adjust_rsn[lookupValue],len_adjust_rsn[lookupKey],"ERROR"),""), "")</f>
        <v/>
      </c>
      <c r="R207" s="6" t="str">
        <f t="shared" si="22"/>
        <v/>
      </c>
      <c r="S207" s="6"/>
      <c r="T207" s="6" t="str">
        <f t="shared" si="23"/>
        <v/>
      </c>
      <c r="U207" s="7"/>
      <c r="W207" s="3" t="str">
        <f>IF($A207="ADD",IF(NOT(ISBLANK(V207)),_xlfn.XLOOKUP(V207,ud_management_type[lookupValue],ud_management_type[lookupKey],"ERROR"),""), "")</f>
        <v/>
      </c>
      <c r="X207" s="7"/>
      <c r="Z207" s="3" t="str">
        <f>IF($A207="ADD",IF(NOT(ISBLANK(Y207)),_xlfn.XLOOKUP(Y207,ud_condition[lookupValue],ud_condition[lookupKey],"ERROR"),""), "")</f>
        <v/>
      </c>
      <c r="AB207" s="3" t="str">
        <f>IF($A207="ADD",IF(NOT(ISBLANK(AA207)),_xlfn.XLOOKUP(AA207,ud_condtion_target[lookupValue],ud_condtion_target[lookupKey],"ERROR"),""), "")</f>
        <v/>
      </c>
      <c r="AD207" s="3" t="str">
        <f>IF($A207="ADD",IF(NOT(ISBLANK(AC207)),_xlfn.XLOOKUP(AC207,ud_condition[lookupValue],ud_condition[lookupKey],"ERROR"),""), "")</f>
        <v/>
      </c>
      <c r="AF207" s="3" t="str">
        <f>IF($A207="ADD",IF(NOT(ISBLANK(AE207)),_xlfn.XLOOKUP(AE207,ud_monitoring_participant[lookupValue],ud_monitoring_participant[lookupKey],"ERROR"),""), "")</f>
        <v/>
      </c>
      <c r="AJ207" s="3" t="str">
        <f>IF($A207="ADD",IF(NOT(ISBLANK(AI207)),_xlfn.XLOOKUP(AI207,ud_biodiversity_risk_note[lookupValue],ud_biodiversity_risk_note[lookupKey],"ERROR"),""), "")</f>
        <v/>
      </c>
      <c r="AM207" s="3" t="str">
        <f>IF($A207="ADD",IF(NOT(ISBLANK(AL207)),_xlfn.XLOOKUP(AL207,ud_pest_animal_management[lookupValue],ud_pest_animal_management[lookupKey],"ERROR"),""), "")</f>
        <v/>
      </c>
      <c r="AO207" s="3" t="str">
        <f>IF($A207="ADD",IF(NOT(ISBLANK(AN207)),_xlfn.XLOOKUP(AN207,ud_identified_bio_site[lookupValue],ud_identified_bio_site[lookupKey],"ERROR"),""), "")</f>
        <v/>
      </c>
      <c r="AP207" s="7"/>
      <c r="AR207" s="3" t="str">
        <f>IF($A207="ADD",IF(NOT(ISBLANK(AQ207)),_xlfn.XLOOKUP(AQ207,ud_ibs_identifying_source[lookupValue],ud_ibs_identifying_source[lookupKey],"ERROR"),""), "")</f>
        <v/>
      </c>
      <c r="AT207" s="3" t="str">
        <f>IF($A207="ADD",IF(NOT(ISBLANK(AS207)),_xlfn.XLOOKUP(AS207,ud_ibs_evaluation_framework[lookupValue],ud_ibs_evaluation_framework[lookupKey],"ERROR"),""), "")</f>
        <v/>
      </c>
      <c r="AU207" s="7"/>
      <c r="AW207" s="3" t="str">
        <f>IF($A207="ADD",IF(NOT(ISBLANK(AV207)),_xlfn.XLOOKUP(AV207,ud_vegetation[lookupValue],ud_vegetation[lookupKey],"ERROR"),""), "")</f>
        <v/>
      </c>
      <c r="AY207" s="3" t="str">
        <f>IF($A207="ADD",IF(NOT(ISBLANK(AX207)),_xlfn.XLOOKUP(AX207,ud_natural_or_planted[lookupValue],ud_natural_or_planted[lookupKey],"ERROR"),""), "")</f>
        <v/>
      </c>
      <c r="BA207" s="3" t="str">
        <f>IF($A207="ADD",IF(NOT(ISBLANK(AZ207)),_xlfn.XLOOKUP(AZ207,ud_rbv_value[lookupValue],ud_rbv_value[lookupKey],"ERROR"),""), "")</f>
        <v/>
      </c>
      <c r="BC207" s="3" t="str">
        <f>IF($A207="ADD",IF(NOT(ISBLANK(BB207)),_xlfn.XLOOKUP(BB207,ud_rbv_reason[lookupValue],ud_rbv_reason[lookupKey],"ERROR"),""), "")</f>
        <v/>
      </c>
      <c r="BE207" s="3" t="str">
        <f>IF($A207="ADD",IF(NOT(ISBLANK(BD207)),_xlfn.XLOOKUP(BD207,ud_species_threat_status_[lookupValue],ud_species_threat_status_[lookupKey],"ERROR"),""), "")</f>
        <v/>
      </c>
      <c r="BG207" s="3" t="str">
        <f>IF($A207="ADD",IF(NOT(ISBLANK(BF207)),_xlfn.XLOOKUP(BF207,ud_species_threat_status_[lookupValue],ud_species_threat_status_[lookupKey],"ERROR"),""), "")</f>
        <v/>
      </c>
      <c r="BI207" s="3" t="str">
        <f>IF($A207="ADD",IF(NOT(ISBLANK(BH207)),_xlfn.XLOOKUP(BH207,ud_ecosystem_threat_status[lookupValue],ud_ecosystem_threat_status[lookupKey],"ERROR"),""), "")</f>
        <v/>
      </c>
      <c r="BK207" s="3" t="str">
        <f>IF($A207="ADD",IF(NOT(ISBLANK(BJ207)),_xlfn.XLOOKUP(BJ207,ud_adjoining_land_type[lookupValue],ud_adjoining_land_type[lookupKey],"ERROR"),""), "")</f>
        <v/>
      </c>
      <c r="BM207" s="3" t="str">
        <f>IF($A207="ADD",IF(NOT(ISBLANK(BL207)),_xlfn.XLOOKUP(BL207,ud_adjoining_bio_site[lookupValue],ud_adjoining_bio_site[lookupKey],"ERROR"),""), "")</f>
        <v/>
      </c>
      <c r="BP207" s="3" t="str">
        <f>IF($A207="ADD",IF(NOT(ISBLANK(BO207)),_xlfn.XLOOKUP(BO207,ud_adjoining_land_bv_grade[lookupValue],ud_adjoining_land_bv_grade[lookupKey],"ERROR"),""), "")</f>
        <v/>
      </c>
      <c r="BS207" s="3" t="str">
        <f>IF($A207="ADD",IF(NOT(ISBLANK(BR207)),_xlfn.XLOOKUP(BR207,ud_native_vegetation_width[lookupValue],ud_native_vegetation_width[lookupKey],"ERROR"),""), "")</f>
        <v/>
      </c>
      <c r="BU207" s="3" t="str">
        <f>IF($A207="ADD",IF(NOT(ISBLANK(BT207)),_xlfn.XLOOKUP(BT207,ud_native_vegetation_width[lookupValue],ud_native_vegetation_width[lookupKey],"ERROR"),""), "")</f>
        <v/>
      </c>
      <c r="BW207" s="3" t="str">
        <f>IF($A207="ADD",IF(NOT(ISBLANK(BV207)),_xlfn.XLOOKUP(BV207,ud_native_vegetation[lookupValue],ud_native_vegetation[lookupKey],"ERROR"),""), "")</f>
        <v/>
      </c>
      <c r="BY207" s="3" t="str">
        <f>IF($A207="ADD",IF(NOT(ISBLANK(BX207)),_xlfn.XLOOKUP(BX207,ud_cleared_landscape[lookupValue],ud_cleared_landscape[lookupKey],"ERROR"),""), "")</f>
        <v/>
      </c>
      <c r="CA207" s="3" t="str">
        <f>IF($A207="ADD",IF(NOT(ISBLANK(BZ207)),_xlfn.XLOOKUP(BZ207,ud_area_function[lookupValue],ud_area_function[lookupKey],"ERROR"),""), "")</f>
        <v/>
      </c>
      <c r="CC207" s="3" t="str">
        <f>IF($A207="ADD",IF(NOT(ISBLANK(CB207)),_xlfn.XLOOKUP(CB207,ud_area_function[lookupValue],ud_area_function[lookupKey],"ERROR"),""), "")</f>
        <v/>
      </c>
      <c r="CE207" s="3" t="str">
        <f>IF($A207="ADD",IF(NOT(ISBLANK(CD207)),_xlfn.XLOOKUP(CD207,ud_management_objective[lookupValue],ud_management_objective[lookupKey],"ERROR"),""), "")</f>
        <v/>
      </c>
      <c r="CF207" s="8"/>
      <c r="CG207" s="4" t="str">
        <f t="shared" ca="1" si="24"/>
        <v/>
      </c>
      <c r="CI207" s="3" t="str">
        <f>IF($A207="ADD",IF(NOT(ISBLANK(CH207)),_xlfn.XLOOKUP(CH207,ud_managed_by[lookupValue],ud_managed_by[lookupKey],"ERROR"),""), "")</f>
        <v/>
      </c>
      <c r="CJ207" s="9"/>
      <c r="CK207" s="2" t="str">
        <f t="shared" si="25"/>
        <v/>
      </c>
      <c r="CM207" s="3" t="str">
        <f t="shared" si="26"/>
        <v/>
      </c>
      <c r="CN207" s="3" t="str">
        <f>IF($A207="","",IF((AND($A207="ADD",OR(CM207="",CM207="Excellent"))),"1",(_xlfn.XLOOKUP(CM207,condition[lookupValue],condition[lookupKey],""))))</f>
        <v/>
      </c>
      <c r="CO207" s="8" t="str">
        <f t="shared" si="27"/>
        <v/>
      </c>
      <c r="CP207" s="7"/>
    </row>
    <row r="208" spans="2:9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21"/>
        <v/>
      </c>
      <c r="O208" s="4"/>
      <c r="Q208" s="3" t="str">
        <f>IF($A208="ADD",IF(NOT(ISBLANK(P208)),_xlfn.XLOOKUP(P208,len_adjust_rsn[lookupValue],len_adjust_rsn[lookupKey],"ERROR"),""), "")</f>
        <v/>
      </c>
      <c r="R208" s="6" t="str">
        <f t="shared" si="22"/>
        <v/>
      </c>
      <c r="S208" s="6"/>
      <c r="T208" s="6" t="str">
        <f t="shared" si="23"/>
        <v/>
      </c>
      <c r="U208" s="7"/>
      <c r="W208" s="3" t="str">
        <f>IF($A208="ADD",IF(NOT(ISBLANK(V208)),_xlfn.XLOOKUP(V208,ud_management_type[lookupValue],ud_management_type[lookupKey],"ERROR"),""), "")</f>
        <v/>
      </c>
      <c r="X208" s="7"/>
      <c r="Z208" s="3" t="str">
        <f>IF($A208="ADD",IF(NOT(ISBLANK(Y208)),_xlfn.XLOOKUP(Y208,ud_condition[lookupValue],ud_condition[lookupKey],"ERROR"),""), "")</f>
        <v/>
      </c>
      <c r="AB208" s="3" t="str">
        <f>IF($A208="ADD",IF(NOT(ISBLANK(AA208)),_xlfn.XLOOKUP(AA208,ud_condtion_target[lookupValue],ud_condtion_target[lookupKey],"ERROR"),""), "")</f>
        <v/>
      </c>
      <c r="AD208" s="3" t="str">
        <f>IF($A208="ADD",IF(NOT(ISBLANK(AC208)),_xlfn.XLOOKUP(AC208,ud_condition[lookupValue],ud_condition[lookupKey],"ERROR"),""), "")</f>
        <v/>
      </c>
      <c r="AF208" s="3" t="str">
        <f>IF($A208="ADD",IF(NOT(ISBLANK(AE208)),_xlfn.XLOOKUP(AE208,ud_monitoring_participant[lookupValue],ud_monitoring_participant[lookupKey],"ERROR"),""), "")</f>
        <v/>
      </c>
      <c r="AJ208" s="3" t="str">
        <f>IF($A208="ADD",IF(NOT(ISBLANK(AI208)),_xlfn.XLOOKUP(AI208,ud_biodiversity_risk_note[lookupValue],ud_biodiversity_risk_note[lookupKey],"ERROR"),""), "")</f>
        <v/>
      </c>
      <c r="AM208" s="3" t="str">
        <f>IF($A208="ADD",IF(NOT(ISBLANK(AL208)),_xlfn.XLOOKUP(AL208,ud_pest_animal_management[lookupValue],ud_pest_animal_management[lookupKey],"ERROR"),""), "")</f>
        <v/>
      </c>
      <c r="AO208" s="3" t="str">
        <f>IF($A208="ADD",IF(NOT(ISBLANK(AN208)),_xlfn.XLOOKUP(AN208,ud_identified_bio_site[lookupValue],ud_identified_bio_site[lookupKey],"ERROR"),""), "")</f>
        <v/>
      </c>
      <c r="AP208" s="7"/>
      <c r="AR208" s="3" t="str">
        <f>IF($A208="ADD",IF(NOT(ISBLANK(AQ208)),_xlfn.XLOOKUP(AQ208,ud_ibs_identifying_source[lookupValue],ud_ibs_identifying_source[lookupKey],"ERROR"),""), "")</f>
        <v/>
      </c>
      <c r="AT208" s="3" t="str">
        <f>IF($A208="ADD",IF(NOT(ISBLANK(AS208)),_xlfn.XLOOKUP(AS208,ud_ibs_evaluation_framework[lookupValue],ud_ibs_evaluation_framework[lookupKey],"ERROR"),""), "")</f>
        <v/>
      </c>
      <c r="AU208" s="7"/>
      <c r="AW208" s="3" t="str">
        <f>IF($A208="ADD",IF(NOT(ISBLANK(AV208)),_xlfn.XLOOKUP(AV208,ud_vegetation[lookupValue],ud_vegetation[lookupKey],"ERROR"),""), "")</f>
        <v/>
      </c>
      <c r="AY208" s="3" t="str">
        <f>IF($A208="ADD",IF(NOT(ISBLANK(AX208)),_xlfn.XLOOKUP(AX208,ud_natural_or_planted[lookupValue],ud_natural_or_planted[lookupKey],"ERROR"),""), "")</f>
        <v/>
      </c>
      <c r="BA208" s="3" t="str">
        <f>IF($A208="ADD",IF(NOT(ISBLANK(AZ208)),_xlfn.XLOOKUP(AZ208,ud_rbv_value[lookupValue],ud_rbv_value[lookupKey],"ERROR"),""), "")</f>
        <v/>
      </c>
      <c r="BC208" s="3" t="str">
        <f>IF($A208="ADD",IF(NOT(ISBLANK(BB208)),_xlfn.XLOOKUP(BB208,ud_rbv_reason[lookupValue],ud_rbv_reason[lookupKey],"ERROR"),""), "")</f>
        <v/>
      </c>
      <c r="BE208" s="3" t="str">
        <f>IF($A208="ADD",IF(NOT(ISBLANK(BD208)),_xlfn.XLOOKUP(BD208,ud_species_threat_status_[lookupValue],ud_species_threat_status_[lookupKey],"ERROR"),""), "")</f>
        <v/>
      </c>
      <c r="BG208" s="3" t="str">
        <f>IF($A208="ADD",IF(NOT(ISBLANK(BF208)),_xlfn.XLOOKUP(BF208,ud_species_threat_status_[lookupValue],ud_species_threat_status_[lookupKey],"ERROR"),""), "")</f>
        <v/>
      </c>
      <c r="BI208" s="3" t="str">
        <f>IF($A208="ADD",IF(NOT(ISBLANK(BH208)),_xlfn.XLOOKUP(BH208,ud_ecosystem_threat_status[lookupValue],ud_ecosystem_threat_status[lookupKey],"ERROR"),""), "")</f>
        <v/>
      </c>
      <c r="BK208" s="3" t="str">
        <f>IF($A208="ADD",IF(NOT(ISBLANK(BJ208)),_xlfn.XLOOKUP(BJ208,ud_adjoining_land_type[lookupValue],ud_adjoining_land_type[lookupKey],"ERROR"),""), "")</f>
        <v/>
      </c>
      <c r="BM208" s="3" t="str">
        <f>IF($A208="ADD",IF(NOT(ISBLANK(BL208)),_xlfn.XLOOKUP(BL208,ud_adjoining_bio_site[lookupValue],ud_adjoining_bio_site[lookupKey],"ERROR"),""), "")</f>
        <v/>
      </c>
      <c r="BP208" s="3" t="str">
        <f>IF($A208="ADD",IF(NOT(ISBLANK(BO208)),_xlfn.XLOOKUP(BO208,ud_adjoining_land_bv_grade[lookupValue],ud_adjoining_land_bv_grade[lookupKey],"ERROR"),""), "")</f>
        <v/>
      </c>
      <c r="BS208" s="3" t="str">
        <f>IF($A208="ADD",IF(NOT(ISBLANK(BR208)),_xlfn.XLOOKUP(BR208,ud_native_vegetation_width[lookupValue],ud_native_vegetation_width[lookupKey],"ERROR"),""), "")</f>
        <v/>
      </c>
      <c r="BU208" s="3" t="str">
        <f>IF($A208="ADD",IF(NOT(ISBLANK(BT208)),_xlfn.XLOOKUP(BT208,ud_native_vegetation_width[lookupValue],ud_native_vegetation_width[lookupKey],"ERROR"),""), "")</f>
        <v/>
      </c>
      <c r="BW208" s="3" t="str">
        <f>IF($A208="ADD",IF(NOT(ISBLANK(BV208)),_xlfn.XLOOKUP(BV208,ud_native_vegetation[lookupValue],ud_native_vegetation[lookupKey],"ERROR"),""), "")</f>
        <v/>
      </c>
      <c r="BY208" s="3" t="str">
        <f>IF($A208="ADD",IF(NOT(ISBLANK(BX208)),_xlfn.XLOOKUP(BX208,ud_cleared_landscape[lookupValue],ud_cleared_landscape[lookupKey],"ERROR"),""), "")</f>
        <v/>
      </c>
      <c r="CA208" s="3" t="str">
        <f>IF($A208="ADD",IF(NOT(ISBLANK(BZ208)),_xlfn.XLOOKUP(BZ208,ud_area_function[lookupValue],ud_area_function[lookupKey],"ERROR"),""), "")</f>
        <v/>
      </c>
      <c r="CC208" s="3" t="str">
        <f>IF($A208="ADD",IF(NOT(ISBLANK(CB208)),_xlfn.XLOOKUP(CB208,ud_area_function[lookupValue],ud_area_function[lookupKey],"ERROR"),""), "")</f>
        <v/>
      </c>
      <c r="CE208" s="3" t="str">
        <f>IF($A208="ADD",IF(NOT(ISBLANK(CD208)),_xlfn.XLOOKUP(CD208,ud_management_objective[lookupValue],ud_management_objective[lookupKey],"ERROR"),""), "")</f>
        <v/>
      </c>
      <c r="CF208" s="8"/>
      <c r="CG208" s="4" t="str">
        <f t="shared" ca="1" si="24"/>
        <v/>
      </c>
      <c r="CI208" s="3" t="str">
        <f>IF($A208="ADD",IF(NOT(ISBLANK(CH208)),_xlfn.XLOOKUP(CH208,ud_managed_by[lookupValue],ud_managed_by[lookupKey],"ERROR"),""), "")</f>
        <v/>
      </c>
      <c r="CJ208" s="9"/>
      <c r="CK208" s="2" t="str">
        <f t="shared" si="25"/>
        <v/>
      </c>
      <c r="CM208" s="3" t="str">
        <f t="shared" si="26"/>
        <v/>
      </c>
      <c r="CN208" s="3" t="str">
        <f>IF($A208="","",IF((AND($A208="ADD",OR(CM208="",CM208="Excellent"))),"1",(_xlfn.XLOOKUP(CM208,condition[lookupValue],condition[lookupKey],""))))</f>
        <v/>
      </c>
      <c r="CO208" s="8" t="str">
        <f t="shared" si="27"/>
        <v/>
      </c>
      <c r="CP208" s="7"/>
    </row>
    <row r="209" spans="2:9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21"/>
        <v/>
      </c>
      <c r="O209" s="4"/>
      <c r="Q209" s="3" t="str">
        <f>IF($A209="ADD",IF(NOT(ISBLANK(P209)),_xlfn.XLOOKUP(P209,len_adjust_rsn[lookupValue],len_adjust_rsn[lookupKey],"ERROR"),""), "")</f>
        <v/>
      </c>
      <c r="R209" s="6" t="str">
        <f t="shared" si="22"/>
        <v/>
      </c>
      <c r="S209" s="6"/>
      <c r="T209" s="6" t="str">
        <f t="shared" si="23"/>
        <v/>
      </c>
      <c r="U209" s="7"/>
      <c r="W209" s="3" t="str">
        <f>IF($A209="ADD",IF(NOT(ISBLANK(V209)),_xlfn.XLOOKUP(V209,ud_management_type[lookupValue],ud_management_type[lookupKey],"ERROR"),""), "")</f>
        <v/>
      </c>
      <c r="X209" s="7"/>
      <c r="Z209" s="3" t="str">
        <f>IF($A209="ADD",IF(NOT(ISBLANK(Y209)),_xlfn.XLOOKUP(Y209,ud_condition[lookupValue],ud_condition[lookupKey],"ERROR"),""), "")</f>
        <v/>
      </c>
      <c r="AB209" s="3" t="str">
        <f>IF($A209="ADD",IF(NOT(ISBLANK(AA209)),_xlfn.XLOOKUP(AA209,ud_condtion_target[lookupValue],ud_condtion_target[lookupKey],"ERROR"),""), "")</f>
        <v/>
      </c>
      <c r="AD209" s="3" t="str">
        <f>IF($A209="ADD",IF(NOT(ISBLANK(AC209)),_xlfn.XLOOKUP(AC209,ud_condition[lookupValue],ud_condition[lookupKey],"ERROR"),""), "")</f>
        <v/>
      </c>
      <c r="AF209" s="3" t="str">
        <f>IF($A209="ADD",IF(NOT(ISBLANK(AE209)),_xlfn.XLOOKUP(AE209,ud_monitoring_participant[lookupValue],ud_monitoring_participant[lookupKey],"ERROR"),""), "")</f>
        <v/>
      </c>
      <c r="AJ209" s="3" t="str">
        <f>IF($A209="ADD",IF(NOT(ISBLANK(AI209)),_xlfn.XLOOKUP(AI209,ud_biodiversity_risk_note[lookupValue],ud_biodiversity_risk_note[lookupKey],"ERROR"),""), "")</f>
        <v/>
      </c>
      <c r="AM209" s="3" t="str">
        <f>IF($A209="ADD",IF(NOT(ISBLANK(AL209)),_xlfn.XLOOKUP(AL209,ud_pest_animal_management[lookupValue],ud_pest_animal_management[lookupKey],"ERROR"),""), "")</f>
        <v/>
      </c>
      <c r="AO209" s="3" t="str">
        <f>IF($A209="ADD",IF(NOT(ISBLANK(AN209)),_xlfn.XLOOKUP(AN209,ud_identified_bio_site[lookupValue],ud_identified_bio_site[lookupKey],"ERROR"),""), "")</f>
        <v/>
      </c>
      <c r="AP209" s="7"/>
      <c r="AR209" s="3" t="str">
        <f>IF($A209="ADD",IF(NOT(ISBLANK(AQ209)),_xlfn.XLOOKUP(AQ209,ud_ibs_identifying_source[lookupValue],ud_ibs_identifying_source[lookupKey],"ERROR"),""), "")</f>
        <v/>
      </c>
      <c r="AT209" s="3" t="str">
        <f>IF($A209="ADD",IF(NOT(ISBLANK(AS209)),_xlfn.XLOOKUP(AS209,ud_ibs_evaluation_framework[lookupValue],ud_ibs_evaluation_framework[lookupKey],"ERROR"),""), "")</f>
        <v/>
      </c>
      <c r="AU209" s="7"/>
      <c r="AW209" s="3" t="str">
        <f>IF($A209="ADD",IF(NOT(ISBLANK(AV209)),_xlfn.XLOOKUP(AV209,ud_vegetation[lookupValue],ud_vegetation[lookupKey],"ERROR"),""), "")</f>
        <v/>
      </c>
      <c r="AY209" s="3" t="str">
        <f>IF($A209="ADD",IF(NOT(ISBLANK(AX209)),_xlfn.XLOOKUP(AX209,ud_natural_or_planted[lookupValue],ud_natural_or_planted[lookupKey],"ERROR"),""), "")</f>
        <v/>
      </c>
      <c r="BA209" s="3" t="str">
        <f>IF($A209="ADD",IF(NOT(ISBLANK(AZ209)),_xlfn.XLOOKUP(AZ209,ud_rbv_value[lookupValue],ud_rbv_value[lookupKey],"ERROR"),""), "")</f>
        <v/>
      </c>
      <c r="BC209" s="3" t="str">
        <f>IF($A209="ADD",IF(NOT(ISBLANK(BB209)),_xlfn.XLOOKUP(BB209,ud_rbv_reason[lookupValue],ud_rbv_reason[lookupKey],"ERROR"),""), "")</f>
        <v/>
      </c>
      <c r="BE209" s="3" t="str">
        <f>IF($A209="ADD",IF(NOT(ISBLANK(BD209)),_xlfn.XLOOKUP(BD209,ud_species_threat_status_[lookupValue],ud_species_threat_status_[lookupKey],"ERROR"),""), "")</f>
        <v/>
      </c>
      <c r="BG209" s="3" t="str">
        <f>IF($A209="ADD",IF(NOT(ISBLANK(BF209)),_xlfn.XLOOKUP(BF209,ud_species_threat_status_[lookupValue],ud_species_threat_status_[lookupKey],"ERROR"),""), "")</f>
        <v/>
      </c>
      <c r="BI209" s="3" t="str">
        <f>IF($A209="ADD",IF(NOT(ISBLANK(BH209)),_xlfn.XLOOKUP(BH209,ud_ecosystem_threat_status[lookupValue],ud_ecosystem_threat_status[lookupKey],"ERROR"),""), "")</f>
        <v/>
      </c>
      <c r="BK209" s="3" t="str">
        <f>IF($A209="ADD",IF(NOT(ISBLANK(BJ209)),_xlfn.XLOOKUP(BJ209,ud_adjoining_land_type[lookupValue],ud_adjoining_land_type[lookupKey],"ERROR"),""), "")</f>
        <v/>
      </c>
      <c r="BM209" s="3" t="str">
        <f>IF($A209="ADD",IF(NOT(ISBLANK(BL209)),_xlfn.XLOOKUP(BL209,ud_adjoining_bio_site[lookupValue],ud_adjoining_bio_site[lookupKey],"ERROR"),""), "")</f>
        <v/>
      </c>
      <c r="BP209" s="3" t="str">
        <f>IF($A209="ADD",IF(NOT(ISBLANK(BO209)),_xlfn.XLOOKUP(BO209,ud_adjoining_land_bv_grade[lookupValue],ud_adjoining_land_bv_grade[lookupKey],"ERROR"),""), "")</f>
        <v/>
      </c>
      <c r="BS209" s="3" t="str">
        <f>IF($A209="ADD",IF(NOT(ISBLANK(BR209)),_xlfn.XLOOKUP(BR209,ud_native_vegetation_width[lookupValue],ud_native_vegetation_width[lookupKey],"ERROR"),""), "")</f>
        <v/>
      </c>
      <c r="BU209" s="3" t="str">
        <f>IF($A209="ADD",IF(NOT(ISBLANK(BT209)),_xlfn.XLOOKUP(BT209,ud_native_vegetation_width[lookupValue],ud_native_vegetation_width[lookupKey],"ERROR"),""), "")</f>
        <v/>
      </c>
      <c r="BW209" s="3" t="str">
        <f>IF($A209="ADD",IF(NOT(ISBLANK(BV209)),_xlfn.XLOOKUP(BV209,ud_native_vegetation[lookupValue],ud_native_vegetation[lookupKey],"ERROR"),""), "")</f>
        <v/>
      </c>
      <c r="BY209" s="3" t="str">
        <f>IF($A209="ADD",IF(NOT(ISBLANK(BX209)),_xlfn.XLOOKUP(BX209,ud_cleared_landscape[lookupValue],ud_cleared_landscape[lookupKey],"ERROR"),""), "")</f>
        <v/>
      </c>
      <c r="CA209" s="3" t="str">
        <f>IF($A209="ADD",IF(NOT(ISBLANK(BZ209)),_xlfn.XLOOKUP(BZ209,ud_area_function[lookupValue],ud_area_function[lookupKey],"ERROR"),""), "")</f>
        <v/>
      </c>
      <c r="CC209" s="3" t="str">
        <f>IF($A209="ADD",IF(NOT(ISBLANK(CB209)),_xlfn.XLOOKUP(CB209,ud_area_function[lookupValue],ud_area_function[lookupKey],"ERROR"),""), "")</f>
        <v/>
      </c>
      <c r="CE209" s="3" t="str">
        <f>IF($A209="ADD",IF(NOT(ISBLANK(CD209)),_xlfn.XLOOKUP(CD209,ud_management_objective[lookupValue],ud_management_objective[lookupKey],"ERROR"),""), "")</f>
        <v/>
      </c>
      <c r="CF209" s="8"/>
      <c r="CG209" s="4" t="str">
        <f t="shared" ca="1" si="24"/>
        <v/>
      </c>
      <c r="CI209" s="3" t="str">
        <f>IF($A209="ADD",IF(NOT(ISBLANK(CH209)),_xlfn.XLOOKUP(CH209,ud_managed_by[lookupValue],ud_managed_by[lookupKey],"ERROR"),""), "")</f>
        <v/>
      </c>
      <c r="CJ209" s="9"/>
      <c r="CK209" s="2" t="str">
        <f t="shared" si="25"/>
        <v/>
      </c>
      <c r="CM209" s="3" t="str">
        <f t="shared" si="26"/>
        <v/>
      </c>
      <c r="CN209" s="3" t="str">
        <f>IF($A209="","",IF((AND($A209="ADD",OR(CM209="",CM209="Excellent"))),"1",(_xlfn.XLOOKUP(CM209,condition[lookupValue],condition[lookupKey],""))))</f>
        <v/>
      </c>
      <c r="CO209" s="8" t="str">
        <f t="shared" si="27"/>
        <v/>
      </c>
      <c r="CP209" s="7"/>
    </row>
    <row r="210" spans="2:9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21"/>
        <v/>
      </c>
      <c r="O210" s="4"/>
      <c r="Q210" s="3" t="str">
        <f>IF($A210="ADD",IF(NOT(ISBLANK(P210)),_xlfn.XLOOKUP(P210,len_adjust_rsn[lookupValue],len_adjust_rsn[lookupKey],"ERROR"),""), "")</f>
        <v/>
      </c>
      <c r="R210" s="6" t="str">
        <f t="shared" si="22"/>
        <v/>
      </c>
      <c r="S210" s="6"/>
      <c r="T210" s="6" t="str">
        <f t="shared" si="23"/>
        <v/>
      </c>
      <c r="U210" s="7"/>
      <c r="W210" s="3" t="str">
        <f>IF($A210="ADD",IF(NOT(ISBLANK(V210)),_xlfn.XLOOKUP(V210,ud_management_type[lookupValue],ud_management_type[lookupKey],"ERROR"),""), "")</f>
        <v/>
      </c>
      <c r="X210" s="7"/>
      <c r="Z210" s="3" t="str">
        <f>IF($A210="ADD",IF(NOT(ISBLANK(Y210)),_xlfn.XLOOKUP(Y210,ud_condition[lookupValue],ud_condition[lookupKey],"ERROR"),""), "")</f>
        <v/>
      </c>
      <c r="AB210" s="3" t="str">
        <f>IF($A210="ADD",IF(NOT(ISBLANK(AA210)),_xlfn.XLOOKUP(AA210,ud_condtion_target[lookupValue],ud_condtion_target[lookupKey],"ERROR"),""), "")</f>
        <v/>
      </c>
      <c r="AD210" s="3" t="str">
        <f>IF($A210="ADD",IF(NOT(ISBLANK(AC210)),_xlfn.XLOOKUP(AC210,ud_condition[lookupValue],ud_condition[lookupKey],"ERROR"),""), "")</f>
        <v/>
      </c>
      <c r="AF210" s="3" t="str">
        <f>IF($A210="ADD",IF(NOT(ISBLANK(AE210)),_xlfn.XLOOKUP(AE210,ud_monitoring_participant[lookupValue],ud_monitoring_participant[lookupKey],"ERROR"),""), "")</f>
        <v/>
      </c>
      <c r="AJ210" s="3" t="str">
        <f>IF($A210="ADD",IF(NOT(ISBLANK(AI210)),_xlfn.XLOOKUP(AI210,ud_biodiversity_risk_note[lookupValue],ud_biodiversity_risk_note[lookupKey],"ERROR"),""), "")</f>
        <v/>
      </c>
      <c r="AM210" s="3" t="str">
        <f>IF($A210="ADD",IF(NOT(ISBLANK(AL210)),_xlfn.XLOOKUP(AL210,ud_pest_animal_management[lookupValue],ud_pest_animal_management[lookupKey],"ERROR"),""), "")</f>
        <v/>
      </c>
      <c r="AO210" s="3" t="str">
        <f>IF($A210="ADD",IF(NOT(ISBLANK(AN210)),_xlfn.XLOOKUP(AN210,ud_identified_bio_site[lookupValue],ud_identified_bio_site[lookupKey],"ERROR"),""), "")</f>
        <v/>
      </c>
      <c r="AP210" s="7"/>
      <c r="AR210" s="3" t="str">
        <f>IF($A210="ADD",IF(NOT(ISBLANK(AQ210)),_xlfn.XLOOKUP(AQ210,ud_ibs_identifying_source[lookupValue],ud_ibs_identifying_source[lookupKey],"ERROR"),""), "")</f>
        <v/>
      </c>
      <c r="AT210" s="3" t="str">
        <f>IF($A210="ADD",IF(NOT(ISBLANK(AS210)),_xlfn.XLOOKUP(AS210,ud_ibs_evaluation_framework[lookupValue],ud_ibs_evaluation_framework[lookupKey],"ERROR"),""), "")</f>
        <v/>
      </c>
      <c r="AU210" s="7"/>
      <c r="AW210" s="3" t="str">
        <f>IF($A210="ADD",IF(NOT(ISBLANK(AV210)),_xlfn.XLOOKUP(AV210,ud_vegetation[lookupValue],ud_vegetation[lookupKey],"ERROR"),""), "")</f>
        <v/>
      </c>
      <c r="AY210" s="3" t="str">
        <f>IF($A210="ADD",IF(NOT(ISBLANK(AX210)),_xlfn.XLOOKUP(AX210,ud_natural_or_planted[lookupValue],ud_natural_or_planted[lookupKey],"ERROR"),""), "")</f>
        <v/>
      </c>
      <c r="BA210" s="3" t="str">
        <f>IF($A210="ADD",IF(NOT(ISBLANK(AZ210)),_xlfn.XLOOKUP(AZ210,ud_rbv_value[lookupValue],ud_rbv_value[lookupKey],"ERROR"),""), "")</f>
        <v/>
      </c>
      <c r="BC210" s="3" t="str">
        <f>IF($A210="ADD",IF(NOT(ISBLANK(BB210)),_xlfn.XLOOKUP(BB210,ud_rbv_reason[lookupValue],ud_rbv_reason[lookupKey],"ERROR"),""), "")</f>
        <v/>
      </c>
      <c r="BE210" s="3" t="str">
        <f>IF($A210="ADD",IF(NOT(ISBLANK(BD210)),_xlfn.XLOOKUP(BD210,ud_species_threat_status_[lookupValue],ud_species_threat_status_[lookupKey],"ERROR"),""), "")</f>
        <v/>
      </c>
      <c r="BG210" s="3" t="str">
        <f>IF($A210="ADD",IF(NOT(ISBLANK(BF210)),_xlfn.XLOOKUP(BF210,ud_species_threat_status_[lookupValue],ud_species_threat_status_[lookupKey],"ERROR"),""), "")</f>
        <v/>
      </c>
      <c r="BI210" s="3" t="str">
        <f>IF($A210="ADD",IF(NOT(ISBLANK(BH210)),_xlfn.XLOOKUP(BH210,ud_ecosystem_threat_status[lookupValue],ud_ecosystem_threat_status[lookupKey],"ERROR"),""), "")</f>
        <v/>
      </c>
      <c r="BK210" s="3" t="str">
        <f>IF($A210="ADD",IF(NOT(ISBLANK(BJ210)),_xlfn.XLOOKUP(BJ210,ud_adjoining_land_type[lookupValue],ud_adjoining_land_type[lookupKey],"ERROR"),""), "")</f>
        <v/>
      </c>
      <c r="BM210" s="3" t="str">
        <f>IF($A210="ADD",IF(NOT(ISBLANK(BL210)),_xlfn.XLOOKUP(BL210,ud_adjoining_bio_site[lookupValue],ud_adjoining_bio_site[lookupKey],"ERROR"),""), "")</f>
        <v/>
      </c>
      <c r="BP210" s="3" t="str">
        <f>IF($A210="ADD",IF(NOT(ISBLANK(BO210)),_xlfn.XLOOKUP(BO210,ud_adjoining_land_bv_grade[lookupValue],ud_adjoining_land_bv_grade[lookupKey],"ERROR"),""), "")</f>
        <v/>
      </c>
      <c r="BS210" s="3" t="str">
        <f>IF($A210="ADD",IF(NOT(ISBLANK(BR210)),_xlfn.XLOOKUP(BR210,ud_native_vegetation_width[lookupValue],ud_native_vegetation_width[lookupKey],"ERROR"),""), "")</f>
        <v/>
      </c>
      <c r="BU210" s="3" t="str">
        <f>IF($A210="ADD",IF(NOT(ISBLANK(BT210)),_xlfn.XLOOKUP(BT210,ud_native_vegetation_width[lookupValue],ud_native_vegetation_width[lookupKey],"ERROR"),""), "")</f>
        <v/>
      </c>
      <c r="BW210" s="3" t="str">
        <f>IF($A210="ADD",IF(NOT(ISBLANK(BV210)),_xlfn.XLOOKUP(BV210,ud_native_vegetation[lookupValue],ud_native_vegetation[lookupKey],"ERROR"),""), "")</f>
        <v/>
      </c>
      <c r="BY210" s="3" t="str">
        <f>IF($A210="ADD",IF(NOT(ISBLANK(BX210)),_xlfn.XLOOKUP(BX210,ud_cleared_landscape[lookupValue],ud_cleared_landscape[lookupKey],"ERROR"),""), "")</f>
        <v/>
      </c>
      <c r="CA210" s="3" t="str">
        <f>IF($A210="ADD",IF(NOT(ISBLANK(BZ210)),_xlfn.XLOOKUP(BZ210,ud_area_function[lookupValue],ud_area_function[lookupKey],"ERROR"),""), "")</f>
        <v/>
      </c>
      <c r="CC210" s="3" t="str">
        <f>IF($A210="ADD",IF(NOT(ISBLANK(CB210)),_xlfn.XLOOKUP(CB210,ud_area_function[lookupValue],ud_area_function[lookupKey],"ERROR"),""), "")</f>
        <v/>
      </c>
      <c r="CE210" s="3" t="str">
        <f>IF($A210="ADD",IF(NOT(ISBLANK(CD210)),_xlfn.XLOOKUP(CD210,ud_management_objective[lookupValue],ud_management_objective[lookupKey],"ERROR"),""), "")</f>
        <v/>
      </c>
      <c r="CF210" s="8"/>
      <c r="CG210" s="4" t="str">
        <f t="shared" ca="1" si="24"/>
        <v/>
      </c>
      <c r="CI210" s="3" t="str">
        <f>IF($A210="ADD",IF(NOT(ISBLANK(CH210)),_xlfn.XLOOKUP(CH210,ud_managed_by[lookupValue],ud_managed_by[lookupKey],"ERROR"),""), "")</f>
        <v/>
      </c>
      <c r="CJ210" s="9"/>
      <c r="CK210" s="2" t="str">
        <f t="shared" si="25"/>
        <v/>
      </c>
      <c r="CM210" s="3" t="str">
        <f t="shared" si="26"/>
        <v/>
      </c>
      <c r="CN210" s="3" t="str">
        <f>IF($A210="","",IF((AND($A210="ADD",OR(CM210="",CM210="Excellent"))),"1",(_xlfn.XLOOKUP(CM210,condition[lookupValue],condition[lookupKey],""))))</f>
        <v/>
      </c>
      <c r="CO210" s="8" t="str">
        <f t="shared" si="27"/>
        <v/>
      </c>
      <c r="CP210" s="7"/>
    </row>
    <row r="211" spans="2:9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21"/>
        <v/>
      </c>
      <c r="O211" s="4"/>
      <c r="Q211" s="3" t="str">
        <f>IF($A211="ADD",IF(NOT(ISBLANK(P211)),_xlfn.XLOOKUP(P211,len_adjust_rsn[lookupValue],len_adjust_rsn[lookupKey],"ERROR"),""), "")</f>
        <v/>
      </c>
      <c r="R211" s="6" t="str">
        <f t="shared" si="22"/>
        <v/>
      </c>
      <c r="S211" s="6"/>
      <c r="T211" s="6" t="str">
        <f t="shared" si="23"/>
        <v/>
      </c>
      <c r="U211" s="7"/>
      <c r="W211" s="3" t="str">
        <f>IF($A211="ADD",IF(NOT(ISBLANK(V211)),_xlfn.XLOOKUP(V211,ud_management_type[lookupValue],ud_management_type[lookupKey],"ERROR"),""), "")</f>
        <v/>
      </c>
      <c r="X211" s="7"/>
      <c r="Z211" s="3" t="str">
        <f>IF($A211="ADD",IF(NOT(ISBLANK(Y211)),_xlfn.XLOOKUP(Y211,ud_condition[lookupValue],ud_condition[lookupKey],"ERROR"),""), "")</f>
        <v/>
      </c>
      <c r="AB211" s="3" t="str">
        <f>IF($A211="ADD",IF(NOT(ISBLANK(AA211)),_xlfn.XLOOKUP(AA211,ud_condtion_target[lookupValue],ud_condtion_target[lookupKey],"ERROR"),""), "")</f>
        <v/>
      </c>
      <c r="AD211" s="3" t="str">
        <f>IF($A211="ADD",IF(NOT(ISBLANK(AC211)),_xlfn.XLOOKUP(AC211,ud_condition[lookupValue],ud_condition[lookupKey],"ERROR"),""), "")</f>
        <v/>
      </c>
      <c r="AF211" s="3" t="str">
        <f>IF($A211="ADD",IF(NOT(ISBLANK(AE211)),_xlfn.XLOOKUP(AE211,ud_monitoring_participant[lookupValue],ud_monitoring_participant[lookupKey],"ERROR"),""), "")</f>
        <v/>
      </c>
      <c r="AJ211" s="3" t="str">
        <f>IF($A211="ADD",IF(NOT(ISBLANK(AI211)),_xlfn.XLOOKUP(AI211,ud_biodiversity_risk_note[lookupValue],ud_biodiversity_risk_note[lookupKey],"ERROR"),""), "")</f>
        <v/>
      </c>
      <c r="AM211" s="3" t="str">
        <f>IF($A211="ADD",IF(NOT(ISBLANK(AL211)),_xlfn.XLOOKUP(AL211,ud_pest_animal_management[lookupValue],ud_pest_animal_management[lookupKey],"ERROR"),""), "")</f>
        <v/>
      </c>
      <c r="AO211" s="3" t="str">
        <f>IF($A211="ADD",IF(NOT(ISBLANK(AN211)),_xlfn.XLOOKUP(AN211,ud_identified_bio_site[lookupValue],ud_identified_bio_site[lookupKey],"ERROR"),""), "")</f>
        <v/>
      </c>
      <c r="AP211" s="7"/>
      <c r="AR211" s="3" t="str">
        <f>IF($A211="ADD",IF(NOT(ISBLANK(AQ211)),_xlfn.XLOOKUP(AQ211,ud_ibs_identifying_source[lookupValue],ud_ibs_identifying_source[lookupKey],"ERROR"),""), "")</f>
        <v/>
      </c>
      <c r="AT211" s="3" t="str">
        <f>IF($A211="ADD",IF(NOT(ISBLANK(AS211)),_xlfn.XLOOKUP(AS211,ud_ibs_evaluation_framework[lookupValue],ud_ibs_evaluation_framework[lookupKey],"ERROR"),""), "")</f>
        <v/>
      </c>
      <c r="AU211" s="7"/>
      <c r="AW211" s="3" t="str">
        <f>IF($A211="ADD",IF(NOT(ISBLANK(AV211)),_xlfn.XLOOKUP(AV211,ud_vegetation[lookupValue],ud_vegetation[lookupKey],"ERROR"),""), "")</f>
        <v/>
      </c>
      <c r="AY211" s="3" t="str">
        <f>IF($A211="ADD",IF(NOT(ISBLANK(AX211)),_xlfn.XLOOKUP(AX211,ud_natural_or_planted[lookupValue],ud_natural_or_planted[lookupKey],"ERROR"),""), "")</f>
        <v/>
      </c>
      <c r="BA211" s="3" t="str">
        <f>IF($A211="ADD",IF(NOT(ISBLANK(AZ211)),_xlfn.XLOOKUP(AZ211,ud_rbv_value[lookupValue],ud_rbv_value[lookupKey],"ERROR"),""), "")</f>
        <v/>
      </c>
      <c r="BC211" s="3" t="str">
        <f>IF($A211="ADD",IF(NOT(ISBLANK(BB211)),_xlfn.XLOOKUP(BB211,ud_rbv_reason[lookupValue],ud_rbv_reason[lookupKey],"ERROR"),""), "")</f>
        <v/>
      </c>
      <c r="BE211" s="3" t="str">
        <f>IF($A211="ADD",IF(NOT(ISBLANK(BD211)),_xlfn.XLOOKUP(BD211,ud_species_threat_status_[lookupValue],ud_species_threat_status_[lookupKey],"ERROR"),""), "")</f>
        <v/>
      </c>
      <c r="BG211" s="3" t="str">
        <f>IF($A211="ADD",IF(NOT(ISBLANK(BF211)),_xlfn.XLOOKUP(BF211,ud_species_threat_status_[lookupValue],ud_species_threat_status_[lookupKey],"ERROR"),""), "")</f>
        <v/>
      </c>
      <c r="BI211" s="3" t="str">
        <f>IF($A211="ADD",IF(NOT(ISBLANK(BH211)),_xlfn.XLOOKUP(BH211,ud_ecosystem_threat_status[lookupValue],ud_ecosystem_threat_status[lookupKey],"ERROR"),""), "")</f>
        <v/>
      </c>
      <c r="BK211" s="3" t="str">
        <f>IF($A211="ADD",IF(NOT(ISBLANK(BJ211)),_xlfn.XLOOKUP(BJ211,ud_adjoining_land_type[lookupValue],ud_adjoining_land_type[lookupKey],"ERROR"),""), "")</f>
        <v/>
      </c>
      <c r="BM211" s="3" t="str">
        <f>IF($A211="ADD",IF(NOT(ISBLANK(BL211)),_xlfn.XLOOKUP(BL211,ud_adjoining_bio_site[lookupValue],ud_adjoining_bio_site[lookupKey],"ERROR"),""), "")</f>
        <v/>
      </c>
      <c r="BP211" s="3" t="str">
        <f>IF($A211="ADD",IF(NOT(ISBLANK(BO211)),_xlfn.XLOOKUP(BO211,ud_adjoining_land_bv_grade[lookupValue],ud_adjoining_land_bv_grade[lookupKey],"ERROR"),""), "")</f>
        <v/>
      </c>
      <c r="BS211" s="3" t="str">
        <f>IF($A211="ADD",IF(NOT(ISBLANK(BR211)),_xlfn.XLOOKUP(BR211,ud_native_vegetation_width[lookupValue],ud_native_vegetation_width[lookupKey],"ERROR"),""), "")</f>
        <v/>
      </c>
      <c r="BU211" s="3" t="str">
        <f>IF($A211="ADD",IF(NOT(ISBLANK(BT211)),_xlfn.XLOOKUP(BT211,ud_native_vegetation_width[lookupValue],ud_native_vegetation_width[lookupKey],"ERROR"),""), "")</f>
        <v/>
      </c>
      <c r="BW211" s="3" t="str">
        <f>IF($A211="ADD",IF(NOT(ISBLANK(BV211)),_xlfn.XLOOKUP(BV211,ud_native_vegetation[lookupValue],ud_native_vegetation[lookupKey],"ERROR"),""), "")</f>
        <v/>
      </c>
      <c r="BY211" s="3" t="str">
        <f>IF($A211="ADD",IF(NOT(ISBLANK(BX211)),_xlfn.XLOOKUP(BX211,ud_cleared_landscape[lookupValue],ud_cleared_landscape[lookupKey],"ERROR"),""), "")</f>
        <v/>
      </c>
      <c r="CA211" s="3" t="str">
        <f>IF($A211="ADD",IF(NOT(ISBLANK(BZ211)),_xlfn.XLOOKUP(BZ211,ud_area_function[lookupValue],ud_area_function[lookupKey],"ERROR"),""), "")</f>
        <v/>
      </c>
      <c r="CC211" s="3" t="str">
        <f>IF($A211="ADD",IF(NOT(ISBLANK(CB211)),_xlfn.XLOOKUP(CB211,ud_area_function[lookupValue],ud_area_function[lookupKey],"ERROR"),""), "")</f>
        <v/>
      </c>
      <c r="CE211" s="3" t="str">
        <f>IF($A211="ADD",IF(NOT(ISBLANK(CD211)),_xlfn.XLOOKUP(CD211,ud_management_objective[lookupValue],ud_management_objective[lookupKey],"ERROR"),""), "")</f>
        <v/>
      </c>
      <c r="CF211" s="8"/>
      <c r="CG211" s="4" t="str">
        <f t="shared" ca="1" si="24"/>
        <v/>
      </c>
      <c r="CI211" s="3" t="str">
        <f>IF($A211="ADD",IF(NOT(ISBLANK(CH211)),_xlfn.XLOOKUP(CH211,ud_managed_by[lookupValue],ud_managed_by[lookupKey],"ERROR"),""), "")</f>
        <v/>
      </c>
      <c r="CJ211" s="9"/>
      <c r="CK211" s="2" t="str">
        <f t="shared" si="25"/>
        <v/>
      </c>
      <c r="CM211" s="3" t="str">
        <f t="shared" si="26"/>
        <v/>
      </c>
      <c r="CN211" s="3" t="str">
        <f>IF($A211="","",IF((AND($A211="ADD",OR(CM211="",CM211="Excellent"))),"1",(_xlfn.XLOOKUP(CM211,condition[lookupValue],condition[lookupKey],""))))</f>
        <v/>
      </c>
      <c r="CO211" s="8" t="str">
        <f t="shared" si="27"/>
        <v/>
      </c>
      <c r="CP211" s="7"/>
    </row>
    <row r="212" spans="2:9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21"/>
        <v/>
      </c>
      <c r="O212" s="4"/>
      <c r="Q212" s="3" t="str">
        <f>IF($A212="ADD",IF(NOT(ISBLANK(P212)),_xlfn.XLOOKUP(P212,len_adjust_rsn[lookupValue],len_adjust_rsn[lookupKey],"ERROR"),""), "")</f>
        <v/>
      </c>
      <c r="R212" s="6" t="str">
        <f t="shared" si="22"/>
        <v/>
      </c>
      <c r="S212" s="6"/>
      <c r="T212" s="6" t="str">
        <f t="shared" si="23"/>
        <v/>
      </c>
      <c r="U212" s="7"/>
      <c r="W212" s="3" t="str">
        <f>IF($A212="ADD",IF(NOT(ISBLANK(V212)),_xlfn.XLOOKUP(V212,ud_management_type[lookupValue],ud_management_type[lookupKey],"ERROR"),""), "")</f>
        <v/>
      </c>
      <c r="X212" s="7"/>
      <c r="Z212" s="3" t="str">
        <f>IF($A212="ADD",IF(NOT(ISBLANK(Y212)),_xlfn.XLOOKUP(Y212,ud_condition[lookupValue],ud_condition[lookupKey],"ERROR"),""), "")</f>
        <v/>
      </c>
      <c r="AB212" s="3" t="str">
        <f>IF($A212="ADD",IF(NOT(ISBLANK(AA212)),_xlfn.XLOOKUP(AA212,ud_condtion_target[lookupValue],ud_condtion_target[lookupKey],"ERROR"),""), "")</f>
        <v/>
      </c>
      <c r="AD212" s="3" t="str">
        <f>IF($A212="ADD",IF(NOT(ISBLANK(AC212)),_xlfn.XLOOKUP(AC212,ud_condition[lookupValue],ud_condition[lookupKey],"ERROR"),""), "")</f>
        <v/>
      </c>
      <c r="AF212" s="3" t="str">
        <f>IF($A212="ADD",IF(NOT(ISBLANK(AE212)),_xlfn.XLOOKUP(AE212,ud_monitoring_participant[lookupValue],ud_monitoring_participant[lookupKey],"ERROR"),""), "")</f>
        <v/>
      </c>
      <c r="AJ212" s="3" t="str">
        <f>IF($A212="ADD",IF(NOT(ISBLANK(AI212)),_xlfn.XLOOKUP(AI212,ud_biodiversity_risk_note[lookupValue],ud_biodiversity_risk_note[lookupKey],"ERROR"),""), "")</f>
        <v/>
      </c>
      <c r="AM212" s="3" t="str">
        <f>IF($A212="ADD",IF(NOT(ISBLANK(AL212)),_xlfn.XLOOKUP(AL212,ud_pest_animal_management[lookupValue],ud_pest_animal_management[lookupKey],"ERROR"),""), "")</f>
        <v/>
      </c>
      <c r="AO212" s="3" t="str">
        <f>IF($A212="ADD",IF(NOT(ISBLANK(AN212)),_xlfn.XLOOKUP(AN212,ud_identified_bio_site[lookupValue],ud_identified_bio_site[lookupKey],"ERROR"),""), "")</f>
        <v/>
      </c>
      <c r="AP212" s="7"/>
      <c r="AR212" s="3" t="str">
        <f>IF($A212="ADD",IF(NOT(ISBLANK(AQ212)),_xlfn.XLOOKUP(AQ212,ud_ibs_identifying_source[lookupValue],ud_ibs_identifying_source[lookupKey],"ERROR"),""), "")</f>
        <v/>
      </c>
      <c r="AT212" s="3" t="str">
        <f>IF($A212="ADD",IF(NOT(ISBLANK(AS212)),_xlfn.XLOOKUP(AS212,ud_ibs_evaluation_framework[lookupValue],ud_ibs_evaluation_framework[lookupKey],"ERROR"),""), "")</f>
        <v/>
      </c>
      <c r="AU212" s="7"/>
      <c r="AW212" s="3" t="str">
        <f>IF($A212="ADD",IF(NOT(ISBLANK(AV212)),_xlfn.XLOOKUP(AV212,ud_vegetation[lookupValue],ud_vegetation[lookupKey],"ERROR"),""), "")</f>
        <v/>
      </c>
      <c r="AY212" s="3" t="str">
        <f>IF($A212="ADD",IF(NOT(ISBLANK(AX212)),_xlfn.XLOOKUP(AX212,ud_natural_or_planted[lookupValue],ud_natural_or_planted[lookupKey],"ERROR"),""), "")</f>
        <v/>
      </c>
      <c r="BA212" s="3" t="str">
        <f>IF($A212="ADD",IF(NOT(ISBLANK(AZ212)),_xlfn.XLOOKUP(AZ212,ud_rbv_value[lookupValue],ud_rbv_value[lookupKey],"ERROR"),""), "")</f>
        <v/>
      </c>
      <c r="BC212" s="3" t="str">
        <f>IF($A212="ADD",IF(NOT(ISBLANK(BB212)),_xlfn.XLOOKUP(BB212,ud_rbv_reason[lookupValue],ud_rbv_reason[lookupKey],"ERROR"),""), "")</f>
        <v/>
      </c>
      <c r="BE212" s="3" t="str">
        <f>IF($A212="ADD",IF(NOT(ISBLANK(BD212)),_xlfn.XLOOKUP(BD212,ud_species_threat_status_[lookupValue],ud_species_threat_status_[lookupKey],"ERROR"),""), "")</f>
        <v/>
      </c>
      <c r="BG212" s="3" t="str">
        <f>IF($A212="ADD",IF(NOT(ISBLANK(BF212)),_xlfn.XLOOKUP(BF212,ud_species_threat_status_[lookupValue],ud_species_threat_status_[lookupKey],"ERROR"),""), "")</f>
        <v/>
      </c>
      <c r="BI212" s="3" t="str">
        <f>IF($A212="ADD",IF(NOT(ISBLANK(BH212)),_xlfn.XLOOKUP(BH212,ud_ecosystem_threat_status[lookupValue],ud_ecosystem_threat_status[lookupKey],"ERROR"),""), "")</f>
        <v/>
      </c>
      <c r="BK212" s="3" t="str">
        <f>IF($A212="ADD",IF(NOT(ISBLANK(BJ212)),_xlfn.XLOOKUP(BJ212,ud_adjoining_land_type[lookupValue],ud_adjoining_land_type[lookupKey],"ERROR"),""), "")</f>
        <v/>
      </c>
      <c r="BM212" s="3" t="str">
        <f>IF($A212="ADD",IF(NOT(ISBLANK(BL212)),_xlfn.XLOOKUP(BL212,ud_adjoining_bio_site[lookupValue],ud_adjoining_bio_site[lookupKey],"ERROR"),""), "")</f>
        <v/>
      </c>
      <c r="BP212" s="3" t="str">
        <f>IF($A212="ADD",IF(NOT(ISBLANK(BO212)),_xlfn.XLOOKUP(BO212,ud_adjoining_land_bv_grade[lookupValue],ud_adjoining_land_bv_grade[lookupKey],"ERROR"),""), "")</f>
        <v/>
      </c>
      <c r="BS212" s="3" t="str">
        <f>IF($A212="ADD",IF(NOT(ISBLANK(BR212)),_xlfn.XLOOKUP(BR212,ud_native_vegetation_width[lookupValue],ud_native_vegetation_width[lookupKey],"ERROR"),""), "")</f>
        <v/>
      </c>
      <c r="BU212" s="3" t="str">
        <f>IF($A212="ADD",IF(NOT(ISBLANK(BT212)),_xlfn.XLOOKUP(BT212,ud_native_vegetation_width[lookupValue],ud_native_vegetation_width[lookupKey],"ERROR"),""), "")</f>
        <v/>
      </c>
      <c r="BW212" s="3" t="str">
        <f>IF($A212="ADD",IF(NOT(ISBLANK(BV212)),_xlfn.XLOOKUP(BV212,ud_native_vegetation[lookupValue],ud_native_vegetation[lookupKey],"ERROR"),""), "")</f>
        <v/>
      </c>
      <c r="BY212" s="3" t="str">
        <f>IF($A212="ADD",IF(NOT(ISBLANK(BX212)),_xlfn.XLOOKUP(BX212,ud_cleared_landscape[lookupValue],ud_cleared_landscape[lookupKey],"ERROR"),""), "")</f>
        <v/>
      </c>
      <c r="CA212" s="3" t="str">
        <f>IF($A212="ADD",IF(NOT(ISBLANK(BZ212)),_xlfn.XLOOKUP(BZ212,ud_area_function[lookupValue],ud_area_function[lookupKey],"ERROR"),""), "")</f>
        <v/>
      </c>
      <c r="CC212" s="3" t="str">
        <f>IF($A212="ADD",IF(NOT(ISBLANK(CB212)),_xlfn.XLOOKUP(CB212,ud_area_function[lookupValue],ud_area_function[lookupKey],"ERROR"),""), "")</f>
        <v/>
      </c>
      <c r="CE212" s="3" t="str">
        <f>IF($A212="ADD",IF(NOT(ISBLANK(CD212)),_xlfn.XLOOKUP(CD212,ud_management_objective[lookupValue],ud_management_objective[lookupKey],"ERROR"),""), "")</f>
        <v/>
      </c>
      <c r="CF212" s="8"/>
      <c r="CG212" s="4" t="str">
        <f t="shared" ca="1" si="24"/>
        <v/>
      </c>
      <c r="CI212" s="3" t="str">
        <f>IF($A212="ADD",IF(NOT(ISBLANK(CH212)),_xlfn.XLOOKUP(CH212,ud_managed_by[lookupValue],ud_managed_by[lookupKey],"ERROR"),""), "")</f>
        <v/>
      </c>
      <c r="CJ212" s="9"/>
      <c r="CK212" s="2" t="str">
        <f t="shared" si="25"/>
        <v/>
      </c>
      <c r="CM212" s="3" t="str">
        <f t="shared" si="26"/>
        <v/>
      </c>
      <c r="CN212" s="3" t="str">
        <f>IF($A212="","",IF((AND($A212="ADD",OR(CM212="",CM212="Excellent"))),"1",(_xlfn.XLOOKUP(CM212,condition[lookupValue],condition[lookupKey],""))))</f>
        <v/>
      </c>
      <c r="CO212" s="8" t="str">
        <f t="shared" si="27"/>
        <v/>
      </c>
      <c r="CP212" s="7"/>
    </row>
    <row r="213" spans="2:9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21"/>
        <v/>
      </c>
      <c r="O213" s="4"/>
      <c r="Q213" s="3" t="str">
        <f>IF($A213="ADD",IF(NOT(ISBLANK(P213)),_xlfn.XLOOKUP(P213,len_adjust_rsn[lookupValue],len_adjust_rsn[lookupKey],"ERROR"),""), "")</f>
        <v/>
      </c>
      <c r="R213" s="6" t="str">
        <f t="shared" si="22"/>
        <v/>
      </c>
      <c r="S213" s="6"/>
      <c r="T213" s="6" t="str">
        <f t="shared" si="23"/>
        <v/>
      </c>
      <c r="U213" s="7"/>
      <c r="W213" s="3" t="str">
        <f>IF($A213="ADD",IF(NOT(ISBLANK(V213)),_xlfn.XLOOKUP(V213,ud_management_type[lookupValue],ud_management_type[lookupKey],"ERROR"),""), "")</f>
        <v/>
      </c>
      <c r="X213" s="7"/>
      <c r="Z213" s="3" t="str">
        <f>IF($A213="ADD",IF(NOT(ISBLANK(Y213)),_xlfn.XLOOKUP(Y213,ud_condition[lookupValue],ud_condition[lookupKey],"ERROR"),""), "")</f>
        <v/>
      </c>
      <c r="AB213" s="3" t="str">
        <f>IF($A213="ADD",IF(NOT(ISBLANK(AA213)),_xlfn.XLOOKUP(AA213,ud_condtion_target[lookupValue],ud_condtion_target[lookupKey],"ERROR"),""), "")</f>
        <v/>
      </c>
      <c r="AD213" s="3" t="str">
        <f>IF($A213="ADD",IF(NOT(ISBLANK(AC213)),_xlfn.XLOOKUP(AC213,ud_condition[lookupValue],ud_condition[lookupKey],"ERROR"),""), "")</f>
        <v/>
      </c>
      <c r="AF213" s="3" t="str">
        <f>IF($A213="ADD",IF(NOT(ISBLANK(AE213)),_xlfn.XLOOKUP(AE213,ud_monitoring_participant[lookupValue],ud_monitoring_participant[lookupKey],"ERROR"),""), "")</f>
        <v/>
      </c>
      <c r="AJ213" s="3" t="str">
        <f>IF($A213="ADD",IF(NOT(ISBLANK(AI213)),_xlfn.XLOOKUP(AI213,ud_biodiversity_risk_note[lookupValue],ud_biodiversity_risk_note[lookupKey],"ERROR"),""), "")</f>
        <v/>
      </c>
      <c r="AM213" s="3" t="str">
        <f>IF($A213="ADD",IF(NOT(ISBLANK(AL213)),_xlfn.XLOOKUP(AL213,ud_pest_animal_management[lookupValue],ud_pest_animal_management[lookupKey],"ERROR"),""), "")</f>
        <v/>
      </c>
      <c r="AO213" s="3" t="str">
        <f>IF($A213="ADD",IF(NOT(ISBLANK(AN213)),_xlfn.XLOOKUP(AN213,ud_identified_bio_site[lookupValue],ud_identified_bio_site[lookupKey],"ERROR"),""), "")</f>
        <v/>
      </c>
      <c r="AP213" s="7"/>
      <c r="AR213" s="3" t="str">
        <f>IF($A213="ADD",IF(NOT(ISBLANK(AQ213)),_xlfn.XLOOKUP(AQ213,ud_ibs_identifying_source[lookupValue],ud_ibs_identifying_source[lookupKey],"ERROR"),""), "")</f>
        <v/>
      </c>
      <c r="AT213" s="3" t="str">
        <f>IF($A213="ADD",IF(NOT(ISBLANK(AS213)),_xlfn.XLOOKUP(AS213,ud_ibs_evaluation_framework[lookupValue],ud_ibs_evaluation_framework[lookupKey],"ERROR"),""), "")</f>
        <v/>
      </c>
      <c r="AU213" s="7"/>
      <c r="AW213" s="3" t="str">
        <f>IF($A213="ADD",IF(NOT(ISBLANK(AV213)),_xlfn.XLOOKUP(AV213,ud_vegetation[lookupValue],ud_vegetation[lookupKey],"ERROR"),""), "")</f>
        <v/>
      </c>
      <c r="AY213" s="3" t="str">
        <f>IF($A213="ADD",IF(NOT(ISBLANK(AX213)),_xlfn.XLOOKUP(AX213,ud_natural_or_planted[lookupValue],ud_natural_or_planted[lookupKey],"ERROR"),""), "")</f>
        <v/>
      </c>
      <c r="BA213" s="3" t="str">
        <f>IF($A213="ADD",IF(NOT(ISBLANK(AZ213)),_xlfn.XLOOKUP(AZ213,ud_rbv_value[lookupValue],ud_rbv_value[lookupKey],"ERROR"),""), "")</f>
        <v/>
      </c>
      <c r="BC213" s="3" t="str">
        <f>IF($A213="ADD",IF(NOT(ISBLANK(BB213)),_xlfn.XLOOKUP(BB213,ud_rbv_reason[lookupValue],ud_rbv_reason[lookupKey],"ERROR"),""), "")</f>
        <v/>
      </c>
      <c r="BE213" s="3" t="str">
        <f>IF($A213="ADD",IF(NOT(ISBLANK(BD213)),_xlfn.XLOOKUP(BD213,ud_species_threat_status_[lookupValue],ud_species_threat_status_[lookupKey],"ERROR"),""), "")</f>
        <v/>
      </c>
      <c r="BG213" s="3" t="str">
        <f>IF($A213="ADD",IF(NOT(ISBLANK(BF213)),_xlfn.XLOOKUP(BF213,ud_species_threat_status_[lookupValue],ud_species_threat_status_[lookupKey],"ERROR"),""), "")</f>
        <v/>
      </c>
      <c r="BI213" s="3" t="str">
        <f>IF($A213="ADD",IF(NOT(ISBLANK(BH213)),_xlfn.XLOOKUP(BH213,ud_ecosystem_threat_status[lookupValue],ud_ecosystem_threat_status[lookupKey],"ERROR"),""), "")</f>
        <v/>
      </c>
      <c r="BK213" s="3" t="str">
        <f>IF($A213="ADD",IF(NOT(ISBLANK(BJ213)),_xlfn.XLOOKUP(BJ213,ud_adjoining_land_type[lookupValue],ud_adjoining_land_type[lookupKey],"ERROR"),""), "")</f>
        <v/>
      </c>
      <c r="BM213" s="3" t="str">
        <f>IF($A213="ADD",IF(NOT(ISBLANK(BL213)),_xlfn.XLOOKUP(BL213,ud_adjoining_bio_site[lookupValue],ud_adjoining_bio_site[lookupKey],"ERROR"),""), "")</f>
        <v/>
      </c>
      <c r="BP213" s="3" t="str">
        <f>IF($A213="ADD",IF(NOT(ISBLANK(BO213)),_xlfn.XLOOKUP(BO213,ud_adjoining_land_bv_grade[lookupValue],ud_adjoining_land_bv_grade[lookupKey],"ERROR"),""), "")</f>
        <v/>
      </c>
      <c r="BS213" s="3" t="str">
        <f>IF($A213="ADD",IF(NOT(ISBLANK(BR213)),_xlfn.XLOOKUP(BR213,ud_native_vegetation_width[lookupValue],ud_native_vegetation_width[lookupKey],"ERROR"),""), "")</f>
        <v/>
      </c>
      <c r="BU213" s="3" t="str">
        <f>IF($A213="ADD",IF(NOT(ISBLANK(BT213)),_xlfn.XLOOKUP(BT213,ud_native_vegetation_width[lookupValue],ud_native_vegetation_width[lookupKey],"ERROR"),""), "")</f>
        <v/>
      </c>
      <c r="BW213" s="3" t="str">
        <f>IF($A213="ADD",IF(NOT(ISBLANK(BV213)),_xlfn.XLOOKUP(BV213,ud_native_vegetation[lookupValue],ud_native_vegetation[lookupKey],"ERROR"),""), "")</f>
        <v/>
      </c>
      <c r="BY213" s="3" t="str">
        <f>IF($A213="ADD",IF(NOT(ISBLANK(BX213)),_xlfn.XLOOKUP(BX213,ud_cleared_landscape[lookupValue],ud_cleared_landscape[lookupKey],"ERROR"),""), "")</f>
        <v/>
      </c>
      <c r="CA213" s="3" t="str">
        <f>IF($A213="ADD",IF(NOT(ISBLANK(BZ213)),_xlfn.XLOOKUP(BZ213,ud_area_function[lookupValue],ud_area_function[lookupKey],"ERROR"),""), "")</f>
        <v/>
      </c>
      <c r="CC213" s="3" t="str">
        <f>IF($A213="ADD",IF(NOT(ISBLANK(CB213)),_xlfn.XLOOKUP(CB213,ud_area_function[lookupValue],ud_area_function[lookupKey],"ERROR"),""), "")</f>
        <v/>
      </c>
      <c r="CE213" s="3" t="str">
        <f>IF($A213="ADD",IF(NOT(ISBLANK(CD213)),_xlfn.XLOOKUP(CD213,ud_management_objective[lookupValue],ud_management_objective[lookupKey],"ERROR"),""), "")</f>
        <v/>
      </c>
      <c r="CF213" s="8"/>
      <c r="CG213" s="4" t="str">
        <f t="shared" ca="1" si="24"/>
        <v/>
      </c>
      <c r="CI213" s="3" t="str">
        <f>IF($A213="ADD",IF(NOT(ISBLANK(CH213)),_xlfn.XLOOKUP(CH213,ud_managed_by[lookupValue],ud_managed_by[lookupKey],"ERROR"),""), "")</f>
        <v/>
      </c>
      <c r="CJ213" s="9"/>
      <c r="CK213" s="2" t="str">
        <f t="shared" si="25"/>
        <v/>
      </c>
      <c r="CM213" s="3" t="str">
        <f t="shared" si="26"/>
        <v/>
      </c>
      <c r="CN213" s="3" t="str">
        <f>IF($A213="","",IF((AND($A213="ADD",OR(CM213="",CM213="Excellent"))),"1",(_xlfn.XLOOKUP(CM213,condition[lookupValue],condition[lookupKey],""))))</f>
        <v/>
      </c>
      <c r="CO213" s="8" t="str">
        <f t="shared" si="27"/>
        <v/>
      </c>
      <c r="CP213" s="7"/>
    </row>
    <row r="214" spans="2:9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21"/>
        <v/>
      </c>
      <c r="O214" s="4"/>
      <c r="Q214" s="3" t="str">
        <f>IF($A214="ADD",IF(NOT(ISBLANK(P214)),_xlfn.XLOOKUP(P214,len_adjust_rsn[lookupValue],len_adjust_rsn[lookupKey],"ERROR"),""), "")</f>
        <v/>
      </c>
      <c r="R214" s="6" t="str">
        <f t="shared" si="22"/>
        <v/>
      </c>
      <c r="S214" s="6"/>
      <c r="T214" s="6" t="str">
        <f t="shared" si="23"/>
        <v/>
      </c>
      <c r="U214" s="7"/>
      <c r="W214" s="3" t="str">
        <f>IF($A214="ADD",IF(NOT(ISBLANK(V214)),_xlfn.XLOOKUP(V214,ud_management_type[lookupValue],ud_management_type[lookupKey],"ERROR"),""), "")</f>
        <v/>
      </c>
      <c r="X214" s="7"/>
      <c r="Z214" s="3" t="str">
        <f>IF($A214="ADD",IF(NOT(ISBLANK(Y214)),_xlfn.XLOOKUP(Y214,ud_condition[lookupValue],ud_condition[lookupKey],"ERROR"),""), "")</f>
        <v/>
      </c>
      <c r="AB214" s="3" t="str">
        <f>IF($A214="ADD",IF(NOT(ISBLANK(AA214)),_xlfn.XLOOKUP(AA214,ud_condtion_target[lookupValue],ud_condtion_target[lookupKey],"ERROR"),""), "")</f>
        <v/>
      </c>
      <c r="AD214" s="3" t="str">
        <f>IF($A214="ADD",IF(NOT(ISBLANK(AC214)),_xlfn.XLOOKUP(AC214,ud_condition[lookupValue],ud_condition[lookupKey],"ERROR"),""), "")</f>
        <v/>
      </c>
      <c r="AF214" s="3" t="str">
        <f>IF($A214="ADD",IF(NOT(ISBLANK(AE214)),_xlfn.XLOOKUP(AE214,ud_monitoring_participant[lookupValue],ud_monitoring_participant[lookupKey],"ERROR"),""), "")</f>
        <v/>
      </c>
      <c r="AJ214" s="3" t="str">
        <f>IF($A214="ADD",IF(NOT(ISBLANK(AI214)),_xlfn.XLOOKUP(AI214,ud_biodiversity_risk_note[lookupValue],ud_biodiversity_risk_note[lookupKey],"ERROR"),""), "")</f>
        <v/>
      </c>
      <c r="AM214" s="3" t="str">
        <f>IF($A214="ADD",IF(NOT(ISBLANK(AL214)),_xlfn.XLOOKUP(AL214,ud_pest_animal_management[lookupValue],ud_pest_animal_management[lookupKey],"ERROR"),""), "")</f>
        <v/>
      </c>
      <c r="AO214" s="3" t="str">
        <f>IF($A214="ADD",IF(NOT(ISBLANK(AN214)),_xlfn.XLOOKUP(AN214,ud_identified_bio_site[lookupValue],ud_identified_bio_site[lookupKey],"ERROR"),""), "")</f>
        <v/>
      </c>
      <c r="AP214" s="7"/>
      <c r="AR214" s="3" t="str">
        <f>IF($A214="ADD",IF(NOT(ISBLANK(AQ214)),_xlfn.XLOOKUP(AQ214,ud_ibs_identifying_source[lookupValue],ud_ibs_identifying_source[lookupKey],"ERROR"),""), "")</f>
        <v/>
      </c>
      <c r="AT214" s="3" t="str">
        <f>IF($A214="ADD",IF(NOT(ISBLANK(AS214)),_xlfn.XLOOKUP(AS214,ud_ibs_evaluation_framework[lookupValue],ud_ibs_evaluation_framework[lookupKey],"ERROR"),""), "")</f>
        <v/>
      </c>
      <c r="AU214" s="7"/>
      <c r="AW214" s="3" t="str">
        <f>IF($A214="ADD",IF(NOT(ISBLANK(AV214)),_xlfn.XLOOKUP(AV214,ud_vegetation[lookupValue],ud_vegetation[lookupKey],"ERROR"),""), "")</f>
        <v/>
      </c>
      <c r="AY214" s="3" t="str">
        <f>IF($A214="ADD",IF(NOT(ISBLANK(AX214)),_xlfn.XLOOKUP(AX214,ud_natural_or_planted[lookupValue],ud_natural_or_planted[lookupKey],"ERROR"),""), "")</f>
        <v/>
      </c>
      <c r="BA214" s="3" t="str">
        <f>IF($A214="ADD",IF(NOT(ISBLANK(AZ214)),_xlfn.XLOOKUP(AZ214,ud_rbv_value[lookupValue],ud_rbv_value[lookupKey],"ERROR"),""), "")</f>
        <v/>
      </c>
      <c r="BC214" s="3" t="str">
        <f>IF($A214="ADD",IF(NOT(ISBLANK(BB214)),_xlfn.XLOOKUP(BB214,ud_rbv_reason[lookupValue],ud_rbv_reason[lookupKey],"ERROR"),""), "")</f>
        <v/>
      </c>
      <c r="BE214" s="3" t="str">
        <f>IF($A214="ADD",IF(NOT(ISBLANK(BD214)),_xlfn.XLOOKUP(BD214,ud_species_threat_status_[lookupValue],ud_species_threat_status_[lookupKey],"ERROR"),""), "")</f>
        <v/>
      </c>
      <c r="BG214" s="3" t="str">
        <f>IF($A214="ADD",IF(NOT(ISBLANK(BF214)),_xlfn.XLOOKUP(BF214,ud_species_threat_status_[lookupValue],ud_species_threat_status_[lookupKey],"ERROR"),""), "")</f>
        <v/>
      </c>
      <c r="BI214" s="3" t="str">
        <f>IF($A214="ADD",IF(NOT(ISBLANK(BH214)),_xlfn.XLOOKUP(BH214,ud_ecosystem_threat_status[lookupValue],ud_ecosystem_threat_status[lookupKey],"ERROR"),""), "")</f>
        <v/>
      </c>
      <c r="BK214" s="3" t="str">
        <f>IF($A214="ADD",IF(NOT(ISBLANK(BJ214)),_xlfn.XLOOKUP(BJ214,ud_adjoining_land_type[lookupValue],ud_adjoining_land_type[lookupKey],"ERROR"),""), "")</f>
        <v/>
      </c>
      <c r="BM214" s="3" t="str">
        <f>IF($A214="ADD",IF(NOT(ISBLANK(BL214)),_xlfn.XLOOKUP(BL214,ud_adjoining_bio_site[lookupValue],ud_adjoining_bio_site[lookupKey],"ERROR"),""), "")</f>
        <v/>
      </c>
      <c r="BP214" s="3" t="str">
        <f>IF($A214="ADD",IF(NOT(ISBLANK(BO214)),_xlfn.XLOOKUP(BO214,ud_adjoining_land_bv_grade[lookupValue],ud_adjoining_land_bv_grade[lookupKey],"ERROR"),""), "")</f>
        <v/>
      </c>
      <c r="BS214" s="3" t="str">
        <f>IF($A214="ADD",IF(NOT(ISBLANK(BR214)),_xlfn.XLOOKUP(BR214,ud_native_vegetation_width[lookupValue],ud_native_vegetation_width[lookupKey],"ERROR"),""), "")</f>
        <v/>
      </c>
      <c r="BU214" s="3" t="str">
        <f>IF($A214="ADD",IF(NOT(ISBLANK(BT214)),_xlfn.XLOOKUP(BT214,ud_native_vegetation_width[lookupValue],ud_native_vegetation_width[lookupKey],"ERROR"),""), "")</f>
        <v/>
      </c>
      <c r="BW214" s="3" t="str">
        <f>IF($A214="ADD",IF(NOT(ISBLANK(BV214)),_xlfn.XLOOKUP(BV214,ud_native_vegetation[lookupValue],ud_native_vegetation[lookupKey],"ERROR"),""), "")</f>
        <v/>
      </c>
      <c r="BY214" s="3" t="str">
        <f>IF($A214="ADD",IF(NOT(ISBLANK(BX214)),_xlfn.XLOOKUP(BX214,ud_cleared_landscape[lookupValue],ud_cleared_landscape[lookupKey],"ERROR"),""), "")</f>
        <v/>
      </c>
      <c r="CA214" s="3" t="str">
        <f>IF($A214="ADD",IF(NOT(ISBLANK(BZ214)),_xlfn.XLOOKUP(BZ214,ud_area_function[lookupValue],ud_area_function[lookupKey],"ERROR"),""), "")</f>
        <v/>
      </c>
      <c r="CC214" s="3" t="str">
        <f>IF($A214="ADD",IF(NOT(ISBLANK(CB214)),_xlfn.XLOOKUP(CB214,ud_area_function[lookupValue],ud_area_function[lookupKey],"ERROR"),""), "")</f>
        <v/>
      </c>
      <c r="CE214" s="3" t="str">
        <f>IF($A214="ADD",IF(NOT(ISBLANK(CD214)),_xlfn.XLOOKUP(CD214,ud_management_objective[lookupValue],ud_management_objective[lookupKey],"ERROR"),""), "")</f>
        <v/>
      </c>
      <c r="CF214" s="8"/>
      <c r="CG214" s="4" t="str">
        <f t="shared" ca="1" si="24"/>
        <v/>
      </c>
      <c r="CI214" s="3" t="str">
        <f>IF($A214="ADD",IF(NOT(ISBLANK(CH214)),_xlfn.XLOOKUP(CH214,ud_managed_by[lookupValue],ud_managed_by[lookupKey],"ERROR"),""), "")</f>
        <v/>
      </c>
      <c r="CJ214" s="9"/>
      <c r="CK214" s="2" t="str">
        <f t="shared" si="25"/>
        <v/>
      </c>
      <c r="CM214" s="3" t="str">
        <f t="shared" si="26"/>
        <v/>
      </c>
      <c r="CN214" s="3" t="str">
        <f>IF($A214="","",IF((AND($A214="ADD",OR(CM214="",CM214="Excellent"))),"1",(_xlfn.XLOOKUP(CM214,condition[lookupValue],condition[lookupKey],""))))</f>
        <v/>
      </c>
      <c r="CO214" s="8" t="str">
        <f t="shared" si="27"/>
        <v/>
      </c>
      <c r="CP214" s="7"/>
    </row>
    <row r="215" spans="2:9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21"/>
        <v/>
      </c>
      <c r="O215" s="4"/>
      <c r="Q215" s="3" t="str">
        <f>IF($A215="ADD",IF(NOT(ISBLANK(P215)),_xlfn.XLOOKUP(P215,len_adjust_rsn[lookupValue],len_adjust_rsn[lookupKey],"ERROR"),""), "")</f>
        <v/>
      </c>
      <c r="R215" s="6" t="str">
        <f t="shared" si="22"/>
        <v/>
      </c>
      <c r="S215" s="6"/>
      <c r="T215" s="6" t="str">
        <f t="shared" si="23"/>
        <v/>
      </c>
      <c r="U215" s="7"/>
      <c r="W215" s="3" t="str">
        <f>IF($A215="ADD",IF(NOT(ISBLANK(V215)),_xlfn.XLOOKUP(V215,ud_management_type[lookupValue],ud_management_type[lookupKey],"ERROR"),""), "")</f>
        <v/>
      </c>
      <c r="X215" s="7"/>
      <c r="Z215" s="3" t="str">
        <f>IF($A215="ADD",IF(NOT(ISBLANK(Y215)),_xlfn.XLOOKUP(Y215,ud_condition[lookupValue],ud_condition[lookupKey],"ERROR"),""), "")</f>
        <v/>
      </c>
      <c r="AB215" s="3" t="str">
        <f>IF($A215="ADD",IF(NOT(ISBLANK(AA215)),_xlfn.XLOOKUP(AA215,ud_condtion_target[lookupValue],ud_condtion_target[lookupKey],"ERROR"),""), "")</f>
        <v/>
      </c>
      <c r="AD215" s="3" t="str">
        <f>IF($A215="ADD",IF(NOT(ISBLANK(AC215)),_xlfn.XLOOKUP(AC215,ud_condition[lookupValue],ud_condition[lookupKey],"ERROR"),""), "")</f>
        <v/>
      </c>
      <c r="AF215" s="3" t="str">
        <f>IF($A215="ADD",IF(NOT(ISBLANK(AE215)),_xlfn.XLOOKUP(AE215,ud_monitoring_participant[lookupValue],ud_monitoring_participant[lookupKey],"ERROR"),""), "")</f>
        <v/>
      </c>
      <c r="AJ215" s="3" t="str">
        <f>IF($A215="ADD",IF(NOT(ISBLANK(AI215)),_xlfn.XLOOKUP(AI215,ud_biodiversity_risk_note[lookupValue],ud_biodiversity_risk_note[lookupKey],"ERROR"),""), "")</f>
        <v/>
      </c>
      <c r="AM215" s="3" t="str">
        <f>IF($A215="ADD",IF(NOT(ISBLANK(AL215)),_xlfn.XLOOKUP(AL215,ud_pest_animal_management[lookupValue],ud_pest_animal_management[lookupKey],"ERROR"),""), "")</f>
        <v/>
      </c>
      <c r="AO215" s="3" t="str">
        <f>IF($A215="ADD",IF(NOT(ISBLANK(AN215)),_xlfn.XLOOKUP(AN215,ud_identified_bio_site[lookupValue],ud_identified_bio_site[lookupKey],"ERROR"),""), "")</f>
        <v/>
      </c>
      <c r="AP215" s="7"/>
      <c r="AR215" s="3" t="str">
        <f>IF($A215="ADD",IF(NOT(ISBLANK(AQ215)),_xlfn.XLOOKUP(AQ215,ud_ibs_identifying_source[lookupValue],ud_ibs_identifying_source[lookupKey],"ERROR"),""), "")</f>
        <v/>
      </c>
      <c r="AT215" s="3" t="str">
        <f>IF($A215="ADD",IF(NOT(ISBLANK(AS215)),_xlfn.XLOOKUP(AS215,ud_ibs_evaluation_framework[lookupValue],ud_ibs_evaluation_framework[lookupKey],"ERROR"),""), "")</f>
        <v/>
      </c>
      <c r="AU215" s="7"/>
      <c r="AW215" s="3" t="str">
        <f>IF($A215="ADD",IF(NOT(ISBLANK(AV215)),_xlfn.XLOOKUP(AV215,ud_vegetation[lookupValue],ud_vegetation[lookupKey],"ERROR"),""), "")</f>
        <v/>
      </c>
      <c r="AY215" s="3" t="str">
        <f>IF($A215="ADD",IF(NOT(ISBLANK(AX215)),_xlfn.XLOOKUP(AX215,ud_natural_or_planted[lookupValue],ud_natural_or_planted[lookupKey],"ERROR"),""), "")</f>
        <v/>
      </c>
      <c r="BA215" s="3" t="str">
        <f>IF($A215="ADD",IF(NOT(ISBLANK(AZ215)),_xlfn.XLOOKUP(AZ215,ud_rbv_value[lookupValue],ud_rbv_value[lookupKey],"ERROR"),""), "")</f>
        <v/>
      </c>
      <c r="BC215" s="3" t="str">
        <f>IF($A215="ADD",IF(NOT(ISBLANK(BB215)),_xlfn.XLOOKUP(BB215,ud_rbv_reason[lookupValue],ud_rbv_reason[lookupKey],"ERROR"),""), "")</f>
        <v/>
      </c>
      <c r="BE215" s="3" t="str">
        <f>IF($A215="ADD",IF(NOT(ISBLANK(BD215)),_xlfn.XLOOKUP(BD215,ud_species_threat_status_[lookupValue],ud_species_threat_status_[lookupKey],"ERROR"),""), "")</f>
        <v/>
      </c>
      <c r="BG215" s="3" t="str">
        <f>IF($A215="ADD",IF(NOT(ISBLANK(BF215)),_xlfn.XLOOKUP(BF215,ud_species_threat_status_[lookupValue],ud_species_threat_status_[lookupKey],"ERROR"),""), "")</f>
        <v/>
      </c>
      <c r="BI215" s="3" t="str">
        <f>IF($A215="ADD",IF(NOT(ISBLANK(BH215)),_xlfn.XLOOKUP(BH215,ud_ecosystem_threat_status[lookupValue],ud_ecosystem_threat_status[lookupKey],"ERROR"),""), "")</f>
        <v/>
      </c>
      <c r="BK215" s="3" t="str">
        <f>IF($A215="ADD",IF(NOT(ISBLANK(BJ215)),_xlfn.XLOOKUP(BJ215,ud_adjoining_land_type[lookupValue],ud_adjoining_land_type[lookupKey],"ERROR"),""), "")</f>
        <v/>
      </c>
      <c r="BM215" s="3" t="str">
        <f>IF($A215="ADD",IF(NOT(ISBLANK(BL215)),_xlfn.XLOOKUP(BL215,ud_adjoining_bio_site[lookupValue],ud_adjoining_bio_site[lookupKey],"ERROR"),""), "")</f>
        <v/>
      </c>
      <c r="BP215" s="3" t="str">
        <f>IF($A215="ADD",IF(NOT(ISBLANK(BO215)),_xlfn.XLOOKUP(BO215,ud_adjoining_land_bv_grade[lookupValue],ud_adjoining_land_bv_grade[lookupKey],"ERROR"),""), "")</f>
        <v/>
      </c>
      <c r="BS215" s="3" t="str">
        <f>IF($A215="ADD",IF(NOT(ISBLANK(BR215)),_xlfn.XLOOKUP(BR215,ud_native_vegetation_width[lookupValue],ud_native_vegetation_width[lookupKey],"ERROR"),""), "")</f>
        <v/>
      </c>
      <c r="BU215" s="3" t="str">
        <f>IF($A215="ADD",IF(NOT(ISBLANK(BT215)),_xlfn.XLOOKUP(BT215,ud_native_vegetation_width[lookupValue],ud_native_vegetation_width[lookupKey],"ERROR"),""), "")</f>
        <v/>
      </c>
      <c r="BW215" s="3" t="str">
        <f>IF($A215="ADD",IF(NOT(ISBLANK(BV215)),_xlfn.XLOOKUP(BV215,ud_native_vegetation[lookupValue],ud_native_vegetation[lookupKey],"ERROR"),""), "")</f>
        <v/>
      </c>
      <c r="BY215" s="3" t="str">
        <f>IF($A215="ADD",IF(NOT(ISBLANK(BX215)),_xlfn.XLOOKUP(BX215,ud_cleared_landscape[lookupValue],ud_cleared_landscape[lookupKey],"ERROR"),""), "")</f>
        <v/>
      </c>
      <c r="CA215" s="3" t="str">
        <f>IF($A215="ADD",IF(NOT(ISBLANK(BZ215)),_xlfn.XLOOKUP(BZ215,ud_area_function[lookupValue],ud_area_function[lookupKey],"ERROR"),""), "")</f>
        <v/>
      </c>
      <c r="CC215" s="3" t="str">
        <f>IF($A215="ADD",IF(NOT(ISBLANK(CB215)),_xlfn.XLOOKUP(CB215,ud_area_function[lookupValue],ud_area_function[lookupKey],"ERROR"),""), "")</f>
        <v/>
      </c>
      <c r="CE215" s="3" t="str">
        <f>IF($A215="ADD",IF(NOT(ISBLANK(CD215)),_xlfn.XLOOKUP(CD215,ud_management_objective[lookupValue],ud_management_objective[lookupKey],"ERROR"),""), "")</f>
        <v/>
      </c>
      <c r="CF215" s="8"/>
      <c r="CG215" s="4" t="str">
        <f t="shared" ca="1" si="24"/>
        <v/>
      </c>
      <c r="CI215" s="3" t="str">
        <f>IF($A215="ADD",IF(NOT(ISBLANK(CH215)),_xlfn.XLOOKUP(CH215,ud_managed_by[lookupValue],ud_managed_by[lookupKey],"ERROR"),""), "")</f>
        <v/>
      </c>
      <c r="CJ215" s="9"/>
      <c r="CK215" s="2" t="str">
        <f t="shared" si="25"/>
        <v/>
      </c>
      <c r="CM215" s="3" t="str">
        <f t="shared" si="26"/>
        <v/>
      </c>
      <c r="CN215" s="3" t="str">
        <f>IF($A215="","",IF((AND($A215="ADD",OR(CM215="",CM215="Excellent"))),"1",(_xlfn.XLOOKUP(CM215,condition[lookupValue],condition[lookupKey],""))))</f>
        <v/>
      </c>
      <c r="CO215" s="8" t="str">
        <f t="shared" si="27"/>
        <v/>
      </c>
      <c r="CP215" s="7"/>
    </row>
    <row r="216" spans="2:9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21"/>
        <v/>
      </c>
      <c r="O216" s="4"/>
      <c r="Q216" s="3" t="str">
        <f>IF($A216="ADD",IF(NOT(ISBLANK(P216)),_xlfn.XLOOKUP(P216,len_adjust_rsn[lookupValue],len_adjust_rsn[lookupKey],"ERROR"),""), "")</f>
        <v/>
      </c>
      <c r="R216" s="6" t="str">
        <f t="shared" si="22"/>
        <v/>
      </c>
      <c r="S216" s="6"/>
      <c r="T216" s="6" t="str">
        <f t="shared" si="23"/>
        <v/>
      </c>
      <c r="U216" s="7"/>
      <c r="W216" s="3" t="str">
        <f>IF($A216="ADD",IF(NOT(ISBLANK(V216)),_xlfn.XLOOKUP(V216,ud_management_type[lookupValue],ud_management_type[lookupKey],"ERROR"),""), "")</f>
        <v/>
      </c>
      <c r="X216" s="7"/>
      <c r="Z216" s="3" t="str">
        <f>IF($A216="ADD",IF(NOT(ISBLANK(Y216)),_xlfn.XLOOKUP(Y216,ud_condition[lookupValue],ud_condition[lookupKey],"ERROR"),""), "")</f>
        <v/>
      </c>
      <c r="AB216" s="3" t="str">
        <f>IF($A216="ADD",IF(NOT(ISBLANK(AA216)),_xlfn.XLOOKUP(AA216,ud_condtion_target[lookupValue],ud_condtion_target[lookupKey],"ERROR"),""), "")</f>
        <v/>
      </c>
      <c r="AD216" s="3" t="str">
        <f>IF($A216="ADD",IF(NOT(ISBLANK(AC216)),_xlfn.XLOOKUP(AC216,ud_condition[lookupValue],ud_condition[lookupKey],"ERROR"),""), "")</f>
        <v/>
      </c>
      <c r="AF216" s="3" t="str">
        <f>IF($A216="ADD",IF(NOT(ISBLANK(AE216)),_xlfn.XLOOKUP(AE216,ud_monitoring_participant[lookupValue],ud_monitoring_participant[lookupKey],"ERROR"),""), "")</f>
        <v/>
      </c>
      <c r="AJ216" s="3" t="str">
        <f>IF($A216="ADD",IF(NOT(ISBLANK(AI216)),_xlfn.XLOOKUP(AI216,ud_biodiversity_risk_note[lookupValue],ud_biodiversity_risk_note[lookupKey],"ERROR"),""), "")</f>
        <v/>
      </c>
      <c r="AM216" s="3" t="str">
        <f>IF($A216="ADD",IF(NOT(ISBLANK(AL216)),_xlfn.XLOOKUP(AL216,ud_pest_animal_management[lookupValue],ud_pest_animal_management[lookupKey],"ERROR"),""), "")</f>
        <v/>
      </c>
      <c r="AO216" s="3" t="str">
        <f>IF($A216="ADD",IF(NOT(ISBLANK(AN216)),_xlfn.XLOOKUP(AN216,ud_identified_bio_site[lookupValue],ud_identified_bio_site[lookupKey],"ERROR"),""), "")</f>
        <v/>
      </c>
      <c r="AP216" s="7"/>
      <c r="AR216" s="3" t="str">
        <f>IF($A216="ADD",IF(NOT(ISBLANK(AQ216)),_xlfn.XLOOKUP(AQ216,ud_ibs_identifying_source[lookupValue],ud_ibs_identifying_source[lookupKey],"ERROR"),""), "")</f>
        <v/>
      </c>
      <c r="AT216" s="3" t="str">
        <f>IF($A216="ADD",IF(NOT(ISBLANK(AS216)),_xlfn.XLOOKUP(AS216,ud_ibs_evaluation_framework[lookupValue],ud_ibs_evaluation_framework[lookupKey],"ERROR"),""), "")</f>
        <v/>
      </c>
      <c r="AU216" s="7"/>
      <c r="AW216" s="3" t="str">
        <f>IF($A216="ADD",IF(NOT(ISBLANK(AV216)),_xlfn.XLOOKUP(AV216,ud_vegetation[lookupValue],ud_vegetation[lookupKey],"ERROR"),""), "")</f>
        <v/>
      </c>
      <c r="AY216" s="3" t="str">
        <f>IF($A216="ADD",IF(NOT(ISBLANK(AX216)),_xlfn.XLOOKUP(AX216,ud_natural_or_planted[lookupValue],ud_natural_or_planted[lookupKey],"ERROR"),""), "")</f>
        <v/>
      </c>
      <c r="BA216" s="3" t="str">
        <f>IF($A216="ADD",IF(NOT(ISBLANK(AZ216)),_xlfn.XLOOKUP(AZ216,ud_rbv_value[lookupValue],ud_rbv_value[lookupKey],"ERROR"),""), "")</f>
        <v/>
      </c>
      <c r="BC216" s="3" t="str">
        <f>IF($A216="ADD",IF(NOT(ISBLANK(BB216)),_xlfn.XLOOKUP(BB216,ud_rbv_reason[lookupValue],ud_rbv_reason[lookupKey],"ERROR"),""), "")</f>
        <v/>
      </c>
      <c r="BE216" s="3" t="str">
        <f>IF($A216="ADD",IF(NOT(ISBLANK(BD216)),_xlfn.XLOOKUP(BD216,ud_species_threat_status_[lookupValue],ud_species_threat_status_[lookupKey],"ERROR"),""), "")</f>
        <v/>
      </c>
      <c r="BG216" s="3" t="str">
        <f>IF($A216="ADD",IF(NOT(ISBLANK(BF216)),_xlfn.XLOOKUP(BF216,ud_species_threat_status_[lookupValue],ud_species_threat_status_[lookupKey],"ERROR"),""), "")</f>
        <v/>
      </c>
      <c r="BI216" s="3" t="str">
        <f>IF($A216="ADD",IF(NOT(ISBLANK(BH216)),_xlfn.XLOOKUP(BH216,ud_ecosystem_threat_status[lookupValue],ud_ecosystem_threat_status[lookupKey],"ERROR"),""), "")</f>
        <v/>
      </c>
      <c r="BK216" s="3" t="str">
        <f>IF($A216="ADD",IF(NOT(ISBLANK(BJ216)),_xlfn.XLOOKUP(BJ216,ud_adjoining_land_type[lookupValue],ud_adjoining_land_type[lookupKey],"ERROR"),""), "")</f>
        <v/>
      </c>
      <c r="BM216" s="3" t="str">
        <f>IF($A216="ADD",IF(NOT(ISBLANK(BL216)),_xlfn.XLOOKUP(BL216,ud_adjoining_bio_site[lookupValue],ud_adjoining_bio_site[lookupKey],"ERROR"),""), "")</f>
        <v/>
      </c>
      <c r="BP216" s="3" t="str">
        <f>IF($A216="ADD",IF(NOT(ISBLANK(BO216)),_xlfn.XLOOKUP(BO216,ud_adjoining_land_bv_grade[lookupValue],ud_adjoining_land_bv_grade[lookupKey],"ERROR"),""), "")</f>
        <v/>
      </c>
      <c r="BS216" s="3" t="str">
        <f>IF($A216="ADD",IF(NOT(ISBLANK(BR216)),_xlfn.XLOOKUP(BR216,ud_native_vegetation_width[lookupValue],ud_native_vegetation_width[lookupKey],"ERROR"),""), "")</f>
        <v/>
      </c>
      <c r="BU216" s="3" t="str">
        <f>IF($A216="ADD",IF(NOT(ISBLANK(BT216)),_xlfn.XLOOKUP(BT216,ud_native_vegetation_width[lookupValue],ud_native_vegetation_width[lookupKey],"ERROR"),""), "")</f>
        <v/>
      </c>
      <c r="BW216" s="3" t="str">
        <f>IF($A216="ADD",IF(NOT(ISBLANK(BV216)),_xlfn.XLOOKUP(BV216,ud_native_vegetation[lookupValue],ud_native_vegetation[lookupKey],"ERROR"),""), "")</f>
        <v/>
      </c>
      <c r="BY216" s="3" t="str">
        <f>IF($A216="ADD",IF(NOT(ISBLANK(BX216)),_xlfn.XLOOKUP(BX216,ud_cleared_landscape[lookupValue],ud_cleared_landscape[lookupKey],"ERROR"),""), "")</f>
        <v/>
      </c>
      <c r="CA216" s="3" t="str">
        <f>IF($A216="ADD",IF(NOT(ISBLANK(BZ216)),_xlfn.XLOOKUP(BZ216,ud_area_function[lookupValue],ud_area_function[lookupKey],"ERROR"),""), "")</f>
        <v/>
      </c>
      <c r="CC216" s="3" t="str">
        <f>IF($A216="ADD",IF(NOT(ISBLANK(CB216)),_xlfn.XLOOKUP(CB216,ud_area_function[lookupValue],ud_area_function[lookupKey],"ERROR"),""), "")</f>
        <v/>
      </c>
      <c r="CE216" s="3" t="str">
        <f>IF($A216="ADD",IF(NOT(ISBLANK(CD216)),_xlfn.XLOOKUP(CD216,ud_management_objective[lookupValue],ud_management_objective[lookupKey],"ERROR"),""), "")</f>
        <v/>
      </c>
      <c r="CF216" s="8"/>
      <c r="CG216" s="4" t="str">
        <f t="shared" ca="1" si="24"/>
        <v/>
      </c>
      <c r="CI216" s="3" t="str">
        <f>IF($A216="ADD",IF(NOT(ISBLANK(CH216)),_xlfn.XLOOKUP(CH216,ud_managed_by[lookupValue],ud_managed_by[lookupKey],"ERROR"),""), "")</f>
        <v/>
      </c>
      <c r="CJ216" s="9"/>
      <c r="CK216" s="2" t="str">
        <f t="shared" si="25"/>
        <v/>
      </c>
      <c r="CM216" s="3" t="str">
        <f t="shared" si="26"/>
        <v/>
      </c>
      <c r="CN216" s="3" t="str">
        <f>IF($A216="","",IF((AND($A216="ADD",OR(CM216="",CM216="Excellent"))),"1",(_xlfn.XLOOKUP(CM216,condition[lookupValue],condition[lookupKey],""))))</f>
        <v/>
      </c>
      <c r="CO216" s="8" t="str">
        <f t="shared" si="27"/>
        <v/>
      </c>
      <c r="CP216" s="7"/>
    </row>
    <row r="217" spans="2:9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21"/>
        <v/>
      </c>
      <c r="O217" s="4"/>
      <c r="Q217" s="3" t="str">
        <f>IF($A217="ADD",IF(NOT(ISBLANK(P217)),_xlfn.XLOOKUP(P217,len_adjust_rsn[lookupValue],len_adjust_rsn[lookupKey],"ERROR"),""), "")</f>
        <v/>
      </c>
      <c r="R217" s="6" t="str">
        <f t="shared" si="22"/>
        <v/>
      </c>
      <c r="S217" s="6"/>
      <c r="T217" s="6" t="str">
        <f t="shared" si="23"/>
        <v/>
      </c>
      <c r="U217" s="7"/>
      <c r="W217" s="3" t="str">
        <f>IF($A217="ADD",IF(NOT(ISBLANK(V217)),_xlfn.XLOOKUP(V217,ud_management_type[lookupValue],ud_management_type[lookupKey],"ERROR"),""), "")</f>
        <v/>
      </c>
      <c r="X217" s="7"/>
      <c r="Z217" s="3" t="str">
        <f>IF($A217="ADD",IF(NOT(ISBLANK(Y217)),_xlfn.XLOOKUP(Y217,ud_condition[lookupValue],ud_condition[lookupKey],"ERROR"),""), "")</f>
        <v/>
      </c>
      <c r="AB217" s="3" t="str">
        <f>IF($A217="ADD",IF(NOT(ISBLANK(AA217)),_xlfn.XLOOKUP(AA217,ud_condtion_target[lookupValue],ud_condtion_target[lookupKey],"ERROR"),""), "")</f>
        <v/>
      </c>
      <c r="AD217" s="3" t="str">
        <f>IF($A217="ADD",IF(NOT(ISBLANK(AC217)),_xlfn.XLOOKUP(AC217,ud_condition[lookupValue],ud_condition[lookupKey],"ERROR"),""), "")</f>
        <v/>
      </c>
      <c r="AF217" s="3" t="str">
        <f>IF($A217="ADD",IF(NOT(ISBLANK(AE217)),_xlfn.XLOOKUP(AE217,ud_monitoring_participant[lookupValue],ud_monitoring_participant[lookupKey],"ERROR"),""), "")</f>
        <v/>
      </c>
      <c r="AJ217" s="3" t="str">
        <f>IF($A217="ADD",IF(NOT(ISBLANK(AI217)),_xlfn.XLOOKUP(AI217,ud_biodiversity_risk_note[lookupValue],ud_biodiversity_risk_note[lookupKey],"ERROR"),""), "")</f>
        <v/>
      </c>
      <c r="AM217" s="3" t="str">
        <f>IF($A217="ADD",IF(NOT(ISBLANK(AL217)),_xlfn.XLOOKUP(AL217,ud_pest_animal_management[lookupValue],ud_pest_animal_management[lookupKey],"ERROR"),""), "")</f>
        <v/>
      </c>
      <c r="AO217" s="3" t="str">
        <f>IF($A217="ADD",IF(NOT(ISBLANK(AN217)),_xlfn.XLOOKUP(AN217,ud_identified_bio_site[lookupValue],ud_identified_bio_site[lookupKey],"ERROR"),""), "")</f>
        <v/>
      </c>
      <c r="AP217" s="7"/>
      <c r="AR217" s="3" t="str">
        <f>IF($A217="ADD",IF(NOT(ISBLANK(AQ217)),_xlfn.XLOOKUP(AQ217,ud_ibs_identifying_source[lookupValue],ud_ibs_identifying_source[lookupKey],"ERROR"),""), "")</f>
        <v/>
      </c>
      <c r="AT217" s="3" t="str">
        <f>IF($A217="ADD",IF(NOT(ISBLANK(AS217)),_xlfn.XLOOKUP(AS217,ud_ibs_evaluation_framework[lookupValue],ud_ibs_evaluation_framework[lookupKey],"ERROR"),""), "")</f>
        <v/>
      </c>
      <c r="AU217" s="7"/>
      <c r="AW217" s="3" t="str">
        <f>IF($A217="ADD",IF(NOT(ISBLANK(AV217)),_xlfn.XLOOKUP(AV217,ud_vegetation[lookupValue],ud_vegetation[lookupKey],"ERROR"),""), "")</f>
        <v/>
      </c>
      <c r="AY217" s="3" t="str">
        <f>IF($A217="ADD",IF(NOT(ISBLANK(AX217)),_xlfn.XLOOKUP(AX217,ud_natural_or_planted[lookupValue],ud_natural_or_planted[lookupKey],"ERROR"),""), "")</f>
        <v/>
      </c>
      <c r="BA217" s="3" t="str">
        <f>IF($A217="ADD",IF(NOT(ISBLANK(AZ217)),_xlfn.XLOOKUP(AZ217,ud_rbv_value[lookupValue],ud_rbv_value[lookupKey],"ERROR"),""), "")</f>
        <v/>
      </c>
      <c r="BC217" s="3" t="str">
        <f>IF($A217="ADD",IF(NOT(ISBLANK(BB217)),_xlfn.XLOOKUP(BB217,ud_rbv_reason[lookupValue],ud_rbv_reason[lookupKey],"ERROR"),""), "")</f>
        <v/>
      </c>
      <c r="BE217" s="3" t="str">
        <f>IF($A217="ADD",IF(NOT(ISBLANK(BD217)),_xlfn.XLOOKUP(BD217,ud_species_threat_status_[lookupValue],ud_species_threat_status_[lookupKey],"ERROR"),""), "")</f>
        <v/>
      </c>
      <c r="BG217" s="3" t="str">
        <f>IF($A217="ADD",IF(NOT(ISBLANK(BF217)),_xlfn.XLOOKUP(BF217,ud_species_threat_status_[lookupValue],ud_species_threat_status_[lookupKey],"ERROR"),""), "")</f>
        <v/>
      </c>
      <c r="BI217" s="3" t="str">
        <f>IF($A217="ADD",IF(NOT(ISBLANK(BH217)),_xlfn.XLOOKUP(BH217,ud_ecosystem_threat_status[lookupValue],ud_ecosystem_threat_status[lookupKey],"ERROR"),""), "")</f>
        <v/>
      </c>
      <c r="BK217" s="3" t="str">
        <f>IF($A217="ADD",IF(NOT(ISBLANK(BJ217)),_xlfn.XLOOKUP(BJ217,ud_adjoining_land_type[lookupValue],ud_adjoining_land_type[lookupKey],"ERROR"),""), "")</f>
        <v/>
      </c>
      <c r="BM217" s="3" t="str">
        <f>IF($A217="ADD",IF(NOT(ISBLANK(BL217)),_xlfn.XLOOKUP(BL217,ud_adjoining_bio_site[lookupValue],ud_adjoining_bio_site[lookupKey],"ERROR"),""), "")</f>
        <v/>
      </c>
      <c r="BP217" s="3" t="str">
        <f>IF($A217="ADD",IF(NOT(ISBLANK(BO217)),_xlfn.XLOOKUP(BO217,ud_adjoining_land_bv_grade[lookupValue],ud_adjoining_land_bv_grade[lookupKey],"ERROR"),""), "")</f>
        <v/>
      </c>
      <c r="BS217" s="3" t="str">
        <f>IF($A217="ADD",IF(NOT(ISBLANK(BR217)),_xlfn.XLOOKUP(BR217,ud_native_vegetation_width[lookupValue],ud_native_vegetation_width[lookupKey],"ERROR"),""), "")</f>
        <v/>
      </c>
      <c r="BU217" s="3" t="str">
        <f>IF($A217="ADD",IF(NOT(ISBLANK(BT217)),_xlfn.XLOOKUP(BT217,ud_native_vegetation_width[lookupValue],ud_native_vegetation_width[lookupKey],"ERROR"),""), "")</f>
        <v/>
      </c>
      <c r="BW217" s="3" t="str">
        <f>IF($A217="ADD",IF(NOT(ISBLANK(BV217)),_xlfn.XLOOKUP(BV217,ud_native_vegetation[lookupValue],ud_native_vegetation[lookupKey],"ERROR"),""), "")</f>
        <v/>
      </c>
      <c r="BY217" s="3" t="str">
        <f>IF($A217="ADD",IF(NOT(ISBLANK(BX217)),_xlfn.XLOOKUP(BX217,ud_cleared_landscape[lookupValue],ud_cleared_landscape[lookupKey],"ERROR"),""), "")</f>
        <v/>
      </c>
      <c r="CA217" s="3" t="str">
        <f>IF($A217="ADD",IF(NOT(ISBLANK(BZ217)),_xlfn.XLOOKUP(BZ217,ud_area_function[lookupValue],ud_area_function[lookupKey],"ERROR"),""), "")</f>
        <v/>
      </c>
      <c r="CC217" s="3" t="str">
        <f>IF($A217="ADD",IF(NOT(ISBLANK(CB217)),_xlfn.XLOOKUP(CB217,ud_area_function[lookupValue],ud_area_function[lookupKey],"ERROR"),""), "")</f>
        <v/>
      </c>
      <c r="CE217" s="3" t="str">
        <f>IF($A217="ADD",IF(NOT(ISBLANK(CD217)),_xlfn.XLOOKUP(CD217,ud_management_objective[lookupValue],ud_management_objective[lookupKey],"ERROR"),""), "")</f>
        <v/>
      </c>
      <c r="CF217" s="8"/>
      <c r="CG217" s="4" t="str">
        <f t="shared" ca="1" si="24"/>
        <v/>
      </c>
      <c r="CI217" s="3" t="str">
        <f>IF($A217="ADD",IF(NOT(ISBLANK(CH217)),_xlfn.XLOOKUP(CH217,ud_managed_by[lookupValue],ud_managed_by[lookupKey],"ERROR"),""), "")</f>
        <v/>
      </c>
      <c r="CJ217" s="9"/>
      <c r="CK217" s="2" t="str">
        <f t="shared" si="25"/>
        <v/>
      </c>
      <c r="CM217" s="3" t="str">
        <f t="shared" si="26"/>
        <v/>
      </c>
      <c r="CN217" s="3" t="str">
        <f>IF($A217="","",IF((AND($A217="ADD",OR(CM217="",CM217="Excellent"))),"1",(_xlfn.XLOOKUP(CM217,condition[lookupValue],condition[lookupKey],""))))</f>
        <v/>
      </c>
      <c r="CO217" s="8" t="str">
        <f t="shared" si="27"/>
        <v/>
      </c>
      <c r="CP217" s="7"/>
    </row>
    <row r="218" spans="2:9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21"/>
        <v/>
      </c>
      <c r="O218" s="4"/>
      <c r="Q218" s="3" t="str">
        <f>IF($A218="ADD",IF(NOT(ISBLANK(P218)),_xlfn.XLOOKUP(P218,len_adjust_rsn[lookupValue],len_adjust_rsn[lookupKey],"ERROR"),""), "")</f>
        <v/>
      </c>
      <c r="R218" s="6" t="str">
        <f t="shared" si="22"/>
        <v/>
      </c>
      <c r="S218" s="6"/>
      <c r="T218" s="6" t="str">
        <f t="shared" si="23"/>
        <v/>
      </c>
      <c r="U218" s="7"/>
      <c r="W218" s="3" t="str">
        <f>IF($A218="ADD",IF(NOT(ISBLANK(V218)),_xlfn.XLOOKUP(V218,ud_management_type[lookupValue],ud_management_type[lookupKey],"ERROR"),""), "")</f>
        <v/>
      </c>
      <c r="X218" s="7"/>
      <c r="Z218" s="3" t="str">
        <f>IF($A218="ADD",IF(NOT(ISBLANK(Y218)),_xlfn.XLOOKUP(Y218,ud_condition[lookupValue],ud_condition[lookupKey],"ERROR"),""), "")</f>
        <v/>
      </c>
      <c r="AB218" s="3" t="str">
        <f>IF($A218="ADD",IF(NOT(ISBLANK(AA218)),_xlfn.XLOOKUP(AA218,ud_condtion_target[lookupValue],ud_condtion_target[lookupKey],"ERROR"),""), "")</f>
        <v/>
      </c>
      <c r="AD218" s="3" t="str">
        <f>IF($A218="ADD",IF(NOT(ISBLANK(AC218)),_xlfn.XLOOKUP(AC218,ud_condition[lookupValue],ud_condition[lookupKey],"ERROR"),""), "")</f>
        <v/>
      </c>
      <c r="AF218" s="3" t="str">
        <f>IF($A218="ADD",IF(NOT(ISBLANK(AE218)),_xlfn.XLOOKUP(AE218,ud_monitoring_participant[lookupValue],ud_monitoring_participant[lookupKey],"ERROR"),""), "")</f>
        <v/>
      </c>
      <c r="AJ218" s="3" t="str">
        <f>IF($A218="ADD",IF(NOT(ISBLANK(AI218)),_xlfn.XLOOKUP(AI218,ud_biodiversity_risk_note[lookupValue],ud_biodiversity_risk_note[lookupKey],"ERROR"),""), "")</f>
        <v/>
      </c>
      <c r="AM218" s="3" t="str">
        <f>IF($A218="ADD",IF(NOT(ISBLANK(AL218)),_xlfn.XLOOKUP(AL218,ud_pest_animal_management[lookupValue],ud_pest_animal_management[lookupKey],"ERROR"),""), "")</f>
        <v/>
      </c>
      <c r="AO218" s="3" t="str">
        <f>IF($A218="ADD",IF(NOT(ISBLANK(AN218)),_xlfn.XLOOKUP(AN218,ud_identified_bio_site[lookupValue],ud_identified_bio_site[lookupKey],"ERROR"),""), "")</f>
        <v/>
      </c>
      <c r="AP218" s="7"/>
      <c r="AR218" s="3" t="str">
        <f>IF($A218="ADD",IF(NOT(ISBLANK(AQ218)),_xlfn.XLOOKUP(AQ218,ud_ibs_identifying_source[lookupValue],ud_ibs_identifying_source[lookupKey],"ERROR"),""), "")</f>
        <v/>
      </c>
      <c r="AT218" s="3" t="str">
        <f>IF($A218="ADD",IF(NOT(ISBLANK(AS218)),_xlfn.XLOOKUP(AS218,ud_ibs_evaluation_framework[lookupValue],ud_ibs_evaluation_framework[lookupKey],"ERROR"),""), "")</f>
        <v/>
      </c>
      <c r="AU218" s="7"/>
      <c r="AW218" s="3" t="str">
        <f>IF($A218="ADD",IF(NOT(ISBLANK(AV218)),_xlfn.XLOOKUP(AV218,ud_vegetation[lookupValue],ud_vegetation[lookupKey],"ERROR"),""), "")</f>
        <v/>
      </c>
      <c r="AY218" s="3" t="str">
        <f>IF($A218="ADD",IF(NOT(ISBLANK(AX218)),_xlfn.XLOOKUP(AX218,ud_natural_or_planted[lookupValue],ud_natural_or_planted[lookupKey],"ERROR"),""), "")</f>
        <v/>
      </c>
      <c r="BA218" s="3" t="str">
        <f>IF($A218="ADD",IF(NOT(ISBLANK(AZ218)),_xlfn.XLOOKUP(AZ218,ud_rbv_value[lookupValue],ud_rbv_value[lookupKey],"ERROR"),""), "")</f>
        <v/>
      </c>
      <c r="BC218" s="3" t="str">
        <f>IF($A218="ADD",IF(NOT(ISBLANK(BB218)),_xlfn.XLOOKUP(BB218,ud_rbv_reason[lookupValue],ud_rbv_reason[lookupKey],"ERROR"),""), "")</f>
        <v/>
      </c>
      <c r="BE218" s="3" t="str">
        <f>IF($A218="ADD",IF(NOT(ISBLANK(BD218)),_xlfn.XLOOKUP(BD218,ud_species_threat_status_[lookupValue],ud_species_threat_status_[lookupKey],"ERROR"),""), "")</f>
        <v/>
      </c>
      <c r="BG218" s="3" t="str">
        <f>IF($A218="ADD",IF(NOT(ISBLANK(BF218)),_xlfn.XLOOKUP(BF218,ud_species_threat_status_[lookupValue],ud_species_threat_status_[lookupKey],"ERROR"),""), "")</f>
        <v/>
      </c>
      <c r="BI218" s="3" t="str">
        <f>IF($A218="ADD",IF(NOT(ISBLANK(BH218)),_xlfn.XLOOKUP(BH218,ud_ecosystem_threat_status[lookupValue],ud_ecosystem_threat_status[lookupKey],"ERROR"),""), "")</f>
        <v/>
      </c>
      <c r="BK218" s="3" t="str">
        <f>IF($A218="ADD",IF(NOT(ISBLANK(BJ218)),_xlfn.XLOOKUP(BJ218,ud_adjoining_land_type[lookupValue],ud_adjoining_land_type[lookupKey],"ERROR"),""), "")</f>
        <v/>
      </c>
      <c r="BM218" s="3" t="str">
        <f>IF($A218="ADD",IF(NOT(ISBLANK(BL218)),_xlfn.XLOOKUP(BL218,ud_adjoining_bio_site[lookupValue],ud_adjoining_bio_site[lookupKey],"ERROR"),""), "")</f>
        <v/>
      </c>
      <c r="BP218" s="3" t="str">
        <f>IF($A218="ADD",IF(NOT(ISBLANK(BO218)),_xlfn.XLOOKUP(BO218,ud_adjoining_land_bv_grade[lookupValue],ud_adjoining_land_bv_grade[lookupKey],"ERROR"),""), "")</f>
        <v/>
      </c>
      <c r="BS218" s="3" t="str">
        <f>IF($A218="ADD",IF(NOT(ISBLANK(BR218)),_xlfn.XLOOKUP(BR218,ud_native_vegetation_width[lookupValue],ud_native_vegetation_width[lookupKey],"ERROR"),""), "")</f>
        <v/>
      </c>
      <c r="BU218" s="3" t="str">
        <f>IF($A218="ADD",IF(NOT(ISBLANK(BT218)),_xlfn.XLOOKUP(BT218,ud_native_vegetation_width[lookupValue],ud_native_vegetation_width[lookupKey],"ERROR"),""), "")</f>
        <v/>
      </c>
      <c r="BW218" s="3" t="str">
        <f>IF($A218="ADD",IF(NOT(ISBLANK(BV218)),_xlfn.XLOOKUP(BV218,ud_native_vegetation[lookupValue],ud_native_vegetation[lookupKey],"ERROR"),""), "")</f>
        <v/>
      </c>
      <c r="BY218" s="3" t="str">
        <f>IF($A218="ADD",IF(NOT(ISBLANK(BX218)),_xlfn.XLOOKUP(BX218,ud_cleared_landscape[lookupValue],ud_cleared_landscape[lookupKey],"ERROR"),""), "")</f>
        <v/>
      </c>
      <c r="CA218" s="3" t="str">
        <f>IF($A218="ADD",IF(NOT(ISBLANK(BZ218)),_xlfn.XLOOKUP(BZ218,ud_area_function[lookupValue],ud_area_function[lookupKey],"ERROR"),""), "")</f>
        <v/>
      </c>
      <c r="CC218" s="3" t="str">
        <f>IF($A218="ADD",IF(NOT(ISBLANK(CB218)),_xlfn.XLOOKUP(CB218,ud_area_function[lookupValue],ud_area_function[lookupKey],"ERROR"),""), "")</f>
        <v/>
      </c>
      <c r="CE218" s="3" t="str">
        <f>IF($A218="ADD",IF(NOT(ISBLANK(CD218)),_xlfn.XLOOKUP(CD218,ud_management_objective[lookupValue],ud_management_objective[lookupKey],"ERROR"),""), "")</f>
        <v/>
      </c>
      <c r="CF218" s="8"/>
      <c r="CG218" s="4" t="str">
        <f t="shared" ca="1" si="24"/>
        <v/>
      </c>
      <c r="CI218" s="3" t="str">
        <f>IF($A218="ADD",IF(NOT(ISBLANK(CH218)),_xlfn.XLOOKUP(CH218,ud_managed_by[lookupValue],ud_managed_by[lookupKey],"ERROR"),""), "")</f>
        <v/>
      </c>
      <c r="CJ218" s="9"/>
      <c r="CK218" s="2" t="str">
        <f t="shared" si="25"/>
        <v/>
      </c>
      <c r="CM218" s="3" t="str">
        <f t="shared" si="26"/>
        <v/>
      </c>
      <c r="CN218" s="3" t="str">
        <f>IF($A218="","",IF((AND($A218="ADD",OR(CM218="",CM218="Excellent"))),"1",(_xlfn.XLOOKUP(CM218,condition[lookupValue],condition[lookupKey],""))))</f>
        <v/>
      </c>
      <c r="CO218" s="8" t="str">
        <f t="shared" si="27"/>
        <v/>
      </c>
      <c r="CP218" s="7"/>
    </row>
    <row r="219" spans="2:9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21"/>
        <v/>
      </c>
      <c r="O219" s="4"/>
      <c r="Q219" s="3" t="str">
        <f>IF($A219="ADD",IF(NOT(ISBLANK(P219)),_xlfn.XLOOKUP(P219,len_adjust_rsn[lookupValue],len_adjust_rsn[lookupKey],"ERROR"),""), "")</f>
        <v/>
      </c>
      <c r="R219" s="6" t="str">
        <f t="shared" si="22"/>
        <v/>
      </c>
      <c r="S219" s="6"/>
      <c r="T219" s="6" t="str">
        <f t="shared" si="23"/>
        <v/>
      </c>
      <c r="U219" s="7"/>
      <c r="W219" s="3" t="str">
        <f>IF($A219="ADD",IF(NOT(ISBLANK(V219)),_xlfn.XLOOKUP(V219,ud_management_type[lookupValue],ud_management_type[lookupKey],"ERROR"),""), "")</f>
        <v/>
      </c>
      <c r="X219" s="7"/>
      <c r="Z219" s="3" t="str">
        <f>IF($A219="ADD",IF(NOT(ISBLANK(Y219)),_xlfn.XLOOKUP(Y219,ud_condition[lookupValue],ud_condition[lookupKey],"ERROR"),""), "")</f>
        <v/>
      </c>
      <c r="AB219" s="3" t="str">
        <f>IF($A219="ADD",IF(NOT(ISBLANK(AA219)),_xlfn.XLOOKUP(AA219,ud_condtion_target[lookupValue],ud_condtion_target[lookupKey],"ERROR"),""), "")</f>
        <v/>
      </c>
      <c r="AD219" s="3" t="str">
        <f>IF($A219="ADD",IF(NOT(ISBLANK(AC219)),_xlfn.XLOOKUP(AC219,ud_condition[lookupValue],ud_condition[lookupKey],"ERROR"),""), "")</f>
        <v/>
      </c>
      <c r="AF219" s="3" t="str">
        <f>IF($A219="ADD",IF(NOT(ISBLANK(AE219)),_xlfn.XLOOKUP(AE219,ud_monitoring_participant[lookupValue],ud_monitoring_participant[lookupKey],"ERROR"),""), "")</f>
        <v/>
      </c>
      <c r="AJ219" s="3" t="str">
        <f>IF($A219="ADD",IF(NOT(ISBLANK(AI219)),_xlfn.XLOOKUP(AI219,ud_biodiversity_risk_note[lookupValue],ud_biodiversity_risk_note[lookupKey],"ERROR"),""), "")</f>
        <v/>
      </c>
      <c r="AM219" s="3" t="str">
        <f>IF($A219="ADD",IF(NOT(ISBLANK(AL219)),_xlfn.XLOOKUP(AL219,ud_pest_animal_management[lookupValue],ud_pest_animal_management[lookupKey],"ERROR"),""), "")</f>
        <v/>
      </c>
      <c r="AO219" s="3" t="str">
        <f>IF($A219="ADD",IF(NOT(ISBLANK(AN219)),_xlfn.XLOOKUP(AN219,ud_identified_bio_site[lookupValue],ud_identified_bio_site[lookupKey],"ERROR"),""), "")</f>
        <v/>
      </c>
      <c r="AP219" s="7"/>
      <c r="AR219" s="3" t="str">
        <f>IF($A219="ADD",IF(NOT(ISBLANK(AQ219)),_xlfn.XLOOKUP(AQ219,ud_ibs_identifying_source[lookupValue],ud_ibs_identifying_source[lookupKey],"ERROR"),""), "")</f>
        <v/>
      </c>
      <c r="AT219" s="3" t="str">
        <f>IF($A219="ADD",IF(NOT(ISBLANK(AS219)),_xlfn.XLOOKUP(AS219,ud_ibs_evaluation_framework[lookupValue],ud_ibs_evaluation_framework[lookupKey],"ERROR"),""), "")</f>
        <v/>
      </c>
      <c r="AU219" s="7"/>
      <c r="AW219" s="3" t="str">
        <f>IF($A219="ADD",IF(NOT(ISBLANK(AV219)),_xlfn.XLOOKUP(AV219,ud_vegetation[lookupValue],ud_vegetation[lookupKey],"ERROR"),""), "")</f>
        <v/>
      </c>
      <c r="AY219" s="3" t="str">
        <f>IF($A219="ADD",IF(NOT(ISBLANK(AX219)),_xlfn.XLOOKUP(AX219,ud_natural_or_planted[lookupValue],ud_natural_or_planted[lookupKey],"ERROR"),""), "")</f>
        <v/>
      </c>
      <c r="BA219" s="3" t="str">
        <f>IF($A219="ADD",IF(NOT(ISBLANK(AZ219)),_xlfn.XLOOKUP(AZ219,ud_rbv_value[lookupValue],ud_rbv_value[lookupKey],"ERROR"),""), "")</f>
        <v/>
      </c>
      <c r="BC219" s="3" t="str">
        <f>IF($A219="ADD",IF(NOT(ISBLANK(BB219)),_xlfn.XLOOKUP(BB219,ud_rbv_reason[lookupValue],ud_rbv_reason[lookupKey],"ERROR"),""), "")</f>
        <v/>
      </c>
      <c r="BE219" s="3" t="str">
        <f>IF($A219="ADD",IF(NOT(ISBLANK(BD219)),_xlfn.XLOOKUP(BD219,ud_species_threat_status_[lookupValue],ud_species_threat_status_[lookupKey],"ERROR"),""), "")</f>
        <v/>
      </c>
      <c r="BG219" s="3" t="str">
        <f>IF($A219="ADD",IF(NOT(ISBLANK(BF219)),_xlfn.XLOOKUP(BF219,ud_species_threat_status_[lookupValue],ud_species_threat_status_[lookupKey],"ERROR"),""), "")</f>
        <v/>
      </c>
      <c r="BI219" s="3" t="str">
        <f>IF($A219="ADD",IF(NOT(ISBLANK(BH219)),_xlfn.XLOOKUP(BH219,ud_ecosystem_threat_status[lookupValue],ud_ecosystem_threat_status[lookupKey],"ERROR"),""), "")</f>
        <v/>
      </c>
      <c r="BK219" s="3" t="str">
        <f>IF($A219="ADD",IF(NOT(ISBLANK(BJ219)),_xlfn.XLOOKUP(BJ219,ud_adjoining_land_type[lookupValue],ud_adjoining_land_type[lookupKey],"ERROR"),""), "")</f>
        <v/>
      </c>
      <c r="BM219" s="3" t="str">
        <f>IF($A219="ADD",IF(NOT(ISBLANK(BL219)),_xlfn.XLOOKUP(BL219,ud_adjoining_bio_site[lookupValue],ud_adjoining_bio_site[lookupKey],"ERROR"),""), "")</f>
        <v/>
      </c>
      <c r="BP219" s="3" t="str">
        <f>IF($A219="ADD",IF(NOT(ISBLANK(BO219)),_xlfn.XLOOKUP(BO219,ud_adjoining_land_bv_grade[lookupValue],ud_adjoining_land_bv_grade[lookupKey],"ERROR"),""), "")</f>
        <v/>
      </c>
      <c r="BS219" s="3" t="str">
        <f>IF($A219="ADD",IF(NOT(ISBLANK(BR219)),_xlfn.XLOOKUP(BR219,ud_native_vegetation_width[lookupValue],ud_native_vegetation_width[lookupKey],"ERROR"),""), "")</f>
        <v/>
      </c>
      <c r="BU219" s="3" t="str">
        <f>IF($A219="ADD",IF(NOT(ISBLANK(BT219)),_xlfn.XLOOKUP(BT219,ud_native_vegetation_width[lookupValue],ud_native_vegetation_width[lookupKey],"ERROR"),""), "")</f>
        <v/>
      </c>
      <c r="BW219" s="3" t="str">
        <f>IF($A219="ADD",IF(NOT(ISBLANK(BV219)),_xlfn.XLOOKUP(BV219,ud_native_vegetation[lookupValue],ud_native_vegetation[lookupKey],"ERROR"),""), "")</f>
        <v/>
      </c>
      <c r="BY219" s="3" t="str">
        <f>IF($A219="ADD",IF(NOT(ISBLANK(BX219)),_xlfn.XLOOKUP(BX219,ud_cleared_landscape[lookupValue],ud_cleared_landscape[lookupKey],"ERROR"),""), "")</f>
        <v/>
      </c>
      <c r="CA219" s="3" t="str">
        <f>IF($A219="ADD",IF(NOT(ISBLANK(BZ219)),_xlfn.XLOOKUP(BZ219,ud_area_function[lookupValue],ud_area_function[lookupKey],"ERROR"),""), "")</f>
        <v/>
      </c>
      <c r="CC219" s="3" t="str">
        <f>IF($A219="ADD",IF(NOT(ISBLANK(CB219)),_xlfn.XLOOKUP(CB219,ud_area_function[lookupValue],ud_area_function[lookupKey],"ERROR"),""), "")</f>
        <v/>
      </c>
      <c r="CE219" s="3" t="str">
        <f>IF($A219="ADD",IF(NOT(ISBLANK(CD219)),_xlfn.XLOOKUP(CD219,ud_management_objective[lookupValue],ud_management_objective[lookupKey],"ERROR"),""), "")</f>
        <v/>
      </c>
      <c r="CF219" s="8"/>
      <c r="CG219" s="4" t="str">
        <f t="shared" ca="1" si="24"/>
        <v/>
      </c>
      <c r="CI219" s="3" t="str">
        <f>IF($A219="ADD",IF(NOT(ISBLANK(CH219)),_xlfn.XLOOKUP(CH219,ud_managed_by[lookupValue],ud_managed_by[lookupKey],"ERROR"),""), "")</f>
        <v/>
      </c>
      <c r="CJ219" s="9"/>
      <c r="CK219" s="2" t="str">
        <f t="shared" si="25"/>
        <v/>
      </c>
      <c r="CM219" s="3" t="str">
        <f t="shared" si="26"/>
        <v/>
      </c>
      <c r="CN219" s="3" t="str">
        <f>IF($A219="","",IF((AND($A219="ADD",OR(CM219="",CM219="Excellent"))),"1",(_xlfn.XLOOKUP(CM219,condition[lookupValue],condition[lookupKey],""))))</f>
        <v/>
      </c>
      <c r="CO219" s="8" t="str">
        <f t="shared" si="27"/>
        <v/>
      </c>
      <c r="CP219" s="7"/>
    </row>
    <row r="220" spans="2:9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21"/>
        <v/>
      </c>
      <c r="O220" s="4"/>
      <c r="Q220" s="3" t="str">
        <f>IF($A220="ADD",IF(NOT(ISBLANK(P220)),_xlfn.XLOOKUP(P220,len_adjust_rsn[lookupValue],len_adjust_rsn[lookupKey],"ERROR"),""), "")</f>
        <v/>
      </c>
      <c r="R220" s="6" t="str">
        <f t="shared" si="22"/>
        <v/>
      </c>
      <c r="S220" s="6"/>
      <c r="T220" s="6" t="str">
        <f t="shared" si="23"/>
        <v/>
      </c>
      <c r="U220" s="7"/>
      <c r="W220" s="3" t="str">
        <f>IF($A220="ADD",IF(NOT(ISBLANK(V220)),_xlfn.XLOOKUP(V220,ud_management_type[lookupValue],ud_management_type[lookupKey],"ERROR"),""), "")</f>
        <v/>
      </c>
      <c r="X220" s="7"/>
      <c r="Z220" s="3" t="str">
        <f>IF($A220="ADD",IF(NOT(ISBLANK(Y220)),_xlfn.XLOOKUP(Y220,ud_condition[lookupValue],ud_condition[lookupKey],"ERROR"),""), "")</f>
        <v/>
      </c>
      <c r="AB220" s="3" t="str">
        <f>IF($A220="ADD",IF(NOT(ISBLANK(AA220)),_xlfn.XLOOKUP(AA220,ud_condtion_target[lookupValue],ud_condtion_target[lookupKey],"ERROR"),""), "")</f>
        <v/>
      </c>
      <c r="AD220" s="3" t="str">
        <f>IF($A220="ADD",IF(NOT(ISBLANK(AC220)),_xlfn.XLOOKUP(AC220,ud_condition[lookupValue],ud_condition[lookupKey],"ERROR"),""), "")</f>
        <v/>
      </c>
      <c r="AF220" s="3" t="str">
        <f>IF($A220="ADD",IF(NOT(ISBLANK(AE220)),_xlfn.XLOOKUP(AE220,ud_monitoring_participant[lookupValue],ud_monitoring_participant[lookupKey],"ERROR"),""), "")</f>
        <v/>
      </c>
      <c r="AJ220" s="3" t="str">
        <f>IF($A220="ADD",IF(NOT(ISBLANK(AI220)),_xlfn.XLOOKUP(AI220,ud_biodiversity_risk_note[lookupValue],ud_biodiversity_risk_note[lookupKey],"ERROR"),""), "")</f>
        <v/>
      </c>
      <c r="AM220" s="3" t="str">
        <f>IF($A220="ADD",IF(NOT(ISBLANK(AL220)),_xlfn.XLOOKUP(AL220,ud_pest_animal_management[lookupValue],ud_pest_animal_management[lookupKey],"ERROR"),""), "")</f>
        <v/>
      </c>
      <c r="AO220" s="3" t="str">
        <f>IF($A220="ADD",IF(NOT(ISBLANK(AN220)),_xlfn.XLOOKUP(AN220,ud_identified_bio_site[lookupValue],ud_identified_bio_site[lookupKey],"ERROR"),""), "")</f>
        <v/>
      </c>
      <c r="AP220" s="7"/>
      <c r="AR220" s="3" t="str">
        <f>IF($A220="ADD",IF(NOT(ISBLANK(AQ220)),_xlfn.XLOOKUP(AQ220,ud_ibs_identifying_source[lookupValue],ud_ibs_identifying_source[lookupKey],"ERROR"),""), "")</f>
        <v/>
      </c>
      <c r="AT220" s="3" t="str">
        <f>IF($A220="ADD",IF(NOT(ISBLANK(AS220)),_xlfn.XLOOKUP(AS220,ud_ibs_evaluation_framework[lookupValue],ud_ibs_evaluation_framework[lookupKey],"ERROR"),""), "")</f>
        <v/>
      </c>
      <c r="AU220" s="7"/>
      <c r="AW220" s="3" t="str">
        <f>IF($A220="ADD",IF(NOT(ISBLANK(AV220)),_xlfn.XLOOKUP(AV220,ud_vegetation[lookupValue],ud_vegetation[lookupKey],"ERROR"),""), "")</f>
        <v/>
      </c>
      <c r="AY220" s="3" t="str">
        <f>IF($A220="ADD",IF(NOT(ISBLANK(AX220)),_xlfn.XLOOKUP(AX220,ud_natural_or_planted[lookupValue],ud_natural_or_planted[lookupKey],"ERROR"),""), "")</f>
        <v/>
      </c>
      <c r="BA220" s="3" t="str">
        <f>IF($A220="ADD",IF(NOT(ISBLANK(AZ220)),_xlfn.XLOOKUP(AZ220,ud_rbv_value[lookupValue],ud_rbv_value[lookupKey],"ERROR"),""), "")</f>
        <v/>
      </c>
      <c r="BC220" s="3" t="str">
        <f>IF($A220="ADD",IF(NOT(ISBLANK(BB220)),_xlfn.XLOOKUP(BB220,ud_rbv_reason[lookupValue],ud_rbv_reason[lookupKey],"ERROR"),""), "")</f>
        <v/>
      </c>
      <c r="BE220" s="3" t="str">
        <f>IF($A220="ADD",IF(NOT(ISBLANK(BD220)),_xlfn.XLOOKUP(BD220,ud_species_threat_status_[lookupValue],ud_species_threat_status_[lookupKey],"ERROR"),""), "")</f>
        <v/>
      </c>
      <c r="BG220" s="3" t="str">
        <f>IF($A220="ADD",IF(NOT(ISBLANK(BF220)),_xlfn.XLOOKUP(BF220,ud_species_threat_status_[lookupValue],ud_species_threat_status_[lookupKey],"ERROR"),""), "")</f>
        <v/>
      </c>
      <c r="BI220" s="3" t="str">
        <f>IF($A220="ADD",IF(NOT(ISBLANK(BH220)),_xlfn.XLOOKUP(BH220,ud_ecosystem_threat_status[lookupValue],ud_ecosystem_threat_status[lookupKey],"ERROR"),""), "")</f>
        <v/>
      </c>
      <c r="BK220" s="3" t="str">
        <f>IF($A220="ADD",IF(NOT(ISBLANK(BJ220)),_xlfn.XLOOKUP(BJ220,ud_adjoining_land_type[lookupValue],ud_adjoining_land_type[lookupKey],"ERROR"),""), "")</f>
        <v/>
      </c>
      <c r="BM220" s="3" t="str">
        <f>IF($A220="ADD",IF(NOT(ISBLANK(BL220)),_xlfn.XLOOKUP(BL220,ud_adjoining_bio_site[lookupValue],ud_adjoining_bio_site[lookupKey],"ERROR"),""), "")</f>
        <v/>
      </c>
      <c r="BP220" s="3" t="str">
        <f>IF($A220="ADD",IF(NOT(ISBLANK(BO220)),_xlfn.XLOOKUP(BO220,ud_adjoining_land_bv_grade[lookupValue],ud_adjoining_land_bv_grade[lookupKey],"ERROR"),""), "")</f>
        <v/>
      </c>
      <c r="BS220" s="3" t="str">
        <f>IF($A220="ADD",IF(NOT(ISBLANK(BR220)),_xlfn.XLOOKUP(BR220,ud_native_vegetation_width[lookupValue],ud_native_vegetation_width[lookupKey],"ERROR"),""), "")</f>
        <v/>
      </c>
      <c r="BU220" s="3" t="str">
        <f>IF($A220="ADD",IF(NOT(ISBLANK(BT220)),_xlfn.XLOOKUP(BT220,ud_native_vegetation_width[lookupValue],ud_native_vegetation_width[lookupKey],"ERROR"),""), "")</f>
        <v/>
      </c>
      <c r="BW220" s="3" t="str">
        <f>IF($A220="ADD",IF(NOT(ISBLANK(BV220)),_xlfn.XLOOKUP(BV220,ud_native_vegetation[lookupValue],ud_native_vegetation[lookupKey],"ERROR"),""), "")</f>
        <v/>
      </c>
      <c r="BY220" s="3" t="str">
        <f>IF($A220="ADD",IF(NOT(ISBLANK(BX220)),_xlfn.XLOOKUP(BX220,ud_cleared_landscape[lookupValue],ud_cleared_landscape[lookupKey],"ERROR"),""), "")</f>
        <v/>
      </c>
      <c r="CA220" s="3" t="str">
        <f>IF($A220="ADD",IF(NOT(ISBLANK(BZ220)),_xlfn.XLOOKUP(BZ220,ud_area_function[lookupValue],ud_area_function[lookupKey],"ERROR"),""), "")</f>
        <v/>
      </c>
      <c r="CC220" s="3" t="str">
        <f>IF($A220="ADD",IF(NOT(ISBLANK(CB220)),_xlfn.XLOOKUP(CB220,ud_area_function[lookupValue],ud_area_function[lookupKey],"ERROR"),""), "")</f>
        <v/>
      </c>
      <c r="CE220" s="3" t="str">
        <f>IF($A220="ADD",IF(NOT(ISBLANK(CD220)),_xlfn.XLOOKUP(CD220,ud_management_objective[lookupValue],ud_management_objective[lookupKey],"ERROR"),""), "")</f>
        <v/>
      </c>
      <c r="CF220" s="8"/>
      <c r="CG220" s="4" t="str">
        <f t="shared" ca="1" si="24"/>
        <v/>
      </c>
      <c r="CI220" s="3" t="str">
        <f>IF($A220="ADD",IF(NOT(ISBLANK(CH220)),_xlfn.XLOOKUP(CH220,ud_managed_by[lookupValue],ud_managed_by[lookupKey],"ERROR"),""), "")</f>
        <v/>
      </c>
      <c r="CJ220" s="9"/>
      <c r="CK220" s="2" t="str">
        <f t="shared" si="25"/>
        <v/>
      </c>
      <c r="CM220" s="3" t="str">
        <f t="shared" si="26"/>
        <v/>
      </c>
      <c r="CN220" s="3" t="str">
        <f>IF($A220="","",IF((AND($A220="ADD",OR(CM220="",CM220="Excellent"))),"1",(_xlfn.XLOOKUP(CM220,condition[lookupValue],condition[lookupKey],""))))</f>
        <v/>
      </c>
      <c r="CO220" s="8" t="str">
        <f t="shared" si="27"/>
        <v/>
      </c>
      <c r="CP220" s="7"/>
    </row>
    <row r="221" spans="2:9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21"/>
        <v/>
      </c>
      <c r="O221" s="4"/>
      <c r="Q221" s="3" t="str">
        <f>IF($A221="ADD",IF(NOT(ISBLANK(P221)),_xlfn.XLOOKUP(P221,len_adjust_rsn[lookupValue],len_adjust_rsn[lookupKey],"ERROR"),""), "")</f>
        <v/>
      </c>
      <c r="R221" s="6" t="str">
        <f t="shared" si="22"/>
        <v/>
      </c>
      <c r="S221" s="6"/>
      <c r="T221" s="6" t="str">
        <f t="shared" si="23"/>
        <v/>
      </c>
      <c r="U221" s="7"/>
      <c r="W221" s="3" t="str">
        <f>IF($A221="ADD",IF(NOT(ISBLANK(V221)),_xlfn.XLOOKUP(V221,ud_management_type[lookupValue],ud_management_type[lookupKey],"ERROR"),""), "")</f>
        <v/>
      </c>
      <c r="X221" s="7"/>
      <c r="Z221" s="3" t="str">
        <f>IF($A221="ADD",IF(NOT(ISBLANK(Y221)),_xlfn.XLOOKUP(Y221,ud_condition[lookupValue],ud_condition[lookupKey],"ERROR"),""), "")</f>
        <v/>
      </c>
      <c r="AB221" s="3" t="str">
        <f>IF($A221="ADD",IF(NOT(ISBLANK(AA221)),_xlfn.XLOOKUP(AA221,ud_condtion_target[lookupValue],ud_condtion_target[lookupKey],"ERROR"),""), "")</f>
        <v/>
      </c>
      <c r="AD221" s="3" t="str">
        <f>IF($A221="ADD",IF(NOT(ISBLANK(AC221)),_xlfn.XLOOKUP(AC221,ud_condition[lookupValue],ud_condition[lookupKey],"ERROR"),""), "")</f>
        <v/>
      </c>
      <c r="AF221" s="3" t="str">
        <f>IF($A221="ADD",IF(NOT(ISBLANK(AE221)),_xlfn.XLOOKUP(AE221,ud_monitoring_participant[lookupValue],ud_monitoring_participant[lookupKey],"ERROR"),""), "")</f>
        <v/>
      </c>
      <c r="AJ221" s="3" t="str">
        <f>IF($A221="ADD",IF(NOT(ISBLANK(AI221)),_xlfn.XLOOKUP(AI221,ud_biodiversity_risk_note[lookupValue],ud_biodiversity_risk_note[lookupKey],"ERROR"),""), "")</f>
        <v/>
      </c>
      <c r="AM221" s="3" t="str">
        <f>IF($A221="ADD",IF(NOT(ISBLANK(AL221)),_xlfn.XLOOKUP(AL221,ud_pest_animal_management[lookupValue],ud_pest_animal_management[lookupKey],"ERROR"),""), "")</f>
        <v/>
      </c>
      <c r="AO221" s="3" t="str">
        <f>IF($A221="ADD",IF(NOT(ISBLANK(AN221)),_xlfn.XLOOKUP(AN221,ud_identified_bio_site[lookupValue],ud_identified_bio_site[lookupKey],"ERROR"),""), "")</f>
        <v/>
      </c>
      <c r="AP221" s="7"/>
      <c r="AR221" s="3" t="str">
        <f>IF($A221="ADD",IF(NOT(ISBLANK(AQ221)),_xlfn.XLOOKUP(AQ221,ud_ibs_identifying_source[lookupValue],ud_ibs_identifying_source[lookupKey],"ERROR"),""), "")</f>
        <v/>
      </c>
      <c r="AT221" s="3" t="str">
        <f>IF($A221="ADD",IF(NOT(ISBLANK(AS221)),_xlfn.XLOOKUP(AS221,ud_ibs_evaluation_framework[lookupValue],ud_ibs_evaluation_framework[lookupKey],"ERROR"),""), "")</f>
        <v/>
      </c>
      <c r="AU221" s="7"/>
      <c r="AW221" s="3" t="str">
        <f>IF($A221="ADD",IF(NOT(ISBLANK(AV221)),_xlfn.XLOOKUP(AV221,ud_vegetation[lookupValue],ud_vegetation[lookupKey],"ERROR"),""), "")</f>
        <v/>
      </c>
      <c r="AY221" s="3" t="str">
        <f>IF($A221="ADD",IF(NOT(ISBLANK(AX221)),_xlfn.XLOOKUP(AX221,ud_natural_or_planted[lookupValue],ud_natural_or_planted[lookupKey],"ERROR"),""), "")</f>
        <v/>
      </c>
      <c r="BA221" s="3" t="str">
        <f>IF($A221="ADD",IF(NOT(ISBLANK(AZ221)),_xlfn.XLOOKUP(AZ221,ud_rbv_value[lookupValue],ud_rbv_value[lookupKey],"ERROR"),""), "")</f>
        <v/>
      </c>
      <c r="BC221" s="3" t="str">
        <f>IF($A221="ADD",IF(NOT(ISBLANK(BB221)),_xlfn.XLOOKUP(BB221,ud_rbv_reason[lookupValue],ud_rbv_reason[lookupKey],"ERROR"),""), "")</f>
        <v/>
      </c>
      <c r="BE221" s="3" t="str">
        <f>IF($A221="ADD",IF(NOT(ISBLANK(BD221)),_xlfn.XLOOKUP(BD221,ud_species_threat_status_[lookupValue],ud_species_threat_status_[lookupKey],"ERROR"),""), "")</f>
        <v/>
      </c>
      <c r="BG221" s="3" t="str">
        <f>IF($A221="ADD",IF(NOT(ISBLANK(BF221)),_xlfn.XLOOKUP(BF221,ud_species_threat_status_[lookupValue],ud_species_threat_status_[lookupKey],"ERROR"),""), "")</f>
        <v/>
      </c>
      <c r="BI221" s="3" t="str">
        <f>IF($A221="ADD",IF(NOT(ISBLANK(BH221)),_xlfn.XLOOKUP(BH221,ud_ecosystem_threat_status[lookupValue],ud_ecosystem_threat_status[lookupKey],"ERROR"),""), "")</f>
        <v/>
      </c>
      <c r="BK221" s="3" t="str">
        <f>IF($A221="ADD",IF(NOT(ISBLANK(BJ221)),_xlfn.XLOOKUP(BJ221,ud_adjoining_land_type[lookupValue],ud_adjoining_land_type[lookupKey],"ERROR"),""), "")</f>
        <v/>
      </c>
      <c r="BM221" s="3" t="str">
        <f>IF($A221="ADD",IF(NOT(ISBLANK(BL221)),_xlfn.XLOOKUP(BL221,ud_adjoining_bio_site[lookupValue],ud_adjoining_bio_site[lookupKey],"ERROR"),""), "")</f>
        <v/>
      </c>
      <c r="BP221" s="3" t="str">
        <f>IF($A221="ADD",IF(NOT(ISBLANK(BO221)),_xlfn.XLOOKUP(BO221,ud_adjoining_land_bv_grade[lookupValue],ud_adjoining_land_bv_grade[lookupKey],"ERROR"),""), "")</f>
        <v/>
      </c>
      <c r="BS221" s="3" t="str">
        <f>IF($A221="ADD",IF(NOT(ISBLANK(BR221)),_xlfn.XLOOKUP(BR221,ud_native_vegetation_width[lookupValue],ud_native_vegetation_width[lookupKey],"ERROR"),""), "")</f>
        <v/>
      </c>
      <c r="BU221" s="3" t="str">
        <f>IF($A221="ADD",IF(NOT(ISBLANK(BT221)),_xlfn.XLOOKUP(BT221,ud_native_vegetation_width[lookupValue],ud_native_vegetation_width[lookupKey],"ERROR"),""), "")</f>
        <v/>
      </c>
      <c r="BW221" s="3" t="str">
        <f>IF($A221="ADD",IF(NOT(ISBLANK(BV221)),_xlfn.XLOOKUP(BV221,ud_native_vegetation[lookupValue],ud_native_vegetation[lookupKey],"ERROR"),""), "")</f>
        <v/>
      </c>
      <c r="BY221" s="3" t="str">
        <f>IF($A221="ADD",IF(NOT(ISBLANK(BX221)),_xlfn.XLOOKUP(BX221,ud_cleared_landscape[lookupValue],ud_cleared_landscape[lookupKey],"ERROR"),""), "")</f>
        <v/>
      </c>
      <c r="CA221" s="3" t="str">
        <f>IF($A221="ADD",IF(NOT(ISBLANK(BZ221)),_xlfn.XLOOKUP(BZ221,ud_area_function[lookupValue],ud_area_function[lookupKey],"ERROR"),""), "")</f>
        <v/>
      </c>
      <c r="CC221" s="3" t="str">
        <f>IF($A221="ADD",IF(NOT(ISBLANK(CB221)),_xlfn.XLOOKUP(CB221,ud_area_function[lookupValue],ud_area_function[lookupKey],"ERROR"),""), "")</f>
        <v/>
      </c>
      <c r="CE221" s="3" t="str">
        <f>IF($A221="ADD",IF(NOT(ISBLANK(CD221)),_xlfn.XLOOKUP(CD221,ud_management_objective[lookupValue],ud_management_objective[lookupKey],"ERROR"),""), "")</f>
        <v/>
      </c>
      <c r="CF221" s="8"/>
      <c r="CG221" s="4" t="str">
        <f t="shared" ca="1" si="24"/>
        <v/>
      </c>
      <c r="CI221" s="3" t="str">
        <f>IF($A221="ADD",IF(NOT(ISBLANK(CH221)),_xlfn.XLOOKUP(CH221,ud_managed_by[lookupValue],ud_managed_by[lookupKey],"ERROR"),""), "")</f>
        <v/>
      </c>
      <c r="CJ221" s="9"/>
      <c r="CK221" s="2" t="str">
        <f t="shared" si="25"/>
        <v/>
      </c>
      <c r="CM221" s="3" t="str">
        <f t="shared" si="26"/>
        <v/>
      </c>
      <c r="CN221" s="3" t="str">
        <f>IF($A221="","",IF((AND($A221="ADD",OR(CM221="",CM221="Excellent"))),"1",(_xlfn.XLOOKUP(CM221,condition[lookupValue],condition[lookupKey],""))))</f>
        <v/>
      </c>
      <c r="CO221" s="8" t="str">
        <f t="shared" si="27"/>
        <v/>
      </c>
      <c r="CP221" s="7"/>
    </row>
    <row r="222" spans="2:9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21"/>
        <v/>
      </c>
      <c r="O222" s="4"/>
      <c r="Q222" s="3" t="str">
        <f>IF($A222="ADD",IF(NOT(ISBLANK(P222)),_xlfn.XLOOKUP(P222,len_adjust_rsn[lookupValue],len_adjust_rsn[lookupKey],"ERROR"),""), "")</f>
        <v/>
      </c>
      <c r="R222" s="6" t="str">
        <f t="shared" si="22"/>
        <v/>
      </c>
      <c r="S222" s="6"/>
      <c r="T222" s="6" t="str">
        <f t="shared" si="23"/>
        <v/>
      </c>
      <c r="U222" s="7"/>
      <c r="W222" s="3" t="str">
        <f>IF($A222="ADD",IF(NOT(ISBLANK(V222)),_xlfn.XLOOKUP(V222,ud_management_type[lookupValue],ud_management_type[lookupKey],"ERROR"),""), "")</f>
        <v/>
      </c>
      <c r="X222" s="7"/>
      <c r="Z222" s="3" t="str">
        <f>IF($A222="ADD",IF(NOT(ISBLANK(Y222)),_xlfn.XLOOKUP(Y222,ud_condition[lookupValue],ud_condition[lookupKey],"ERROR"),""), "")</f>
        <v/>
      </c>
      <c r="AB222" s="3" t="str">
        <f>IF($A222="ADD",IF(NOT(ISBLANK(AA222)),_xlfn.XLOOKUP(AA222,ud_condtion_target[lookupValue],ud_condtion_target[lookupKey],"ERROR"),""), "")</f>
        <v/>
      </c>
      <c r="AD222" s="3" t="str">
        <f>IF($A222="ADD",IF(NOT(ISBLANK(AC222)),_xlfn.XLOOKUP(AC222,ud_condition[lookupValue],ud_condition[lookupKey],"ERROR"),""), "")</f>
        <v/>
      </c>
      <c r="AF222" s="3" t="str">
        <f>IF($A222="ADD",IF(NOT(ISBLANK(AE222)),_xlfn.XLOOKUP(AE222,ud_monitoring_participant[lookupValue],ud_monitoring_participant[lookupKey],"ERROR"),""), "")</f>
        <v/>
      </c>
      <c r="AJ222" s="3" t="str">
        <f>IF($A222="ADD",IF(NOT(ISBLANK(AI222)),_xlfn.XLOOKUP(AI222,ud_biodiversity_risk_note[lookupValue],ud_biodiversity_risk_note[lookupKey],"ERROR"),""), "")</f>
        <v/>
      </c>
      <c r="AM222" s="3" t="str">
        <f>IF($A222="ADD",IF(NOT(ISBLANK(AL222)),_xlfn.XLOOKUP(AL222,ud_pest_animal_management[lookupValue],ud_pest_animal_management[lookupKey],"ERROR"),""), "")</f>
        <v/>
      </c>
      <c r="AO222" s="3" t="str">
        <f>IF($A222="ADD",IF(NOT(ISBLANK(AN222)),_xlfn.XLOOKUP(AN222,ud_identified_bio_site[lookupValue],ud_identified_bio_site[lookupKey],"ERROR"),""), "")</f>
        <v/>
      </c>
      <c r="AP222" s="7"/>
      <c r="AR222" s="3" t="str">
        <f>IF($A222="ADD",IF(NOT(ISBLANK(AQ222)),_xlfn.XLOOKUP(AQ222,ud_ibs_identifying_source[lookupValue],ud_ibs_identifying_source[lookupKey],"ERROR"),""), "")</f>
        <v/>
      </c>
      <c r="AT222" s="3" t="str">
        <f>IF($A222="ADD",IF(NOT(ISBLANK(AS222)),_xlfn.XLOOKUP(AS222,ud_ibs_evaluation_framework[lookupValue],ud_ibs_evaluation_framework[lookupKey],"ERROR"),""), "")</f>
        <v/>
      </c>
      <c r="AU222" s="7"/>
      <c r="AW222" s="3" t="str">
        <f>IF($A222="ADD",IF(NOT(ISBLANK(AV222)),_xlfn.XLOOKUP(AV222,ud_vegetation[lookupValue],ud_vegetation[lookupKey],"ERROR"),""), "")</f>
        <v/>
      </c>
      <c r="AY222" s="3" t="str">
        <f>IF($A222="ADD",IF(NOT(ISBLANK(AX222)),_xlfn.XLOOKUP(AX222,ud_natural_or_planted[lookupValue],ud_natural_or_planted[lookupKey],"ERROR"),""), "")</f>
        <v/>
      </c>
      <c r="BA222" s="3" t="str">
        <f>IF($A222="ADD",IF(NOT(ISBLANK(AZ222)),_xlfn.XLOOKUP(AZ222,ud_rbv_value[lookupValue],ud_rbv_value[lookupKey],"ERROR"),""), "")</f>
        <v/>
      </c>
      <c r="BC222" s="3" t="str">
        <f>IF($A222="ADD",IF(NOT(ISBLANK(BB222)),_xlfn.XLOOKUP(BB222,ud_rbv_reason[lookupValue],ud_rbv_reason[lookupKey],"ERROR"),""), "")</f>
        <v/>
      </c>
      <c r="BE222" s="3" t="str">
        <f>IF($A222="ADD",IF(NOT(ISBLANK(BD222)),_xlfn.XLOOKUP(BD222,ud_species_threat_status_[lookupValue],ud_species_threat_status_[lookupKey],"ERROR"),""), "")</f>
        <v/>
      </c>
      <c r="BG222" s="3" t="str">
        <f>IF($A222="ADD",IF(NOT(ISBLANK(BF222)),_xlfn.XLOOKUP(BF222,ud_species_threat_status_[lookupValue],ud_species_threat_status_[lookupKey],"ERROR"),""), "")</f>
        <v/>
      </c>
      <c r="BI222" s="3" t="str">
        <f>IF($A222="ADD",IF(NOT(ISBLANK(BH222)),_xlfn.XLOOKUP(BH222,ud_ecosystem_threat_status[lookupValue],ud_ecosystem_threat_status[lookupKey],"ERROR"),""), "")</f>
        <v/>
      </c>
      <c r="BK222" s="3" t="str">
        <f>IF($A222="ADD",IF(NOT(ISBLANK(BJ222)),_xlfn.XLOOKUP(BJ222,ud_adjoining_land_type[lookupValue],ud_adjoining_land_type[lookupKey],"ERROR"),""), "")</f>
        <v/>
      </c>
      <c r="BM222" s="3" t="str">
        <f>IF($A222="ADD",IF(NOT(ISBLANK(BL222)),_xlfn.XLOOKUP(BL222,ud_adjoining_bio_site[lookupValue],ud_adjoining_bio_site[lookupKey],"ERROR"),""), "")</f>
        <v/>
      </c>
      <c r="BP222" s="3" t="str">
        <f>IF($A222="ADD",IF(NOT(ISBLANK(BO222)),_xlfn.XLOOKUP(BO222,ud_adjoining_land_bv_grade[lookupValue],ud_adjoining_land_bv_grade[lookupKey],"ERROR"),""), "")</f>
        <v/>
      </c>
      <c r="BS222" s="3" t="str">
        <f>IF($A222="ADD",IF(NOT(ISBLANK(BR222)),_xlfn.XLOOKUP(BR222,ud_native_vegetation_width[lookupValue],ud_native_vegetation_width[lookupKey],"ERROR"),""), "")</f>
        <v/>
      </c>
      <c r="BU222" s="3" t="str">
        <f>IF($A222="ADD",IF(NOT(ISBLANK(BT222)),_xlfn.XLOOKUP(BT222,ud_native_vegetation_width[lookupValue],ud_native_vegetation_width[lookupKey],"ERROR"),""), "")</f>
        <v/>
      </c>
      <c r="BW222" s="3" t="str">
        <f>IF($A222="ADD",IF(NOT(ISBLANK(BV222)),_xlfn.XLOOKUP(BV222,ud_native_vegetation[lookupValue],ud_native_vegetation[lookupKey],"ERROR"),""), "")</f>
        <v/>
      </c>
      <c r="BY222" s="3" t="str">
        <f>IF($A222="ADD",IF(NOT(ISBLANK(BX222)),_xlfn.XLOOKUP(BX222,ud_cleared_landscape[lookupValue],ud_cleared_landscape[lookupKey],"ERROR"),""), "")</f>
        <v/>
      </c>
      <c r="CA222" s="3" t="str">
        <f>IF($A222="ADD",IF(NOT(ISBLANK(BZ222)),_xlfn.XLOOKUP(BZ222,ud_area_function[lookupValue],ud_area_function[lookupKey],"ERROR"),""), "")</f>
        <v/>
      </c>
      <c r="CC222" s="3" t="str">
        <f>IF($A222="ADD",IF(NOT(ISBLANK(CB222)),_xlfn.XLOOKUP(CB222,ud_area_function[lookupValue],ud_area_function[lookupKey],"ERROR"),""), "")</f>
        <v/>
      </c>
      <c r="CE222" s="3" t="str">
        <f>IF($A222="ADD",IF(NOT(ISBLANK(CD222)),_xlfn.XLOOKUP(CD222,ud_management_objective[lookupValue],ud_management_objective[lookupKey],"ERROR"),""), "")</f>
        <v/>
      </c>
      <c r="CF222" s="8"/>
      <c r="CG222" s="4" t="str">
        <f t="shared" ca="1" si="24"/>
        <v/>
      </c>
      <c r="CI222" s="3" t="str">
        <f>IF($A222="ADD",IF(NOT(ISBLANK(CH222)),_xlfn.XLOOKUP(CH222,ud_managed_by[lookupValue],ud_managed_by[lookupKey],"ERROR"),""), "")</f>
        <v/>
      </c>
      <c r="CJ222" s="9"/>
      <c r="CK222" s="2" t="str">
        <f t="shared" si="25"/>
        <v/>
      </c>
      <c r="CM222" s="3" t="str">
        <f t="shared" si="26"/>
        <v/>
      </c>
      <c r="CN222" s="3" t="str">
        <f>IF($A222="","",IF((AND($A222="ADD",OR(CM222="",CM222="Excellent"))),"1",(_xlfn.XLOOKUP(CM222,condition[lookupValue],condition[lookupKey],""))))</f>
        <v/>
      </c>
      <c r="CO222" s="8" t="str">
        <f t="shared" si="27"/>
        <v/>
      </c>
      <c r="CP222" s="7"/>
    </row>
    <row r="223" spans="2:9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21"/>
        <v/>
      </c>
      <c r="O223" s="4"/>
      <c r="Q223" s="3" t="str">
        <f>IF($A223="ADD",IF(NOT(ISBLANK(P223)),_xlfn.XLOOKUP(P223,len_adjust_rsn[lookupValue],len_adjust_rsn[lookupKey],"ERROR"),""), "")</f>
        <v/>
      </c>
      <c r="R223" s="6" t="str">
        <f t="shared" si="22"/>
        <v/>
      </c>
      <c r="S223" s="6"/>
      <c r="T223" s="6" t="str">
        <f t="shared" si="23"/>
        <v/>
      </c>
      <c r="U223" s="7"/>
      <c r="W223" s="3" t="str">
        <f>IF($A223="ADD",IF(NOT(ISBLANK(V223)),_xlfn.XLOOKUP(V223,ud_management_type[lookupValue],ud_management_type[lookupKey],"ERROR"),""), "")</f>
        <v/>
      </c>
      <c r="X223" s="7"/>
      <c r="Z223" s="3" t="str">
        <f>IF($A223="ADD",IF(NOT(ISBLANK(Y223)),_xlfn.XLOOKUP(Y223,ud_condition[lookupValue],ud_condition[lookupKey],"ERROR"),""), "")</f>
        <v/>
      </c>
      <c r="AB223" s="3" t="str">
        <f>IF($A223="ADD",IF(NOT(ISBLANK(AA223)),_xlfn.XLOOKUP(AA223,ud_condtion_target[lookupValue],ud_condtion_target[lookupKey],"ERROR"),""), "")</f>
        <v/>
      </c>
      <c r="AD223" s="3" t="str">
        <f>IF($A223="ADD",IF(NOT(ISBLANK(AC223)),_xlfn.XLOOKUP(AC223,ud_condition[lookupValue],ud_condition[lookupKey],"ERROR"),""), "")</f>
        <v/>
      </c>
      <c r="AF223" s="3" t="str">
        <f>IF($A223="ADD",IF(NOT(ISBLANK(AE223)),_xlfn.XLOOKUP(AE223,ud_monitoring_participant[lookupValue],ud_monitoring_participant[lookupKey],"ERROR"),""), "")</f>
        <v/>
      </c>
      <c r="AJ223" s="3" t="str">
        <f>IF($A223="ADD",IF(NOT(ISBLANK(AI223)),_xlfn.XLOOKUP(AI223,ud_biodiversity_risk_note[lookupValue],ud_biodiversity_risk_note[lookupKey],"ERROR"),""), "")</f>
        <v/>
      </c>
      <c r="AM223" s="3" t="str">
        <f>IF($A223="ADD",IF(NOT(ISBLANK(AL223)),_xlfn.XLOOKUP(AL223,ud_pest_animal_management[lookupValue],ud_pest_animal_management[lookupKey],"ERROR"),""), "")</f>
        <v/>
      </c>
      <c r="AO223" s="3" t="str">
        <f>IF($A223="ADD",IF(NOT(ISBLANK(AN223)),_xlfn.XLOOKUP(AN223,ud_identified_bio_site[lookupValue],ud_identified_bio_site[lookupKey],"ERROR"),""), "")</f>
        <v/>
      </c>
      <c r="AP223" s="7"/>
      <c r="AR223" s="3" t="str">
        <f>IF($A223="ADD",IF(NOT(ISBLANK(AQ223)),_xlfn.XLOOKUP(AQ223,ud_ibs_identifying_source[lookupValue],ud_ibs_identifying_source[lookupKey],"ERROR"),""), "")</f>
        <v/>
      </c>
      <c r="AT223" s="3" t="str">
        <f>IF($A223="ADD",IF(NOT(ISBLANK(AS223)),_xlfn.XLOOKUP(AS223,ud_ibs_evaluation_framework[lookupValue],ud_ibs_evaluation_framework[lookupKey],"ERROR"),""), "")</f>
        <v/>
      </c>
      <c r="AU223" s="7"/>
      <c r="AW223" s="3" t="str">
        <f>IF($A223="ADD",IF(NOT(ISBLANK(AV223)),_xlfn.XLOOKUP(AV223,ud_vegetation[lookupValue],ud_vegetation[lookupKey],"ERROR"),""), "")</f>
        <v/>
      </c>
      <c r="AY223" s="3" t="str">
        <f>IF($A223="ADD",IF(NOT(ISBLANK(AX223)),_xlfn.XLOOKUP(AX223,ud_natural_or_planted[lookupValue],ud_natural_or_planted[lookupKey],"ERROR"),""), "")</f>
        <v/>
      </c>
      <c r="BA223" s="3" t="str">
        <f>IF($A223="ADD",IF(NOT(ISBLANK(AZ223)),_xlfn.XLOOKUP(AZ223,ud_rbv_value[lookupValue],ud_rbv_value[lookupKey],"ERROR"),""), "")</f>
        <v/>
      </c>
      <c r="BC223" s="3" t="str">
        <f>IF($A223="ADD",IF(NOT(ISBLANK(BB223)),_xlfn.XLOOKUP(BB223,ud_rbv_reason[lookupValue],ud_rbv_reason[lookupKey],"ERROR"),""), "")</f>
        <v/>
      </c>
      <c r="BE223" s="3" t="str">
        <f>IF($A223="ADD",IF(NOT(ISBLANK(BD223)),_xlfn.XLOOKUP(BD223,ud_species_threat_status_[lookupValue],ud_species_threat_status_[lookupKey],"ERROR"),""), "")</f>
        <v/>
      </c>
      <c r="BG223" s="3" t="str">
        <f>IF($A223="ADD",IF(NOT(ISBLANK(BF223)),_xlfn.XLOOKUP(BF223,ud_species_threat_status_[lookupValue],ud_species_threat_status_[lookupKey],"ERROR"),""), "")</f>
        <v/>
      </c>
      <c r="BI223" s="3" t="str">
        <f>IF($A223="ADD",IF(NOT(ISBLANK(BH223)),_xlfn.XLOOKUP(BH223,ud_ecosystem_threat_status[lookupValue],ud_ecosystem_threat_status[lookupKey],"ERROR"),""), "")</f>
        <v/>
      </c>
      <c r="BK223" s="3" t="str">
        <f>IF($A223="ADD",IF(NOT(ISBLANK(BJ223)),_xlfn.XLOOKUP(BJ223,ud_adjoining_land_type[lookupValue],ud_adjoining_land_type[lookupKey],"ERROR"),""), "")</f>
        <v/>
      </c>
      <c r="BM223" s="3" t="str">
        <f>IF($A223="ADD",IF(NOT(ISBLANK(BL223)),_xlfn.XLOOKUP(BL223,ud_adjoining_bio_site[lookupValue],ud_adjoining_bio_site[lookupKey],"ERROR"),""), "")</f>
        <v/>
      </c>
      <c r="BP223" s="3" t="str">
        <f>IF($A223="ADD",IF(NOT(ISBLANK(BO223)),_xlfn.XLOOKUP(BO223,ud_adjoining_land_bv_grade[lookupValue],ud_adjoining_land_bv_grade[lookupKey],"ERROR"),""), "")</f>
        <v/>
      </c>
      <c r="BS223" s="3" t="str">
        <f>IF($A223="ADD",IF(NOT(ISBLANK(BR223)),_xlfn.XLOOKUP(BR223,ud_native_vegetation_width[lookupValue],ud_native_vegetation_width[lookupKey],"ERROR"),""), "")</f>
        <v/>
      </c>
      <c r="BU223" s="3" t="str">
        <f>IF($A223="ADD",IF(NOT(ISBLANK(BT223)),_xlfn.XLOOKUP(BT223,ud_native_vegetation_width[lookupValue],ud_native_vegetation_width[lookupKey],"ERROR"),""), "")</f>
        <v/>
      </c>
      <c r="BW223" s="3" t="str">
        <f>IF($A223="ADD",IF(NOT(ISBLANK(BV223)),_xlfn.XLOOKUP(BV223,ud_native_vegetation[lookupValue],ud_native_vegetation[lookupKey],"ERROR"),""), "")</f>
        <v/>
      </c>
      <c r="BY223" s="3" t="str">
        <f>IF($A223="ADD",IF(NOT(ISBLANK(BX223)),_xlfn.XLOOKUP(BX223,ud_cleared_landscape[lookupValue],ud_cleared_landscape[lookupKey],"ERROR"),""), "")</f>
        <v/>
      </c>
      <c r="CA223" s="3" t="str">
        <f>IF($A223="ADD",IF(NOT(ISBLANK(BZ223)),_xlfn.XLOOKUP(BZ223,ud_area_function[lookupValue],ud_area_function[lookupKey],"ERROR"),""), "")</f>
        <v/>
      </c>
      <c r="CC223" s="3" t="str">
        <f>IF($A223="ADD",IF(NOT(ISBLANK(CB223)),_xlfn.XLOOKUP(CB223,ud_area_function[lookupValue],ud_area_function[lookupKey],"ERROR"),""), "")</f>
        <v/>
      </c>
      <c r="CE223" s="3" t="str">
        <f>IF($A223="ADD",IF(NOT(ISBLANK(CD223)),_xlfn.XLOOKUP(CD223,ud_management_objective[lookupValue],ud_management_objective[lookupKey],"ERROR"),""), "")</f>
        <v/>
      </c>
      <c r="CF223" s="8"/>
      <c r="CG223" s="4" t="str">
        <f t="shared" ca="1" si="24"/>
        <v/>
      </c>
      <c r="CI223" s="3" t="str">
        <f>IF($A223="ADD",IF(NOT(ISBLANK(CH223)),_xlfn.XLOOKUP(CH223,ud_managed_by[lookupValue],ud_managed_by[lookupKey],"ERROR"),""), "")</f>
        <v/>
      </c>
      <c r="CJ223" s="9"/>
      <c r="CK223" s="2" t="str">
        <f t="shared" si="25"/>
        <v/>
      </c>
      <c r="CM223" s="3" t="str">
        <f t="shared" si="26"/>
        <v/>
      </c>
      <c r="CN223" s="3" t="str">
        <f>IF($A223="","",IF((AND($A223="ADD",OR(CM223="",CM223="Excellent"))),"1",(_xlfn.XLOOKUP(CM223,condition[lookupValue],condition[lookupKey],""))))</f>
        <v/>
      </c>
      <c r="CO223" s="8" t="str">
        <f t="shared" si="27"/>
        <v/>
      </c>
      <c r="CP223" s="7"/>
    </row>
    <row r="224" spans="2:9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21"/>
        <v/>
      </c>
      <c r="O224" s="4"/>
      <c r="Q224" s="3" t="str">
        <f>IF($A224="ADD",IF(NOT(ISBLANK(P224)),_xlfn.XLOOKUP(P224,len_adjust_rsn[lookupValue],len_adjust_rsn[lookupKey],"ERROR"),""), "")</f>
        <v/>
      </c>
      <c r="R224" s="6" t="str">
        <f t="shared" si="22"/>
        <v/>
      </c>
      <c r="S224" s="6"/>
      <c r="T224" s="6" t="str">
        <f t="shared" si="23"/>
        <v/>
      </c>
      <c r="U224" s="7"/>
      <c r="W224" s="3" t="str">
        <f>IF($A224="ADD",IF(NOT(ISBLANK(V224)),_xlfn.XLOOKUP(V224,ud_management_type[lookupValue],ud_management_type[lookupKey],"ERROR"),""), "")</f>
        <v/>
      </c>
      <c r="X224" s="7"/>
      <c r="Z224" s="3" t="str">
        <f>IF($A224="ADD",IF(NOT(ISBLANK(Y224)),_xlfn.XLOOKUP(Y224,ud_condition[lookupValue],ud_condition[lookupKey],"ERROR"),""), "")</f>
        <v/>
      </c>
      <c r="AB224" s="3" t="str">
        <f>IF($A224="ADD",IF(NOT(ISBLANK(AA224)),_xlfn.XLOOKUP(AA224,ud_condtion_target[lookupValue],ud_condtion_target[lookupKey],"ERROR"),""), "")</f>
        <v/>
      </c>
      <c r="AD224" s="3" t="str">
        <f>IF($A224="ADD",IF(NOT(ISBLANK(AC224)),_xlfn.XLOOKUP(AC224,ud_condition[lookupValue],ud_condition[lookupKey],"ERROR"),""), "")</f>
        <v/>
      </c>
      <c r="AF224" s="3" t="str">
        <f>IF($A224="ADD",IF(NOT(ISBLANK(AE224)),_xlfn.XLOOKUP(AE224,ud_monitoring_participant[lookupValue],ud_monitoring_participant[lookupKey],"ERROR"),""), "")</f>
        <v/>
      </c>
      <c r="AJ224" s="3" t="str">
        <f>IF($A224="ADD",IF(NOT(ISBLANK(AI224)),_xlfn.XLOOKUP(AI224,ud_biodiversity_risk_note[lookupValue],ud_biodiversity_risk_note[lookupKey],"ERROR"),""), "")</f>
        <v/>
      </c>
      <c r="AM224" s="3" t="str">
        <f>IF($A224="ADD",IF(NOT(ISBLANK(AL224)),_xlfn.XLOOKUP(AL224,ud_pest_animal_management[lookupValue],ud_pest_animal_management[lookupKey],"ERROR"),""), "")</f>
        <v/>
      </c>
      <c r="AO224" s="3" t="str">
        <f>IF($A224="ADD",IF(NOT(ISBLANK(AN224)),_xlfn.XLOOKUP(AN224,ud_identified_bio_site[lookupValue],ud_identified_bio_site[lookupKey],"ERROR"),""), "")</f>
        <v/>
      </c>
      <c r="AP224" s="7"/>
      <c r="AR224" s="3" t="str">
        <f>IF($A224="ADD",IF(NOT(ISBLANK(AQ224)),_xlfn.XLOOKUP(AQ224,ud_ibs_identifying_source[lookupValue],ud_ibs_identifying_source[lookupKey],"ERROR"),""), "")</f>
        <v/>
      </c>
      <c r="AT224" s="3" t="str">
        <f>IF($A224="ADD",IF(NOT(ISBLANK(AS224)),_xlfn.XLOOKUP(AS224,ud_ibs_evaluation_framework[lookupValue],ud_ibs_evaluation_framework[lookupKey],"ERROR"),""), "")</f>
        <v/>
      </c>
      <c r="AU224" s="7"/>
      <c r="AW224" s="3" t="str">
        <f>IF($A224="ADD",IF(NOT(ISBLANK(AV224)),_xlfn.XLOOKUP(AV224,ud_vegetation[lookupValue],ud_vegetation[lookupKey],"ERROR"),""), "")</f>
        <v/>
      </c>
      <c r="AY224" s="3" t="str">
        <f>IF($A224="ADD",IF(NOT(ISBLANK(AX224)),_xlfn.XLOOKUP(AX224,ud_natural_or_planted[lookupValue],ud_natural_or_planted[lookupKey],"ERROR"),""), "")</f>
        <v/>
      </c>
      <c r="BA224" s="3" t="str">
        <f>IF($A224="ADD",IF(NOT(ISBLANK(AZ224)),_xlfn.XLOOKUP(AZ224,ud_rbv_value[lookupValue],ud_rbv_value[lookupKey],"ERROR"),""), "")</f>
        <v/>
      </c>
      <c r="BC224" s="3" t="str">
        <f>IF($A224="ADD",IF(NOT(ISBLANK(BB224)),_xlfn.XLOOKUP(BB224,ud_rbv_reason[lookupValue],ud_rbv_reason[lookupKey],"ERROR"),""), "")</f>
        <v/>
      </c>
      <c r="BE224" s="3" t="str">
        <f>IF($A224="ADD",IF(NOT(ISBLANK(BD224)),_xlfn.XLOOKUP(BD224,ud_species_threat_status_[lookupValue],ud_species_threat_status_[lookupKey],"ERROR"),""), "")</f>
        <v/>
      </c>
      <c r="BG224" s="3" t="str">
        <f>IF($A224="ADD",IF(NOT(ISBLANK(BF224)),_xlfn.XLOOKUP(BF224,ud_species_threat_status_[lookupValue],ud_species_threat_status_[lookupKey],"ERROR"),""), "")</f>
        <v/>
      </c>
      <c r="BI224" s="3" t="str">
        <f>IF($A224="ADD",IF(NOT(ISBLANK(BH224)),_xlfn.XLOOKUP(BH224,ud_ecosystem_threat_status[lookupValue],ud_ecosystem_threat_status[lookupKey],"ERROR"),""), "")</f>
        <v/>
      </c>
      <c r="BK224" s="3" t="str">
        <f>IF($A224="ADD",IF(NOT(ISBLANK(BJ224)),_xlfn.XLOOKUP(BJ224,ud_adjoining_land_type[lookupValue],ud_adjoining_land_type[lookupKey],"ERROR"),""), "")</f>
        <v/>
      </c>
      <c r="BM224" s="3" t="str">
        <f>IF($A224="ADD",IF(NOT(ISBLANK(BL224)),_xlfn.XLOOKUP(BL224,ud_adjoining_bio_site[lookupValue],ud_adjoining_bio_site[lookupKey],"ERROR"),""), "")</f>
        <v/>
      </c>
      <c r="BP224" s="3" t="str">
        <f>IF($A224="ADD",IF(NOT(ISBLANK(BO224)),_xlfn.XLOOKUP(BO224,ud_adjoining_land_bv_grade[lookupValue],ud_adjoining_land_bv_grade[lookupKey],"ERROR"),""), "")</f>
        <v/>
      </c>
      <c r="BS224" s="3" t="str">
        <f>IF($A224="ADD",IF(NOT(ISBLANK(BR224)),_xlfn.XLOOKUP(BR224,ud_native_vegetation_width[lookupValue],ud_native_vegetation_width[lookupKey],"ERROR"),""), "")</f>
        <v/>
      </c>
      <c r="BU224" s="3" t="str">
        <f>IF($A224="ADD",IF(NOT(ISBLANK(BT224)),_xlfn.XLOOKUP(BT224,ud_native_vegetation_width[lookupValue],ud_native_vegetation_width[lookupKey],"ERROR"),""), "")</f>
        <v/>
      </c>
      <c r="BW224" s="3" t="str">
        <f>IF($A224="ADD",IF(NOT(ISBLANK(BV224)),_xlfn.XLOOKUP(BV224,ud_native_vegetation[lookupValue],ud_native_vegetation[lookupKey],"ERROR"),""), "")</f>
        <v/>
      </c>
      <c r="BY224" s="3" t="str">
        <f>IF($A224="ADD",IF(NOT(ISBLANK(BX224)),_xlfn.XLOOKUP(BX224,ud_cleared_landscape[lookupValue],ud_cleared_landscape[lookupKey],"ERROR"),""), "")</f>
        <v/>
      </c>
      <c r="CA224" s="3" t="str">
        <f>IF($A224="ADD",IF(NOT(ISBLANK(BZ224)),_xlfn.XLOOKUP(BZ224,ud_area_function[lookupValue],ud_area_function[lookupKey],"ERROR"),""), "")</f>
        <v/>
      </c>
      <c r="CC224" s="3" t="str">
        <f>IF($A224="ADD",IF(NOT(ISBLANK(CB224)),_xlfn.XLOOKUP(CB224,ud_area_function[lookupValue],ud_area_function[lookupKey],"ERROR"),""), "")</f>
        <v/>
      </c>
      <c r="CE224" s="3" t="str">
        <f>IF($A224="ADD",IF(NOT(ISBLANK(CD224)),_xlfn.XLOOKUP(CD224,ud_management_objective[lookupValue],ud_management_objective[lookupKey],"ERROR"),""), "")</f>
        <v/>
      </c>
      <c r="CF224" s="8"/>
      <c r="CG224" s="4" t="str">
        <f t="shared" ca="1" si="24"/>
        <v/>
      </c>
      <c r="CI224" s="3" t="str">
        <f>IF($A224="ADD",IF(NOT(ISBLANK(CH224)),_xlfn.XLOOKUP(CH224,ud_managed_by[lookupValue],ud_managed_by[lookupKey],"ERROR"),""), "")</f>
        <v/>
      </c>
      <c r="CJ224" s="9"/>
      <c r="CK224" s="2" t="str">
        <f t="shared" si="25"/>
        <v/>
      </c>
      <c r="CM224" s="3" t="str">
        <f t="shared" si="26"/>
        <v/>
      </c>
      <c r="CN224" s="3" t="str">
        <f>IF($A224="","",IF((AND($A224="ADD",OR(CM224="",CM224="Excellent"))),"1",(_xlfn.XLOOKUP(CM224,condition[lookupValue],condition[lookupKey],""))))</f>
        <v/>
      </c>
      <c r="CO224" s="8" t="str">
        <f t="shared" si="27"/>
        <v/>
      </c>
      <c r="CP224" s="7"/>
    </row>
    <row r="225" spans="2:9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21"/>
        <v/>
      </c>
      <c r="O225" s="4"/>
      <c r="Q225" s="3" t="str">
        <f>IF($A225="ADD",IF(NOT(ISBLANK(P225)),_xlfn.XLOOKUP(P225,len_adjust_rsn[lookupValue],len_adjust_rsn[lookupKey],"ERROR"),""), "")</f>
        <v/>
      </c>
      <c r="R225" s="6" t="str">
        <f t="shared" si="22"/>
        <v/>
      </c>
      <c r="S225" s="6"/>
      <c r="T225" s="6" t="str">
        <f t="shared" si="23"/>
        <v/>
      </c>
      <c r="U225" s="7"/>
      <c r="W225" s="3" t="str">
        <f>IF($A225="ADD",IF(NOT(ISBLANK(V225)),_xlfn.XLOOKUP(V225,ud_management_type[lookupValue],ud_management_type[lookupKey],"ERROR"),""), "")</f>
        <v/>
      </c>
      <c r="X225" s="7"/>
      <c r="Z225" s="3" t="str">
        <f>IF($A225="ADD",IF(NOT(ISBLANK(Y225)),_xlfn.XLOOKUP(Y225,ud_condition[lookupValue],ud_condition[lookupKey],"ERROR"),""), "")</f>
        <v/>
      </c>
      <c r="AB225" s="3" t="str">
        <f>IF($A225="ADD",IF(NOT(ISBLANK(AA225)),_xlfn.XLOOKUP(AA225,ud_condtion_target[lookupValue],ud_condtion_target[lookupKey],"ERROR"),""), "")</f>
        <v/>
      </c>
      <c r="AD225" s="3" t="str">
        <f>IF($A225="ADD",IF(NOT(ISBLANK(AC225)),_xlfn.XLOOKUP(AC225,ud_condition[lookupValue],ud_condition[lookupKey],"ERROR"),""), "")</f>
        <v/>
      </c>
      <c r="AF225" s="3" t="str">
        <f>IF($A225="ADD",IF(NOT(ISBLANK(AE225)),_xlfn.XLOOKUP(AE225,ud_monitoring_participant[lookupValue],ud_monitoring_participant[lookupKey],"ERROR"),""), "")</f>
        <v/>
      </c>
      <c r="AJ225" s="3" t="str">
        <f>IF($A225="ADD",IF(NOT(ISBLANK(AI225)),_xlfn.XLOOKUP(AI225,ud_biodiversity_risk_note[lookupValue],ud_biodiversity_risk_note[lookupKey],"ERROR"),""), "")</f>
        <v/>
      </c>
      <c r="AM225" s="3" t="str">
        <f>IF($A225="ADD",IF(NOT(ISBLANK(AL225)),_xlfn.XLOOKUP(AL225,ud_pest_animal_management[lookupValue],ud_pest_animal_management[lookupKey],"ERROR"),""), "")</f>
        <v/>
      </c>
      <c r="AO225" s="3" t="str">
        <f>IF($A225="ADD",IF(NOT(ISBLANK(AN225)),_xlfn.XLOOKUP(AN225,ud_identified_bio_site[lookupValue],ud_identified_bio_site[lookupKey],"ERROR"),""), "")</f>
        <v/>
      </c>
      <c r="AP225" s="7"/>
      <c r="AR225" s="3" t="str">
        <f>IF($A225="ADD",IF(NOT(ISBLANK(AQ225)),_xlfn.XLOOKUP(AQ225,ud_ibs_identifying_source[lookupValue],ud_ibs_identifying_source[lookupKey],"ERROR"),""), "")</f>
        <v/>
      </c>
      <c r="AT225" s="3" t="str">
        <f>IF($A225="ADD",IF(NOT(ISBLANK(AS225)),_xlfn.XLOOKUP(AS225,ud_ibs_evaluation_framework[lookupValue],ud_ibs_evaluation_framework[lookupKey],"ERROR"),""), "")</f>
        <v/>
      </c>
      <c r="AU225" s="7"/>
      <c r="AW225" s="3" t="str">
        <f>IF($A225="ADD",IF(NOT(ISBLANK(AV225)),_xlfn.XLOOKUP(AV225,ud_vegetation[lookupValue],ud_vegetation[lookupKey],"ERROR"),""), "")</f>
        <v/>
      </c>
      <c r="AY225" s="3" t="str">
        <f>IF($A225="ADD",IF(NOT(ISBLANK(AX225)),_xlfn.XLOOKUP(AX225,ud_natural_or_planted[lookupValue],ud_natural_or_planted[lookupKey],"ERROR"),""), "")</f>
        <v/>
      </c>
      <c r="BA225" s="3" t="str">
        <f>IF($A225="ADD",IF(NOT(ISBLANK(AZ225)),_xlfn.XLOOKUP(AZ225,ud_rbv_value[lookupValue],ud_rbv_value[lookupKey],"ERROR"),""), "")</f>
        <v/>
      </c>
      <c r="BC225" s="3" t="str">
        <f>IF($A225="ADD",IF(NOT(ISBLANK(BB225)),_xlfn.XLOOKUP(BB225,ud_rbv_reason[lookupValue],ud_rbv_reason[lookupKey],"ERROR"),""), "")</f>
        <v/>
      </c>
      <c r="BE225" s="3" t="str">
        <f>IF($A225="ADD",IF(NOT(ISBLANK(BD225)),_xlfn.XLOOKUP(BD225,ud_species_threat_status_[lookupValue],ud_species_threat_status_[lookupKey],"ERROR"),""), "")</f>
        <v/>
      </c>
      <c r="BG225" s="3" t="str">
        <f>IF($A225="ADD",IF(NOT(ISBLANK(BF225)),_xlfn.XLOOKUP(BF225,ud_species_threat_status_[lookupValue],ud_species_threat_status_[lookupKey],"ERROR"),""), "")</f>
        <v/>
      </c>
      <c r="BI225" s="3" t="str">
        <f>IF($A225="ADD",IF(NOT(ISBLANK(BH225)),_xlfn.XLOOKUP(BH225,ud_ecosystem_threat_status[lookupValue],ud_ecosystem_threat_status[lookupKey],"ERROR"),""), "")</f>
        <v/>
      </c>
      <c r="BK225" s="3" t="str">
        <f>IF($A225="ADD",IF(NOT(ISBLANK(BJ225)),_xlfn.XLOOKUP(BJ225,ud_adjoining_land_type[lookupValue],ud_adjoining_land_type[lookupKey],"ERROR"),""), "")</f>
        <v/>
      </c>
      <c r="BM225" s="3" t="str">
        <f>IF($A225="ADD",IF(NOT(ISBLANK(BL225)),_xlfn.XLOOKUP(BL225,ud_adjoining_bio_site[lookupValue],ud_adjoining_bio_site[lookupKey],"ERROR"),""), "")</f>
        <v/>
      </c>
      <c r="BP225" s="3" t="str">
        <f>IF($A225="ADD",IF(NOT(ISBLANK(BO225)),_xlfn.XLOOKUP(BO225,ud_adjoining_land_bv_grade[lookupValue],ud_adjoining_land_bv_grade[lookupKey],"ERROR"),""), "")</f>
        <v/>
      </c>
      <c r="BS225" s="3" t="str">
        <f>IF($A225="ADD",IF(NOT(ISBLANK(BR225)),_xlfn.XLOOKUP(BR225,ud_native_vegetation_width[lookupValue],ud_native_vegetation_width[lookupKey],"ERROR"),""), "")</f>
        <v/>
      </c>
      <c r="BU225" s="3" t="str">
        <f>IF($A225="ADD",IF(NOT(ISBLANK(BT225)),_xlfn.XLOOKUP(BT225,ud_native_vegetation_width[lookupValue],ud_native_vegetation_width[lookupKey],"ERROR"),""), "")</f>
        <v/>
      </c>
      <c r="BW225" s="3" t="str">
        <f>IF($A225="ADD",IF(NOT(ISBLANK(BV225)),_xlfn.XLOOKUP(BV225,ud_native_vegetation[lookupValue],ud_native_vegetation[lookupKey],"ERROR"),""), "")</f>
        <v/>
      </c>
      <c r="BY225" s="3" t="str">
        <f>IF($A225="ADD",IF(NOT(ISBLANK(BX225)),_xlfn.XLOOKUP(BX225,ud_cleared_landscape[lookupValue],ud_cleared_landscape[lookupKey],"ERROR"),""), "")</f>
        <v/>
      </c>
      <c r="CA225" s="3" t="str">
        <f>IF($A225="ADD",IF(NOT(ISBLANK(BZ225)),_xlfn.XLOOKUP(BZ225,ud_area_function[lookupValue],ud_area_function[lookupKey],"ERROR"),""), "")</f>
        <v/>
      </c>
      <c r="CC225" s="3" t="str">
        <f>IF($A225="ADD",IF(NOT(ISBLANK(CB225)),_xlfn.XLOOKUP(CB225,ud_area_function[lookupValue],ud_area_function[lookupKey],"ERROR"),""), "")</f>
        <v/>
      </c>
      <c r="CE225" s="3" t="str">
        <f>IF($A225="ADD",IF(NOT(ISBLANK(CD225)),_xlfn.XLOOKUP(CD225,ud_management_objective[lookupValue],ud_management_objective[lookupKey],"ERROR"),""), "")</f>
        <v/>
      </c>
      <c r="CF225" s="8"/>
      <c r="CG225" s="4" t="str">
        <f t="shared" ca="1" si="24"/>
        <v/>
      </c>
      <c r="CI225" s="3" t="str">
        <f>IF($A225="ADD",IF(NOT(ISBLANK(CH225)),_xlfn.XLOOKUP(CH225,ud_managed_by[lookupValue],ud_managed_by[lookupKey],"ERROR"),""), "")</f>
        <v/>
      </c>
      <c r="CJ225" s="9"/>
      <c r="CK225" s="2" t="str">
        <f t="shared" si="25"/>
        <v/>
      </c>
      <c r="CM225" s="3" t="str">
        <f t="shared" si="26"/>
        <v/>
      </c>
      <c r="CN225" s="3" t="str">
        <f>IF($A225="","",IF((AND($A225="ADD",OR(CM225="",CM225="Excellent"))),"1",(_xlfn.XLOOKUP(CM225,condition[lookupValue],condition[lookupKey],""))))</f>
        <v/>
      </c>
      <c r="CO225" s="8" t="str">
        <f t="shared" si="27"/>
        <v/>
      </c>
      <c r="CP225" s="7"/>
    </row>
    <row r="226" spans="2:9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21"/>
        <v/>
      </c>
      <c r="O226" s="4"/>
      <c r="Q226" s="3" t="str">
        <f>IF($A226="ADD",IF(NOT(ISBLANK(P226)),_xlfn.XLOOKUP(P226,len_adjust_rsn[lookupValue],len_adjust_rsn[lookupKey],"ERROR"),""), "")</f>
        <v/>
      </c>
      <c r="R226" s="6" t="str">
        <f t="shared" si="22"/>
        <v/>
      </c>
      <c r="S226" s="6"/>
      <c r="T226" s="6" t="str">
        <f t="shared" si="23"/>
        <v/>
      </c>
      <c r="U226" s="7"/>
      <c r="W226" s="3" t="str">
        <f>IF($A226="ADD",IF(NOT(ISBLANK(V226)),_xlfn.XLOOKUP(V226,ud_management_type[lookupValue],ud_management_type[lookupKey],"ERROR"),""), "")</f>
        <v/>
      </c>
      <c r="X226" s="7"/>
      <c r="Z226" s="3" t="str">
        <f>IF($A226="ADD",IF(NOT(ISBLANK(Y226)),_xlfn.XLOOKUP(Y226,ud_condition[lookupValue],ud_condition[lookupKey],"ERROR"),""), "")</f>
        <v/>
      </c>
      <c r="AB226" s="3" t="str">
        <f>IF($A226="ADD",IF(NOT(ISBLANK(AA226)),_xlfn.XLOOKUP(AA226,ud_condtion_target[lookupValue],ud_condtion_target[lookupKey],"ERROR"),""), "")</f>
        <v/>
      </c>
      <c r="AD226" s="3" t="str">
        <f>IF($A226="ADD",IF(NOT(ISBLANK(AC226)),_xlfn.XLOOKUP(AC226,ud_condition[lookupValue],ud_condition[lookupKey],"ERROR"),""), "")</f>
        <v/>
      </c>
      <c r="AF226" s="3" t="str">
        <f>IF($A226="ADD",IF(NOT(ISBLANK(AE226)),_xlfn.XLOOKUP(AE226,ud_monitoring_participant[lookupValue],ud_monitoring_participant[lookupKey],"ERROR"),""), "")</f>
        <v/>
      </c>
      <c r="AJ226" s="3" t="str">
        <f>IF($A226="ADD",IF(NOT(ISBLANK(AI226)),_xlfn.XLOOKUP(AI226,ud_biodiversity_risk_note[lookupValue],ud_biodiversity_risk_note[lookupKey],"ERROR"),""), "")</f>
        <v/>
      </c>
      <c r="AM226" s="3" t="str">
        <f>IF($A226="ADD",IF(NOT(ISBLANK(AL226)),_xlfn.XLOOKUP(AL226,ud_pest_animal_management[lookupValue],ud_pest_animal_management[lookupKey],"ERROR"),""), "")</f>
        <v/>
      </c>
      <c r="AO226" s="3" t="str">
        <f>IF($A226="ADD",IF(NOT(ISBLANK(AN226)),_xlfn.XLOOKUP(AN226,ud_identified_bio_site[lookupValue],ud_identified_bio_site[lookupKey],"ERROR"),""), "")</f>
        <v/>
      </c>
      <c r="AP226" s="7"/>
      <c r="AR226" s="3" t="str">
        <f>IF($A226="ADD",IF(NOT(ISBLANK(AQ226)),_xlfn.XLOOKUP(AQ226,ud_ibs_identifying_source[lookupValue],ud_ibs_identifying_source[lookupKey],"ERROR"),""), "")</f>
        <v/>
      </c>
      <c r="AT226" s="3" t="str">
        <f>IF($A226="ADD",IF(NOT(ISBLANK(AS226)),_xlfn.XLOOKUP(AS226,ud_ibs_evaluation_framework[lookupValue],ud_ibs_evaluation_framework[lookupKey],"ERROR"),""), "")</f>
        <v/>
      </c>
      <c r="AU226" s="7"/>
      <c r="AW226" s="3" t="str">
        <f>IF($A226="ADD",IF(NOT(ISBLANK(AV226)),_xlfn.XLOOKUP(AV226,ud_vegetation[lookupValue],ud_vegetation[lookupKey],"ERROR"),""), "")</f>
        <v/>
      </c>
      <c r="AY226" s="3" t="str">
        <f>IF($A226="ADD",IF(NOT(ISBLANK(AX226)),_xlfn.XLOOKUP(AX226,ud_natural_or_planted[lookupValue],ud_natural_or_planted[lookupKey],"ERROR"),""), "")</f>
        <v/>
      </c>
      <c r="BA226" s="3" t="str">
        <f>IF($A226="ADD",IF(NOT(ISBLANK(AZ226)),_xlfn.XLOOKUP(AZ226,ud_rbv_value[lookupValue],ud_rbv_value[lookupKey],"ERROR"),""), "")</f>
        <v/>
      </c>
      <c r="BC226" s="3" t="str">
        <f>IF($A226="ADD",IF(NOT(ISBLANK(BB226)),_xlfn.XLOOKUP(BB226,ud_rbv_reason[lookupValue],ud_rbv_reason[lookupKey],"ERROR"),""), "")</f>
        <v/>
      </c>
      <c r="BE226" s="3" t="str">
        <f>IF($A226="ADD",IF(NOT(ISBLANK(BD226)),_xlfn.XLOOKUP(BD226,ud_species_threat_status_[lookupValue],ud_species_threat_status_[lookupKey],"ERROR"),""), "")</f>
        <v/>
      </c>
      <c r="BG226" s="3" t="str">
        <f>IF($A226="ADD",IF(NOT(ISBLANK(BF226)),_xlfn.XLOOKUP(BF226,ud_species_threat_status_[lookupValue],ud_species_threat_status_[lookupKey],"ERROR"),""), "")</f>
        <v/>
      </c>
      <c r="BI226" s="3" t="str">
        <f>IF($A226="ADD",IF(NOT(ISBLANK(BH226)),_xlfn.XLOOKUP(BH226,ud_ecosystem_threat_status[lookupValue],ud_ecosystem_threat_status[lookupKey],"ERROR"),""), "")</f>
        <v/>
      </c>
      <c r="BK226" s="3" t="str">
        <f>IF($A226="ADD",IF(NOT(ISBLANK(BJ226)),_xlfn.XLOOKUP(BJ226,ud_adjoining_land_type[lookupValue],ud_adjoining_land_type[lookupKey],"ERROR"),""), "")</f>
        <v/>
      </c>
      <c r="BM226" s="3" t="str">
        <f>IF($A226="ADD",IF(NOT(ISBLANK(BL226)),_xlfn.XLOOKUP(BL226,ud_adjoining_bio_site[lookupValue],ud_adjoining_bio_site[lookupKey],"ERROR"),""), "")</f>
        <v/>
      </c>
      <c r="BP226" s="3" t="str">
        <f>IF($A226="ADD",IF(NOT(ISBLANK(BO226)),_xlfn.XLOOKUP(BO226,ud_adjoining_land_bv_grade[lookupValue],ud_adjoining_land_bv_grade[lookupKey],"ERROR"),""), "")</f>
        <v/>
      </c>
      <c r="BS226" s="3" t="str">
        <f>IF($A226="ADD",IF(NOT(ISBLANK(BR226)),_xlfn.XLOOKUP(BR226,ud_native_vegetation_width[lookupValue],ud_native_vegetation_width[lookupKey],"ERROR"),""), "")</f>
        <v/>
      </c>
      <c r="BU226" s="3" t="str">
        <f>IF($A226="ADD",IF(NOT(ISBLANK(BT226)),_xlfn.XLOOKUP(BT226,ud_native_vegetation_width[lookupValue],ud_native_vegetation_width[lookupKey],"ERROR"),""), "")</f>
        <v/>
      </c>
      <c r="BW226" s="3" t="str">
        <f>IF($A226="ADD",IF(NOT(ISBLANK(BV226)),_xlfn.XLOOKUP(BV226,ud_native_vegetation[lookupValue],ud_native_vegetation[lookupKey],"ERROR"),""), "")</f>
        <v/>
      </c>
      <c r="BY226" s="3" t="str">
        <f>IF($A226="ADD",IF(NOT(ISBLANK(BX226)),_xlfn.XLOOKUP(BX226,ud_cleared_landscape[lookupValue],ud_cleared_landscape[lookupKey],"ERROR"),""), "")</f>
        <v/>
      </c>
      <c r="CA226" s="3" t="str">
        <f>IF($A226="ADD",IF(NOT(ISBLANK(BZ226)),_xlfn.XLOOKUP(BZ226,ud_area_function[lookupValue],ud_area_function[lookupKey],"ERROR"),""), "")</f>
        <v/>
      </c>
      <c r="CC226" s="3" t="str">
        <f>IF($A226="ADD",IF(NOT(ISBLANK(CB226)),_xlfn.XLOOKUP(CB226,ud_area_function[lookupValue],ud_area_function[lookupKey],"ERROR"),""), "")</f>
        <v/>
      </c>
      <c r="CE226" s="3" t="str">
        <f>IF($A226="ADD",IF(NOT(ISBLANK(CD226)),_xlfn.XLOOKUP(CD226,ud_management_objective[lookupValue],ud_management_objective[lookupKey],"ERROR"),""), "")</f>
        <v/>
      </c>
      <c r="CF226" s="8"/>
      <c r="CG226" s="4" t="str">
        <f t="shared" ca="1" si="24"/>
        <v/>
      </c>
      <c r="CI226" s="3" t="str">
        <f>IF($A226="ADD",IF(NOT(ISBLANK(CH226)),_xlfn.XLOOKUP(CH226,ud_managed_by[lookupValue],ud_managed_by[lookupKey],"ERROR"),""), "")</f>
        <v/>
      </c>
      <c r="CJ226" s="9"/>
      <c r="CK226" s="2" t="str">
        <f t="shared" si="25"/>
        <v/>
      </c>
      <c r="CM226" s="3" t="str">
        <f t="shared" si="26"/>
        <v/>
      </c>
      <c r="CN226" s="3" t="str">
        <f>IF($A226="","",IF((AND($A226="ADD",OR(CM226="",CM226="Excellent"))),"1",(_xlfn.XLOOKUP(CM226,condition[lookupValue],condition[lookupKey],""))))</f>
        <v/>
      </c>
      <c r="CO226" s="8" t="str">
        <f t="shared" si="27"/>
        <v/>
      </c>
      <c r="CP226" s="7"/>
    </row>
    <row r="227" spans="2:9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21"/>
        <v/>
      </c>
      <c r="O227" s="4"/>
      <c r="Q227" s="3" t="str">
        <f>IF($A227="ADD",IF(NOT(ISBLANK(P227)),_xlfn.XLOOKUP(P227,len_adjust_rsn[lookupValue],len_adjust_rsn[lookupKey],"ERROR"),""), "")</f>
        <v/>
      </c>
      <c r="R227" s="6" t="str">
        <f t="shared" si="22"/>
        <v/>
      </c>
      <c r="S227" s="6"/>
      <c r="T227" s="6" t="str">
        <f t="shared" si="23"/>
        <v/>
      </c>
      <c r="U227" s="7"/>
      <c r="W227" s="3" t="str">
        <f>IF($A227="ADD",IF(NOT(ISBLANK(V227)),_xlfn.XLOOKUP(V227,ud_management_type[lookupValue],ud_management_type[lookupKey],"ERROR"),""), "")</f>
        <v/>
      </c>
      <c r="X227" s="7"/>
      <c r="Z227" s="3" t="str">
        <f>IF($A227="ADD",IF(NOT(ISBLANK(Y227)),_xlfn.XLOOKUP(Y227,ud_condition[lookupValue],ud_condition[lookupKey],"ERROR"),""), "")</f>
        <v/>
      </c>
      <c r="AB227" s="3" t="str">
        <f>IF($A227="ADD",IF(NOT(ISBLANK(AA227)),_xlfn.XLOOKUP(AA227,ud_condtion_target[lookupValue],ud_condtion_target[lookupKey],"ERROR"),""), "")</f>
        <v/>
      </c>
      <c r="AD227" s="3" t="str">
        <f>IF($A227="ADD",IF(NOT(ISBLANK(AC227)),_xlfn.XLOOKUP(AC227,ud_condition[lookupValue],ud_condition[lookupKey],"ERROR"),""), "")</f>
        <v/>
      </c>
      <c r="AF227" s="3" t="str">
        <f>IF($A227="ADD",IF(NOT(ISBLANK(AE227)),_xlfn.XLOOKUP(AE227,ud_monitoring_participant[lookupValue],ud_monitoring_participant[lookupKey],"ERROR"),""), "")</f>
        <v/>
      </c>
      <c r="AJ227" s="3" t="str">
        <f>IF($A227="ADD",IF(NOT(ISBLANK(AI227)),_xlfn.XLOOKUP(AI227,ud_biodiversity_risk_note[lookupValue],ud_biodiversity_risk_note[lookupKey],"ERROR"),""), "")</f>
        <v/>
      </c>
      <c r="AM227" s="3" t="str">
        <f>IF($A227="ADD",IF(NOT(ISBLANK(AL227)),_xlfn.XLOOKUP(AL227,ud_pest_animal_management[lookupValue],ud_pest_animal_management[lookupKey],"ERROR"),""), "")</f>
        <v/>
      </c>
      <c r="AO227" s="3" t="str">
        <f>IF($A227="ADD",IF(NOT(ISBLANK(AN227)),_xlfn.XLOOKUP(AN227,ud_identified_bio_site[lookupValue],ud_identified_bio_site[lookupKey],"ERROR"),""), "")</f>
        <v/>
      </c>
      <c r="AP227" s="7"/>
      <c r="AR227" s="3" t="str">
        <f>IF($A227="ADD",IF(NOT(ISBLANK(AQ227)),_xlfn.XLOOKUP(AQ227,ud_ibs_identifying_source[lookupValue],ud_ibs_identifying_source[lookupKey],"ERROR"),""), "")</f>
        <v/>
      </c>
      <c r="AT227" s="3" t="str">
        <f>IF($A227="ADD",IF(NOT(ISBLANK(AS227)),_xlfn.XLOOKUP(AS227,ud_ibs_evaluation_framework[lookupValue],ud_ibs_evaluation_framework[lookupKey],"ERROR"),""), "")</f>
        <v/>
      </c>
      <c r="AU227" s="7"/>
      <c r="AW227" s="3" t="str">
        <f>IF($A227="ADD",IF(NOT(ISBLANK(AV227)),_xlfn.XLOOKUP(AV227,ud_vegetation[lookupValue],ud_vegetation[lookupKey],"ERROR"),""), "")</f>
        <v/>
      </c>
      <c r="AY227" s="3" t="str">
        <f>IF($A227="ADD",IF(NOT(ISBLANK(AX227)),_xlfn.XLOOKUP(AX227,ud_natural_or_planted[lookupValue],ud_natural_or_planted[lookupKey],"ERROR"),""), "")</f>
        <v/>
      </c>
      <c r="BA227" s="3" t="str">
        <f>IF($A227="ADD",IF(NOT(ISBLANK(AZ227)),_xlfn.XLOOKUP(AZ227,ud_rbv_value[lookupValue],ud_rbv_value[lookupKey],"ERROR"),""), "")</f>
        <v/>
      </c>
      <c r="BC227" s="3" t="str">
        <f>IF($A227="ADD",IF(NOT(ISBLANK(BB227)),_xlfn.XLOOKUP(BB227,ud_rbv_reason[lookupValue],ud_rbv_reason[lookupKey],"ERROR"),""), "")</f>
        <v/>
      </c>
      <c r="BE227" s="3" t="str">
        <f>IF($A227="ADD",IF(NOT(ISBLANK(BD227)),_xlfn.XLOOKUP(BD227,ud_species_threat_status_[lookupValue],ud_species_threat_status_[lookupKey],"ERROR"),""), "")</f>
        <v/>
      </c>
      <c r="BG227" s="3" t="str">
        <f>IF($A227="ADD",IF(NOT(ISBLANK(BF227)),_xlfn.XLOOKUP(BF227,ud_species_threat_status_[lookupValue],ud_species_threat_status_[lookupKey],"ERROR"),""), "")</f>
        <v/>
      </c>
      <c r="BI227" s="3" t="str">
        <f>IF($A227="ADD",IF(NOT(ISBLANK(BH227)),_xlfn.XLOOKUP(BH227,ud_ecosystem_threat_status[lookupValue],ud_ecosystem_threat_status[lookupKey],"ERROR"),""), "")</f>
        <v/>
      </c>
      <c r="BK227" s="3" t="str">
        <f>IF($A227="ADD",IF(NOT(ISBLANK(BJ227)),_xlfn.XLOOKUP(BJ227,ud_adjoining_land_type[lookupValue],ud_adjoining_land_type[lookupKey],"ERROR"),""), "")</f>
        <v/>
      </c>
      <c r="BM227" s="3" t="str">
        <f>IF($A227="ADD",IF(NOT(ISBLANK(BL227)),_xlfn.XLOOKUP(BL227,ud_adjoining_bio_site[lookupValue],ud_adjoining_bio_site[lookupKey],"ERROR"),""), "")</f>
        <v/>
      </c>
      <c r="BP227" s="3" t="str">
        <f>IF($A227="ADD",IF(NOT(ISBLANK(BO227)),_xlfn.XLOOKUP(BO227,ud_adjoining_land_bv_grade[lookupValue],ud_adjoining_land_bv_grade[lookupKey],"ERROR"),""), "")</f>
        <v/>
      </c>
      <c r="BS227" s="3" t="str">
        <f>IF($A227="ADD",IF(NOT(ISBLANK(BR227)),_xlfn.XLOOKUP(BR227,ud_native_vegetation_width[lookupValue],ud_native_vegetation_width[lookupKey],"ERROR"),""), "")</f>
        <v/>
      </c>
      <c r="BU227" s="3" t="str">
        <f>IF($A227="ADD",IF(NOT(ISBLANK(BT227)),_xlfn.XLOOKUP(BT227,ud_native_vegetation_width[lookupValue],ud_native_vegetation_width[lookupKey],"ERROR"),""), "")</f>
        <v/>
      </c>
      <c r="BW227" s="3" t="str">
        <f>IF($A227="ADD",IF(NOT(ISBLANK(BV227)),_xlfn.XLOOKUP(BV227,ud_native_vegetation[lookupValue],ud_native_vegetation[lookupKey],"ERROR"),""), "")</f>
        <v/>
      </c>
      <c r="BY227" s="3" t="str">
        <f>IF($A227="ADD",IF(NOT(ISBLANK(BX227)),_xlfn.XLOOKUP(BX227,ud_cleared_landscape[lookupValue],ud_cleared_landscape[lookupKey],"ERROR"),""), "")</f>
        <v/>
      </c>
      <c r="CA227" s="3" t="str">
        <f>IF($A227="ADD",IF(NOT(ISBLANK(BZ227)),_xlfn.XLOOKUP(BZ227,ud_area_function[lookupValue],ud_area_function[lookupKey],"ERROR"),""), "")</f>
        <v/>
      </c>
      <c r="CC227" s="3" t="str">
        <f>IF($A227="ADD",IF(NOT(ISBLANK(CB227)),_xlfn.XLOOKUP(CB227,ud_area_function[lookupValue],ud_area_function[lookupKey],"ERROR"),""), "")</f>
        <v/>
      </c>
      <c r="CE227" s="3" t="str">
        <f>IF($A227="ADD",IF(NOT(ISBLANK(CD227)),_xlfn.XLOOKUP(CD227,ud_management_objective[lookupValue],ud_management_objective[lookupKey],"ERROR"),""), "")</f>
        <v/>
      </c>
      <c r="CF227" s="8"/>
      <c r="CG227" s="4" t="str">
        <f t="shared" ca="1" si="24"/>
        <v/>
      </c>
      <c r="CI227" s="3" t="str">
        <f>IF($A227="ADD",IF(NOT(ISBLANK(CH227)),_xlfn.XLOOKUP(CH227,ud_managed_by[lookupValue],ud_managed_by[lookupKey],"ERROR"),""), "")</f>
        <v/>
      </c>
      <c r="CJ227" s="9"/>
      <c r="CK227" s="2" t="str">
        <f t="shared" si="25"/>
        <v/>
      </c>
      <c r="CM227" s="3" t="str">
        <f t="shared" si="26"/>
        <v/>
      </c>
      <c r="CN227" s="3" t="str">
        <f>IF($A227="","",IF((AND($A227="ADD",OR(CM227="",CM227="Excellent"))),"1",(_xlfn.XLOOKUP(CM227,condition[lookupValue],condition[lookupKey],""))))</f>
        <v/>
      </c>
      <c r="CO227" s="8" t="str">
        <f t="shared" si="27"/>
        <v/>
      </c>
      <c r="CP227" s="7"/>
    </row>
    <row r="228" spans="2:9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21"/>
        <v/>
      </c>
      <c r="O228" s="4"/>
      <c r="Q228" s="3" t="str">
        <f>IF($A228="ADD",IF(NOT(ISBLANK(P228)),_xlfn.XLOOKUP(P228,len_adjust_rsn[lookupValue],len_adjust_rsn[lookupKey],"ERROR"),""), "")</f>
        <v/>
      </c>
      <c r="R228" s="6" t="str">
        <f t="shared" si="22"/>
        <v/>
      </c>
      <c r="S228" s="6"/>
      <c r="T228" s="6" t="str">
        <f t="shared" si="23"/>
        <v/>
      </c>
      <c r="U228" s="7"/>
      <c r="W228" s="3" t="str">
        <f>IF($A228="ADD",IF(NOT(ISBLANK(V228)),_xlfn.XLOOKUP(V228,ud_management_type[lookupValue],ud_management_type[lookupKey],"ERROR"),""), "")</f>
        <v/>
      </c>
      <c r="X228" s="7"/>
      <c r="Z228" s="3" t="str">
        <f>IF($A228="ADD",IF(NOT(ISBLANK(Y228)),_xlfn.XLOOKUP(Y228,ud_condition[lookupValue],ud_condition[lookupKey],"ERROR"),""), "")</f>
        <v/>
      </c>
      <c r="AB228" s="3" t="str">
        <f>IF($A228="ADD",IF(NOT(ISBLANK(AA228)),_xlfn.XLOOKUP(AA228,ud_condtion_target[lookupValue],ud_condtion_target[lookupKey],"ERROR"),""), "")</f>
        <v/>
      </c>
      <c r="AD228" s="3" t="str">
        <f>IF($A228="ADD",IF(NOT(ISBLANK(AC228)),_xlfn.XLOOKUP(AC228,ud_condition[lookupValue],ud_condition[lookupKey],"ERROR"),""), "")</f>
        <v/>
      </c>
      <c r="AF228" s="3" t="str">
        <f>IF($A228="ADD",IF(NOT(ISBLANK(AE228)),_xlfn.XLOOKUP(AE228,ud_monitoring_participant[lookupValue],ud_monitoring_participant[lookupKey],"ERROR"),""), "")</f>
        <v/>
      </c>
      <c r="AJ228" s="3" t="str">
        <f>IF($A228="ADD",IF(NOT(ISBLANK(AI228)),_xlfn.XLOOKUP(AI228,ud_biodiversity_risk_note[lookupValue],ud_biodiversity_risk_note[lookupKey],"ERROR"),""), "")</f>
        <v/>
      </c>
      <c r="AM228" s="3" t="str">
        <f>IF($A228="ADD",IF(NOT(ISBLANK(AL228)),_xlfn.XLOOKUP(AL228,ud_pest_animal_management[lookupValue],ud_pest_animal_management[lookupKey],"ERROR"),""), "")</f>
        <v/>
      </c>
      <c r="AO228" s="3" t="str">
        <f>IF($A228="ADD",IF(NOT(ISBLANK(AN228)),_xlfn.XLOOKUP(AN228,ud_identified_bio_site[lookupValue],ud_identified_bio_site[lookupKey],"ERROR"),""), "")</f>
        <v/>
      </c>
      <c r="AP228" s="7"/>
      <c r="AR228" s="3" t="str">
        <f>IF($A228="ADD",IF(NOT(ISBLANK(AQ228)),_xlfn.XLOOKUP(AQ228,ud_ibs_identifying_source[lookupValue],ud_ibs_identifying_source[lookupKey],"ERROR"),""), "")</f>
        <v/>
      </c>
      <c r="AT228" s="3" t="str">
        <f>IF($A228="ADD",IF(NOT(ISBLANK(AS228)),_xlfn.XLOOKUP(AS228,ud_ibs_evaluation_framework[lookupValue],ud_ibs_evaluation_framework[lookupKey],"ERROR"),""), "")</f>
        <v/>
      </c>
      <c r="AU228" s="7"/>
      <c r="AW228" s="3" t="str">
        <f>IF($A228="ADD",IF(NOT(ISBLANK(AV228)),_xlfn.XLOOKUP(AV228,ud_vegetation[lookupValue],ud_vegetation[lookupKey],"ERROR"),""), "")</f>
        <v/>
      </c>
      <c r="AY228" s="3" t="str">
        <f>IF($A228="ADD",IF(NOT(ISBLANK(AX228)),_xlfn.XLOOKUP(AX228,ud_natural_or_planted[lookupValue],ud_natural_or_planted[lookupKey],"ERROR"),""), "")</f>
        <v/>
      </c>
      <c r="BA228" s="3" t="str">
        <f>IF($A228="ADD",IF(NOT(ISBLANK(AZ228)),_xlfn.XLOOKUP(AZ228,ud_rbv_value[lookupValue],ud_rbv_value[lookupKey],"ERROR"),""), "")</f>
        <v/>
      </c>
      <c r="BC228" s="3" t="str">
        <f>IF($A228="ADD",IF(NOT(ISBLANK(BB228)),_xlfn.XLOOKUP(BB228,ud_rbv_reason[lookupValue],ud_rbv_reason[lookupKey],"ERROR"),""), "")</f>
        <v/>
      </c>
      <c r="BE228" s="3" t="str">
        <f>IF($A228="ADD",IF(NOT(ISBLANK(BD228)),_xlfn.XLOOKUP(BD228,ud_species_threat_status_[lookupValue],ud_species_threat_status_[lookupKey],"ERROR"),""), "")</f>
        <v/>
      </c>
      <c r="BG228" s="3" t="str">
        <f>IF($A228="ADD",IF(NOT(ISBLANK(BF228)),_xlfn.XLOOKUP(BF228,ud_species_threat_status_[lookupValue],ud_species_threat_status_[lookupKey],"ERROR"),""), "")</f>
        <v/>
      </c>
      <c r="BI228" s="3" t="str">
        <f>IF($A228="ADD",IF(NOT(ISBLANK(BH228)),_xlfn.XLOOKUP(BH228,ud_ecosystem_threat_status[lookupValue],ud_ecosystem_threat_status[lookupKey],"ERROR"),""), "")</f>
        <v/>
      </c>
      <c r="BK228" s="3" t="str">
        <f>IF($A228="ADD",IF(NOT(ISBLANK(BJ228)),_xlfn.XLOOKUP(BJ228,ud_adjoining_land_type[lookupValue],ud_adjoining_land_type[lookupKey],"ERROR"),""), "")</f>
        <v/>
      </c>
      <c r="BM228" s="3" t="str">
        <f>IF($A228="ADD",IF(NOT(ISBLANK(BL228)),_xlfn.XLOOKUP(BL228,ud_adjoining_bio_site[lookupValue],ud_adjoining_bio_site[lookupKey],"ERROR"),""), "")</f>
        <v/>
      </c>
      <c r="BP228" s="3" t="str">
        <f>IF($A228="ADD",IF(NOT(ISBLANK(BO228)),_xlfn.XLOOKUP(BO228,ud_adjoining_land_bv_grade[lookupValue],ud_adjoining_land_bv_grade[lookupKey],"ERROR"),""), "")</f>
        <v/>
      </c>
      <c r="BS228" s="3" t="str">
        <f>IF($A228="ADD",IF(NOT(ISBLANK(BR228)),_xlfn.XLOOKUP(BR228,ud_native_vegetation_width[lookupValue],ud_native_vegetation_width[lookupKey],"ERROR"),""), "")</f>
        <v/>
      </c>
      <c r="BU228" s="3" t="str">
        <f>IF($A228="ADD",IF(NOT(ISBLANK(BT228)),_xlfn.XLOOKUP(BT228,ud_native_vegetation_width[lookupValue],ud_native_vegetation_width[lookupKey],"ERROR"),""), "")</f>
        <v/>
      </c>
      <c r="BW228" s="3" t="str">
        <f>IF($A228="ADD",IF(NOT(ISBLANK(BV228)),_xlfn.XLOOKUP(BV228,ud_native_vegetation[lookupValue],ud_native_vegetation[lookupKey],"ERROR"),""), "")</f>
        <v/>
      </c>
      <c r="BY228" s="3" t="str">
        <f>IF($A228="ADD",IF(NOT(ISBLANK(BX228)),_xlfn.XLOOKUP(BX228,ud_cleared_landscape[lookupValue],ud_cleared_landscape[lookupKey],"ERROR"),""), "")</f>
        <v/>
      </c>
      <c r="CA228" s="3" t="str">
        <f>IF($A228="ADD",IF(NOT(ISBLANK(BZ228)),_xlfn.XLOOKUP(BZ228,ud_area_function[lookupValue],ud_area_function[lookupKey],"ERROR"),""), "")</f>
        <v/>
      </c>
      <c r="CC228" s="3" t="str">
        <f>IF($A228="ADD",IF(NOT(ISBLANK(CB228)),_xlfn.XLOOKUP(CB228,ud_area_function[lookupValue],ud_area_function[lookupKey],"ERROR"),""), "")</f>
        <v/>
      </c>
      <c r="CE228" s="3" t="str">
        <f>IF($A228="ADD",IF(NOT(ISBLANK(CD228)),_xlfn.XLOOKUP(CD228,ud_management_objective[lookupValue],ud_management_objective[lookupKey],"ERROR"),""), "")</f>
        <v/>
      </c>
      <c r="CF228" s="8"/>
      <c r="CG228" s="4" t="str">
        <f t="shared" ca="1" si="24"/>
        <v/>
      </c>
      <c r="CI228" s="3" t="str">
        <f>IF($A228="ADD",IF(NOT(ISBLANK(CH228)),_xlfn.XLOOKUP(CH228,ud_managed_by[lookupValue],ud_managed_by[lookupKey],"ERROR"),""), "")</f>
        <v/>
      </c>
      <c r="CJ228" s="9"/>
      <c r="CK228" s="2" t="str">
        <f t="shared" si="25"/>
        <v/>
      </c>
      <c r="CM228" s="3" t="str">
        <f t="shared" si="26"/>
        <v/>
      </c>
      <c r="CN228" s="3" t="str">
        <f>IF($A228="","",IF((AND($A228="ADD",OR(CM228="",CM228="Excellent"))),"1",(_xlfn.XLOOKUP(CM228,condition[lookupValue],condition[lookupKey],""))))</f>
        <v/>
      </c>
      <c r="CO228" s="8" t="str">
        <f t="shared" si="27"/>
        <v/>
      </c>
      <c r="CP228" s="7"/>
    </row>
    <row r="229" spans="2:9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21"/>
        <v/>
      </c>
      <c r="O229" s="4"/>
      <c r="Q229" s="3" t="str">
        <f>IF($A229="ADD",IF(NOT(ISBLANK(P229)),_xlfn.XLOOKUP(P229,len_adjust_rsn[lookupValue],len_adjust_rsn[lookupKey],"ERROR"),""), "")</f>
        <v/>
      </c>
      <c r="R229" s="6" t="str">
        <f t="shared" si="22"/>
        <v/>
      </c>
      <c r="S229" s="6"/>
      <c r="T229" s="6" t="str">
        <f t="shared" si="23"/>
        <v/>
      </c>
      <c r="U229" s="7"/>
      <c r="W229" s="3" t="str">
        <f>IF($A229="ADD",IF(NOT(ISBLANK(V229)),_xlfn.XLOOKUP(V229,ud_management_type[lookupValue],ud_management_type[lookupKey],"ERROR"),""), "")</f>
        <v/>
      </c>
      <c r="X229" s="7"/>
      <c r="Z229" s="3" t="str">
        <f>IF($A229="ADD",IF(NOT(ISBLANK(Y229)),_xlfn.XLOOKUP(Y229,ud_condition[lookupValue],ud_condition[lookupKey],"ERROR"),""), "")</f>
        <v/>
      </c>
      <c r="AB229" s="3" t="str">
        <f>IF($A229="ADD",IF(NOT(ISBLANK(AA229)),_xlfn.XLOOKUP(AA229,ud_condtion_target[lookupValue],ud_condtion_target[lookupKey],"ERROR"),""), "")</f>
        <v/>
      </c>
      <c r="AD229" s="3" t="str">
        <f>IF($A229="ADD",IF(NOT(ISBLANK(AC229)),_xlfn.XLOOKUP(AC229,ud_condition[lookupValue],ud_condition[lookupKey],"ERROR"),""), "")</f>
        <v/>
      </c>
      <c r="AF229" s="3" t="str">
        <f>IF($A229="ADD",IF(NOT(ISBLANK(AE229)),_xlfn.XLOOKUP(AE229,ud_monitoring_participant[lookupValue],ud_monitoring_participant[lookupKey],"ERROR"),""), "")</f>
        <v/>
      </c>
      <c r="AJ229" s="3" t="str">
        <f>IF($A229="ADD",IF(NOT(ISBLANK(AI229)),_xlfn.XLOOKUP(AI229,ud_biodiversity_risk_note[lookupValue],ud_biodiversity_risk_note[lookupKey],"ERROR"),""), "")</f>
        <v/>
      </c>
      <c r="AM229" s="3" t="str">
        <f>IF($A229="ADD",IF(NOT(ISBLANK(AL229)),_xlfn.XLOOKUP(AL229,ud_pest_animal_management[lookupValue],ud_pest_animal_management[lookupKey],"ERROR"),""), "")</f>
        <v/>
      </c>
      <c r="AO229" s="3" t="str">
        <f>IF($A229="ADD",IF(NOT(ISBLANK(AN229)),_xlfn.XLOOKUP(AN229,ud_identified_bio_site[lookupValue],ud_identified_bio_site[lookupKey],"ERROR"),""), "")</f>
        <v/>
      </c>
      <c r="AP229" s="7"/>
      <c r="AR229" s="3" t="str">
        <f>IF($A229="ADD",IF(NOT(ISBLANK(AQ229)),_xlfn.XLOOKUP(AQ229,ud_ibs_identifying_source[lookupValue],ud_ibs_identifying_source[lookupKey],"ERROR"),""), "")</f>
        <v/>
      </c>
      <c r="AT229" s="3" t="str">
        <f>IF($A229="ADD",IF(NOT(ISBLANK(AS229)),_xlfn.XLOOKUP(AS229,ud_ibs_evaluation_framework[lookupValue],ud_ibs_evaluation_framework[lookupKey],"ERROR"),""), "")</f>
        <v/>
      </c>
      <c r="AU229" s="7"/>
      <c r="AW229" s="3" t="str">
        <f>IF($A229="ADD",IF(NOT(ISBLANK(AV229)),_xlfn.XLOOKUP(AV229,ud_vegetation[lookupValue],ud_vegetation[lookupKey],"ERROR"),""), "")</f>
        <v/>
      </c>
      <c r="AY229" s="3" t="str">
        <f>IF($A229="ADD",IF(NOT(ISBLANK(AX229)),_xlfn.XLOOKUP(AX229,ud_natural_or_planted[lookupValue],ud_natural_or_planted[lookupKey],"ERROR"),""), "")</f>
        <v/>
      </c>
      <c r="BA229" s="3" t="str">
        <f>IF($A229="ADD",IF(NOT(ISBLANK(AZ229)),_xlfn.XLOOKUP(AZ229,ud_rbv_value[lookupValue],ud_rbv_value[lookupKey],"ERROR"),""), "")</f>
        <v/>
      </c>
      <c r="BC229" s="3" t="str">
        <f>IF($A229="ADD",IF(NOT(ISBLANK(BB229)),_xlfn.XLOOKUP(BB229,ud_rbv_reason[lookupValue],ud_rbv_reason[lookupKey],"ERROR"),""), "")</f>
        <v/>
      </c>
      <c r="BE229" s="3" t="str">
        <f>IF($A229="ADD",IF(NOT(ISBLANK(BD229)),_xlfn.XLOOKUP(BD229,ud_species_threat_status_[lookupValue],ud_species_threat_status_[lookupKey],"ERROR"),""), "")</f>
        <v/>
      </c>
      <c r="BG229" s="3" t="str">
        <f>IF($A229="ADD",IF(NOT(ISBLANK(BF229)),_xlfn.XLOOKUP(BF229,ud_species_threat_status_[lookupValue],ud_species_threat_status_[lookupKey],"ERROR"),""), "")</f>
        <v/>
      </c>
      <c r="BI229" s="3" t="str">
        <f>IF($A229="ADD",IF(NOT(ISBLANK(BH229)),_xlfn.XLOOKUP(BH229,ud_ecosystem_threat_status[lookupValue],ud_ecosystem_threat_status[lookupKey],"ERROR"),""), "")</f>
        <v/>
      </c>
      <c r="BK229" s="3" t="str">
        <f>IF($A229="ADD",IF(NOT(ISBLANK(BJ229)),_xlfn.XLOOKUP(BJ229,ud_adjoining_land_type[lookupValue],ud_adjoining_land_type[lookupKey],"ERROR"),""), "")</f>
        <v/>
      </c>
      <c r="BM229" s="3" t="str">
        <f>IF($A229="ADD",IF(NOT(ISBLANK(BL229)),_xlfn.XLOOKUP(BL229,ud_adjoining_bio_site[lookupValue],ud_adjoining_bio_site[lookupKey],"ERROR"),""), "")</f>
        <v/>
      </c>
      <c r="BP229" s="3" t="str">
        <f>IF($A229="ADD",IF(NOT(ISBLANK(BO229)),_xlfn.XLOOKUP(BO229,ud_adjoining_land_bv_grade[lookupValue],ud_adjoining_land_bv_grade[lookupKey],"ERROR"),""), "")</f>
        <v/>
      </c>
      <c r="BS229" s="3" t="str">
        <f>IF($A229="ADD",IF(NOT(ISBLANK(BR229)),_xlfn.XLOOKUP(BR229,ud_native_vegetation_width[lookupValue],ud_native_vegetation_width[lookupKey],"ERROR"),""), "")</f>
        <v/>
      </c>
      <c r="BU229" s="3" t="str">
        <f>IF($A229="ADD",IF(NOT(ISBLANK(BT229)),_xlfn.XLOOKUP(BT229,ud_native_vegetation_width[lookupValue],ud_native_vegetation_width[lookupKey],"ERROR"),""), "")</f>
        <v/>
      </c>
      <c r="BW229" s="3" t="str">
        <f>IF($A229="ADD",IF(NOT(ISBLANK(BV229)),_xlfn.XLOOKUP(BV229,ud_native_vegetation[lookupValue],ud_native_vegetation[lookupKey],"ERROR"),""), "")</f>
        <v/>
      </c>
      <c r="BY229" s="3" t="str">
        <f>IF($A229="ADD",IF(NOT(ISBLANK(BX229)),_xlfn.XLOOKUP(BX229,ud_cleared_landscape[lookupValue],ud_cleared_landscape[lookupKey],"ERROR"),""), "")</f>
        <v/>
      </c>
      <c r="CA229" s="3" t="str">
        <f>IF($A229="ADD",IF(NOT(ISBLANK(BZ229)),_xlfn.XLOOKUP(BZ229,ud_area_function[lookupValue],ud_area_function[lookupKey],"ERROR"),""), "")</f>
        <v/>
      </c>
      <c r="CC229" s="3" t="str">
        <f>IF($A229="ADD",IF(NOT(ISBLANK(CB229)),_xlfn.XLOOKUP(CB229,ud_area_function[lookupValue],ud_area_function[lookupKey],"ERROR"),""), "")</f>
        <v/>
      </c>
      <c r="CE229" s="3" t="str">
        <f>IF($A229="ADD",IF(NOT(ISBLANK(CD229)),_xlfn.XLOOKUP(CD229,ud_management_objective[lookupValue],ud_management_objective[lookupKey],"ERROR"),""), "")</f>
        <v/>
      </c>
      <c r="CF229" s="8"/>
      <c r="CG229" s="4" t="str">
        <f t="shared" ca="1" si="24"/>
        <v/>
      </c>
      <c r="CI229" s="3" t="str">
        <f>IF($A229="ADD",IF(NOT(ISBLANK(CH229)),_xlfn.XLOOKUP(CH229,ud_managed_by[lookupValue],ud_managed_by[lookupKey],"ERROR"),""), "")</f>
        <v/>
      </c>
      <c r="CJ229" s="9"/>
      <c r="CK229" s="2" t="str">
        <f t="shared" si="25"/>
        <v/>
      </c>
      <c r="CM229" s="3" t="str">
        <f t="shared" si="26"/>
        <v/>
      </c>
      <c r="CN229" s="3" t="str">
        <f>IF($A229="","",IF((AND($A229="ADD",OR(CM229="",CM229="Excellent"))),"1",(_xlfn.XLOOKUP(CM229,condition[lookupValue],condition[lookupKey],""))))</f>
        <v/>
      </c>
      <c r="CO229" s="8" t="str">
        <f t="shared" si="27"/>
        <v/>
      </c>
      <c r="CP229" s="7"/>
    </row>
    <row r="230" spans="2:9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21"/>
        <v/>
      </c>
      <c r="O230" s="4"/>
      <c r="Q230" s="3" t="str">
        <f>IF($A230="ADD",IF(NOT(ISBLANK(P230)),_xlfn.XLOOKUP(P230,len_adjust_rsn[lookupValue],len_adjust_rsn[lookupKey],"ERROR"),""), "")</f>
        <v/>
      </c>
      <c r="R230" s="6" t="str">
        <f t="shared" si="22"/>
        <v/>
      </c>
      <c r="S230" s="6"/>
      <c r="T230" s="6" t="str">
        <f t="shared" si="23"/>
        <v/>
      </c>
      <c r="U230" s="7"/>
      <c r="W230" s="3" t="str">
        <f>IF($A230="ADD",IF(NOT(ISBLANK(V230)),_xlfn.XLOOKUP(V230,ud_management_type[lookupValue],ud_management_type[lookupKey],"ERROR"),""), "")</f>
        <v/>
      </c>
      <c r="X230" s="7"/>
      <c r="Z230" s="3" t="str">
        <f>IF($A230="ADD",IF(NOT(ISBLANK(Y230)),_xlfn.XLOOKUP(Y230,ud_condition[lookupValue],ud_condition[lookupKey],"ERROR"),""), "")</f>
        <v/>
      </c>
      <c r="AB230" s="3" t="str">
        <f>IF($A230="ADD",IF(NOT(ISBLANK(AA230)),_xlfn.XLOOKUP(AA230,ud_condtion_target[lookupValue],ud_condtion_target[lookupKey],"ERROR"),""), "")</f>
        <v/>
      </c>
      <c r="AD230" s="3" t="str">
        <f>IF($A230="ADD",IF(NOT(ISBLANK(AC230)),_xlfn.XLOOKUP(AC230,ud_condition[lookupValue],ud_condition[lookupKey],"ERROR"),""), "")</f>
        <v/>
      </c>
      <c r="AF230" s="3" t="str">
        <f>IF($A230="ADD",IF(NOT(ISBLANK(AE230)),_xlfn.XLOOKUP(AE230,ud_monitoring_participant[lookupValue],ud_monitoring_participant[lookupKey],"ERROR"),""), "")</f>
        <v/>
      </c>
      <c r="AJ230" s="3" t="str">
        <f>IF($A230="ADD",IF(NOT(ISBLANK(AI230)),_xlfn.XLOOKUP(AI230,ud_biodiversity_risk_note[lookupValue],ud_biodiversity_risk_note[lookupKey],"ERROR"),""), "")</f>
        <v/>
      </c>
      <c r="AM230" s="3" t="str">
        <f>IF($A230="ADD",IF(NOT(ISBLANK(AL230)),_xlfn.XLOOKUP(AL230,ud_pest_animal_management[lookupValue],ud_pest_animal_management[lookupKey],"ERROR"),""), "")</f>
        <v/>
      </c>
      <c r="AO230" s="3" t="str">
        <f>IF($A230="ADD",IF(NOT(ISBLANK(AN230)),_xlfn.XLOOKUP(AN230,ud_identified_bio_site[lookupValue],ud_identified_bio_site[lookupKey],"ERROR"),""), "")</f>
        <v/>
      </c>
      <c r="AP230" s="7"/>
      <c r="AR230" s="3" t="str">
        <f>IF($A230="ADD",IF(NOT(ISBLANK(AQ230)),_xlfn.XLOOKUP(AQ230,ud_ibs_identifying_source[lookupValue],ud_ibs_identifying_source[lookupKey],"ERROR"),""), "")</f>
        <v/>
      </c>
      <c r="AT230" s="3" t="str">
        <f>IF($A230="ADD",IF(NOT(ISBLANK(AS230)),_xlfn.XLOOKUP(AS230,ud_ibs_evaluation_framework[lookupValue],ud_ibs_evaluation_framework[lookupKey],"ERROR"),""), "")</f>
        <v/>
      </c>
      <c r="AU230" s="7"/>
      <c r="AW230" s="3" t="str">
        <f>IF($A230="ADD",IF(NOT(ISBLANK(AV230)),_xlfn.XLOOKUP(AV230,ud_vegetation[lookupValue],ud_vegetation[lookupKey],"ERROR"),""), "")</f>
        <v/>
      </c>
      <c r="AY230" s="3" t="str">
        <f>IF($A230="ADD",IF(NOT(ISBLANK(AX230)),_xlfn.XLOOKUP(AX230,ud_natural_or_planted[lookupValue],ud_natural_or_planted[lookupKey],"ERROR"),""), "")</f>
        <v/>
      </c>
      <c r="BA230" s="3" t="str">
        <f>IF($A230="ADD",IF(NOT(ISBLANK(AZ230)),_xlfn.XLOOKUP(AZ230,ud_rbv_value[lookupValue],ud_rbv_value[lookupKey],"ERROR"),""), "")</f>
        <v/>
      </c>
      <c r="BC230" s="3" t="str">
        <f>IF($A230="ADD",IF(NOT(ISBLANK(BB230)),_xlfn.XLOOKUP(BB230,ud_rbv_reason[lookupValue],ud_rbv_reason[lookupKey],"ERROR"),""), "")</f>
        <v/>
      </c>
      <c r="BE230" s="3" t="str">
        <f>IF($A230="ADD",IF(NOT(ISBLANK(BD230)),_xlfn.XLOOKUP(BD230,ud_species_threat_status_[lookupValue],ud_species_threat_status_[lookupKey],"ERROR"),""), "")</f>
        <v/>
      </c>
      <c r="BG230" s="3" t="str">
        <f>IF($A230="ADD",IF(NOT(ISBLANK(BF230)),_xlfn.XLOOKUP(BF230,ud_species_threat_status_[lookupValue],ud_species_threat_status_[lookupKey],"ERROR"),""), "")</f>
        <v/>
      </c>
      <c r="BI230" s="3" t="str">
        <f>IF($A230="ADD",IF(NOT(ISBLANK(BH230)),_xlfn.XLOOKUP(BH230,ud_ecosystem_threat_status[lookupValue],ud_ecosystem_threat_status[lookupKey],"ERROR"),""), "")</f>
        <v/>
      </c>
      <c r="BK230" s="3" t="str">
        <f>IF($A230="ADD",IF(NOT(ISBLANK(BJ230)),_xlfn.XLOOKUP(BJ230,ud_adjoining_land_type[lookupValue],ud_adjoining_land_type[lookupKey],"ERROR"),""), "")</f>
        <v/>
      </c>
      <c r="BM230" s="3" t="str">
        <f>IF($A230="ADD",IF(NOT(ISBLANK(BL230)),_xlfn.XLOOKUP(BL230,ud_adjoining_bio_site[lookupValue],ud_adjoining_bio_site[lookupKey],"ERROR"),""), "")</f>
        <v/>
      </c>
      <c r="BP230" s="3" t="str">
        <f>IF($A230="ADD",IF(NOT(ISBLANK(BO230)),_xlfn.XLOOKUP(BO230,ud_adjoining_land_bv_grade[lookupValue],ud_adjoining_land_bv_grade[lookupKey],"ERROR"),""), "")</f>
        <v/>
      </c>
      <c r="BS230" s="3" t="str">
        <f>IF($A230="ADD",IF(NOT(ISBLANK(BR230)),_xlfn.XLOOKUP(BR230,ud_native_vegetation_width[lookupValue],ud_native_vegetation_width[lookupKey],"ERROR"),""), "")</f>
        <v/>
      </c>
      <c r="BU230" s="3" t="str">
        <f>IF($A230="ADD",IF(NOT(ISBLANK(BT230)),_xlfn.XLOOKUP(BT230,ud_native_vegetation_width[lookupValue],ud_native_vegetation_width[lookupKey],"ERROR"),""), "")</f>
        <v/>
      </c>
      <c r="BW230" s="3" t="str">
        <f>IF($A230="ADD",IF(NOT(ISBLANK(BV230)),_xlfn.XLOOKUP(BV230,ud_native_vegetation[lookupValue],ud_native_vegetation[lookupKey],"ERROR"),""), "")</f>
        <v/>
      </c>
      <c r="BY230" s="3" t="str">
        <f>IF($A230="ADD",IF(NOT(ISBLANK(BX230)),_xlfn.XLOOKUP(BX230,ud_cleared_landscape[lookupValue],ud_cleared_landscape[lookupKey],"ERROR"),""), "")</f>
        <v/>
      </c>
      <c r="CA230" s="3" t="str">
        <f>IF($A230="ADD",IF(NOT(ISBLANK(BZ230)),_xlfn.XLOOKUP(BZ230,ud_area_function[lookupValue],ud_area_function[lookupKey],"ERROR"),""), "")</f>
        <v/>
      </c>
      <c r="CC230" s="3" t="str">
        <f>IF($A230="ADD",IF(NOT(ISBLANK(CB230)),_xlfn.XLOOKUP(CB230,ud_area_function[lookupValue],ud_area_function[lookupKey],"ERROR"),""), "")</f>
        <v/>
      </c>
      <c r="CE230" s="3" t="str">
        <f>IF($A230="ADD",IF(NOT(ISBLANK(CD230)),_xlfn.XLOOKUP(CD230,ud_management_objective[lookupValue],ud_management_objective[lookupKey],"ERROR"),""), "")</f>
        <v/>
      </c>
      <c r="CF230" s="8"/>
      <c r="CG230" s="4" t="str">
        <f t="shared" ca="1" si="24"/>
        <v/>
      </c>
      <c r="CI230" s="3" t="str">
        <f>IF($A230="ADD",IF(NOT(ISBLANK(CH230)),_xlfn.XLOOKUP(CH230,ud_managed_by[lookupValue],ud_managed_by[lookupKey],"ERROR"),""), "")</f>
        <v/>
      </c>
      <c r="CJ230" s="9"/>
      <c r="CK230" s="2" t="str">
        <f t="shared" si="25"/>
        <v/>
      </c>
      <c r="CM230" s="3" t="str">
        <f t="shared" si="26"/>
        <v/>
      </c>
      <c r="CN230" s="3" t="str">
        <f>IF($A230="","",IF((AND($A230="ADD",OR(CM230="",CM230="Excellent"))),"1",(_xlfn.XLOOKUP(CM230,condition[lookupValue],condition[lookupKey],""))))</f>
        <v/>
      </c>
      <c r="CO230" s="8" t="str">
        <f t="shared" si="27"/>
        <v/>
      </c>
      <c r="CP230" s="7"/>
    </row>
    <row r="231" spans="2:9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21"/>
        <v/>
      </c>
      <c r="O231" s="4"/>
      <c r="Q231" s="3" t="str">
        <f>IF($A231="ADD",IF(NOT(ISBLANK(P231)),_xlfn.XLOOKUP(P231,len_adjust_rsn[lookupValue],len_adjust_rsn[lookupKey],"ERROR"),""), "")</f>
        <v/>
      </c>
      <c r="R231" s="6" t="str">
        <f t="shared" si="22"/>
        <v/>
      </c>
      <c r="S231" s="6"/>
      <c r="T231" s="6" t="str">
        <f t="shared" si="23"/>
        <v/>
      </c>
      <c r="U231" s="7"/>
      <c r="W231" s="3" t="str">
        <f>IF($A231="ADD",IF(NOT(ISBLANK(V231)),_xlfn.XLOOKUP(V231,ud_management_type[lookupValue],ud_management_type[lookupKey],"ERROR"),""), "")</f>
        <v/>
      </c>
      <c r="X231" s="7"/>
      <c r="Z231" s="3" t="str">
        <f>IF($A231="ADD",IF(NOT(ISBLANK(Y231)),_xlfn.XLOOKUP(Y231,ud_condition[lookupValue],ud_condition[lookupKey],"ERROR"),""), "")</f>
        <v/>
      </c>
      <c r="AB231" s="3" t="str">
        <f>IF($A231="ADD",IF(NOT(ISBLANK(AA231)),_xlfn.XLOOKUP(AA231,ud_condtion_target[lookupValue],ud_condtion_target[lookupKey],"ERROR"),""), "")</f>
        <v/>
      </c>
      <c r="AD231" s="3" t="str">
        <f>IF($A231="ADD",IF(NOT(ISBLANK(AC231)),_xlfn.XLOOKUP(AC231,ud_condition[lookupValue],ud_condition[lookupKey],"ERROR"),""), "")</f>
        <v/>
      </c>
      <c r="AF231" s="3" t="str">
        <f>IF($A231="ADD",IF(NOT(ISBLANK(AE231)),_xlfn.XLOOKUP(AE231,ud_monitoring_participant[lookupValue],ud_monitoring_participant[lookupKey],"ERROR"),""), "")</f>
        <v/>
      </c>
      <c r="AJ231" s="3" t="str">
        <f>IF($A231="ADD",IF(NOT(ISBLANK(AI231)),_xlfn.XLOOKUP(AI231,ud_biodiversity_risk_note[lookupValue],ud_biodiversity_risk_note[lookupKey],"ERROR"),""), "")</f>
        <v/>
      </c>
      <c r="AM231" s="3" t="str">
        <f>IF($A231="ADD",IF(NOT(ISBLANK(AL231)),_xlfn.XLOOKUP(AL231,ud_pest_animal_management[lookupValue],ud_pest_animal_management[lookupKey],"ERROR"),""), "")</f>
        <v/>
      </c>
      <c r="AO231" s="3" t="str">
        <f>IF($A231="ADD",IF(NOT(ISBLANK(AN231)),_xlfn.XLOOKUP(AN231,ud_identified_bio_site[lookupValue],ud_identified_bio_site[lookupKey],"ERROR"),""), "")</f>
        <v/>
      </c>
      <c r="AP231" s="7"/>
      <c r="AR231" s="3" t="str">
        <f>IF($A231="ADD",IF(NOT(ISBLANK(AQ231)),_xlfn.XLOOKUP(AQ231,ud_ibs_identifying_source[lookupValue],ud_ibs_identifying_source[lookupKey],"ERROR"),""), "")</f>
        <v/>
      </c>
      <c r="AT231" s="3" t="str">
        <f>IF($A231="ADD",IF(NOT(ISBLANK(AS231)),_xlfn.XLOOKUP(AS231,ud_ibs_evaluation_framework[lookupValue],ud_ibs_evaluation_framework[lookupKey],"ERROR"),""), "")</f>
        <v/>
      </c>
      <c r="AU231" s="7"/>
      <c r="AW231" s="3" t="str">
        <f>IF($A231="ADD",IF(NOT(ISBLANK(AV231)),_xlfn.XLOOKUP(AV231,ud_vegetation[lookupValue],ud_vegetation[lookupKey],"ERROR"),""), "")</f>
        <v/>
      </c>
      <c r="AY231" s="3" t="str">
        <f>IF($A231="ADD",IF(NOT(ISBLANK(AX231)),_xlfn.XLOOKUP(AX231,ud_natural_or_planted[lookupValue],ud_natural_or_planted[lookupKey],"ERROR"),""), "")</f>
        <v/>
      </c>
      <c r="BA231" s="3" t="str">
        <f>IF($A231="ADD",IF(NOT(ISBLANK(AZ231)),_xlfn.XLOOKUP(AZ231,ud_rbv_value[lookupValue],ud_rbv_value[lookupKey],"ERROR"),""), "")</f>
        <v/>
      </c>
      <c r="BC231" s="3" t="str">
        <f>IF($A231="ADD",IF(NOT(ISBLANK(BB231)),_xlfn.XLOOKUP(BB231,ud_rbv_reason[lookupValue],ud_rbv_reason[lookupKey],"ERROR"),""), "")</f>
        <v/>
      </c>
      <c r="BE231" s="3" t="str">
        <f>IF($A231="ADD",IF(NOT(ISBLANK(BD231)),_xlfn.XLOOKUP(BD231,ud_species_threat_status_[lookupValue],ud_species_threat_status_[lookupKey],"ERROR"),""), "")</f>
        <v/>
      </c>
      <c r="BG231" s="3" t="str">
        <f>IF($A231="ADD",IF(NOT(ISBLANK(BF231)),_xlfn.XLOOKUP(BF231,ud_species_threat_status_[lookupValue],ud_species_threat_status_[lookupKey],"ERROR"),""), "")</f>
        <v/>
      </c>
      <c r="BI231" s="3" t="str">
        <f>IF($A231="ADD",IF(NOT(ISBLANK(BH231)),_xlfn.XLOOKUP(BH231,ud_ecosystem_threat_status[lookupValue],ud_ecosystem_threat_status[lookupKey],"ERROR"),""), "")</f>
        <v/>
      </c>
      <c r="BK231" s="3" t="str">
        <f>IF($A231="ADD",IF(NOT(ISBLANK(BJ231)),_xlfn.XLOOKUP(BJ231,ud_adjoining_land_type[lookupValue],ud_adjoining_land_type[lookupKey],"ERROR"),""), "")</f>
        <v/>
      </c>
      <c r="BM231" s="3" t="str">
        <f>IF($A231="ADD",IF(NOT(ISBLANK(BL231)),_xlfn.XLOOKUP(BL231,ud_adjoining_bio_site[lookupValue],ud_adjoining_bio_site[lookupKey],"ERROR"),""), "")</f>
        <v/>
      </c>
      <c r="BP231" s="3" t="str">
        <f>IF($A231="ADD",IF(NOT(ISBLANK(BO231)),_xlfn.XLOOKUP(BO231,ud_adjoining_land_bv_grade[lookupValue],ud_adjoining_land_bv_grade[lookupKey],"ERROR"),""), "")</f>
        <v/>
      </c>
      <c r="BS231" s="3" t="str">
        <f>IF($A231="ADD",IF(NOT(ISBLANK(BR231)),_xlfn.XLOOKUP(BR231,ud_native_vegetation_width[lookupValue],ud_native_vegetation_width[lookupKey],"ERROR"),""), "")</f>
        <v/>
      </c>
      <c r="BU231" s="3" t="str">
        <f>IF($A231="ADD",IF(NOT(ISBLANK(BT231)),_xlfn.XLOOKUP(BT231,ud_native_vegetation_width[lookupValue],ud_native_vegetation_width[lookupKey],"ERROR"),""), "")</f>
        <v/>
      </c>
      <c r="BW231" s="3" t="str">
        <f>IF($A231="ADD",IF(NOT(ISBLANK(BV231)),_xlfn.XLOOKUP(BV231,ud_native_vegetation[lookupValue],ud_native_vegetation[lookupKey],"ERROR"),""), "")</f>
        <v/>
      </c>
      <c r="BY231" s="3" t="str">
        <f>IF($A231="ADD",IF(NOT(ISBLANK(BX231)),_xlfn.XLOOKUP(BX231,ud_cleared_landscape[lookupValue],ud_cleared_landscape[lookupKey],"ERROR"),""), "")</f>
        <v/>
      </c>
      <c r="CA231" s="3" t="str">
        <f>IF($A231="ADD",IF(NOT(ISBLANK(BZ231)),_xlfn.XLOOKUP(BZ231,ud_area_function[lookupValue],ud_area_function[lookupKey],"ERROR"),""), "")</f>
        <v/>
      </c>
      <c r="CC231" s="3" t="str">
        <f>IF($A231="ADD",IF(NOT(ISBLANK(CB231)),_xlfn.XLOOKUP(CB231,ud_area_function[lookupValue],ud_area_function[lookupKey],"ERROR"),""), "")</f>
        <v/>
      </c>
      <c r="CE231" s="3" t="str">
        <f>IF($A231="ADD",IF(NOT(ISBLANK(CD231)),_xlfn.XLOOKUP(CD231,ud_management_objective[lookupValue],ud_management_objective[lookupKey],"ERROR"),""), "")</f>
        <v/>
      </c>
      <c r="CF231" s="8"/>
      <c r="CG231" s="4" t="str">
        <f t="shared" ca="1" si="24"/>
        <v/>
      </c>
      <c r="CI231" s="3" t="str">
        <f>IF($A231="ADD",IF(NOT(ISBLANK(CH231)),_xlfn.XLOOKUP(CH231,ud_managed_by[lookupValue],ud_managed_by[lookupKey],"ERROR"),""), "")</f>
        <v/>
      </c>
      <c r="CJ231" s="9"/>
      <c r="CK231" s="2" t="str">
        <f t="shared" si="25"/>
        <v/>
      </c>
      <c r="CM231" s="3" t="str">
        <f t="shared" si="26"/>
        <v/>
      </c>
      <c r="CN231" s="3" t="str">
        <f>IF($A231="","",IF((AND($A231="ADD",OR(CM231="",CM231="Excellent"))),"1",(_xlfn.XLOOKUP(CM231,condition[lookupValue],condition[lookupKey],""))))</f>
        <v/>
      </c>
      <c r="CO231" s="8" t="str">
        <f t="shared" si="27"/>
        <v/>
      </c>
      <c r="CP231" s="7"/>
    </row>
    <row r="232" spans="2:9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21"/>
        <v/>
      </c>
      <c r="O232" s="4"/>
      <c r="Q232" s="3" t="str">
        <f>IF($A232="ADD",IF(NOT(ISBLANK(P232)),_xlfn.XLOOKUP(P232,len_adjust_rsn[lookupValue],len_adjust_rsn[lookupKey],"ERROR"),""), "")</f>
        <v/>
      </c>
      <c r="R232" s="6" t="str">
        <f t="shared" si="22"/>
        <v/>
      </c>
      <c r="S232" s="6"/>
      <c r="T232" s="6" t="str">
        <f t="shared" si="23"/>
        <v/>
      </c>
      <c r="U232" s="7"/>
      <c r="W232" s="3" t="str">
        <f>IF($A232="ADD",IF(NOT(ISBLANK(V232)),_xlfn.XLOOKUP(V232,ud_management_type[lookupValue],ud_management_type[lookupKey],"ERROR"),""), "")</f>
        <v/>
      </c>
      <c r="X232" s="7"/>
      <c r="Z232" s="3" t="str">
        <f>IF($A232="ADD",IF(NOT(ISBLANK(Y232)),_xlfn.XLOOKUP(Y232,ud_condition[lookupValue],ud_condition[lookupKey],"ERROR"),""), "")</f>
        <v/>
      </c>
      <c r="AB232" s="3" t="str">
        <f>IF($A232="ADD",IF(NOT(ISBLANK(AA232)),_xlfn.XLOOKUP(AA232,ud_condtion_target[lookupValue],ud_condtion_target[lookupKey],"ERROR"),""), "")</f>
        <v/>
      </c>
      <c r="AD232" s="3" t="str">
        <f>IF($A232="ADD",IF(NOT(ISBLANK(AC232)),_xlfn.XLOOKUP(AC232,ud_condition[lookupValue],ud_condition[lookupKey],"ERROR"),""), "")</f>
        <v/>
      </c>
      <c r="AF232" s="3" t="str">
        <f>IF($A232="ADD",IF(NOT(ISBLANK(AE232)),_xlfn.XLOOKUP(AE232,ud_monitoring_participant[lookupValue],ud_monitoring_participant[lookupKey],"ERROR"),""), "")</f>
        <v/>
      </c>
      <c r="AJ232" s="3" t="str">
        <f>IF($A232="ADD",IF(NOT(ISBLANK(AI232)),_xlfn.XLOOKUP(AI232,ud_biodiversity_risk_note[lookupValue],ud_biodiversity_risk_note[lookupKey],"ERROR"),""), "")</f>
        <v/>
      </c>
      <c r="AM232" s="3" t="str">
        <f>IF($A232="ADD",IF(NOT(ISBLANK(AL232)),_xlfn.XLOOKUP(AL232,ud_pest_animal_management[lookupValue],ud_pest_animal_management[lookupKey],"ERROR"),""), "")</f>
        <v/>
      </c>
      <c r="AO232" s="3" t="str">
        <f>IF($A232="ADD",IF(NOT(ISBLANK(AN232)),_xlfn.XLOOKUP(AN232,ud_identified_bio_site[lookupValue],ud_identified_bio_site[lookupKey],"ERROR"),""), "")</f>
        <v/>
      </c>
      <c r="AP232" s="7"/>
      <c r="AR232" s="3" t="str">
        <f>IF($A232="ADD",IF(NOT(ISBLANK(AQ232)),_xlfn.XLOOKUP(AQ232,ud_ibs_identifying_source[lookupValue],ud_ibs_identifying_source[lookupKey],"ERROR"),""), "")</f>
        <v/>
      </c>
      <c r="AT232" s="3" t="str">
        <f>IF($A232="ADD",IF(NOT(ISBLANK(AS232)),_xlfn.XLOOKUP(AS232,ud_ibs_evaluation_framework[lookupValue],ud_ibs_evaluation_framework[lookupKey],"ERROR"),""), "")</f>
        <v/>
      </c>
      <c r="AU232" s="7"/>
      <c r="AW232" s="3" t="str">
        <f>IF($A232="ADD",IF(NOT(ISBLANK(AV232)),_xlfn.XLOOKUP(AV232,ud_vegetation[lookupValue],ud_vegetation[lookupKey],"ERROR"),""), "")</f>
        <v/>
      </c>
      <c r="AY232" s="3" t="str">
        <f>IF($A232="ADD",IF(NOT(ISBLANK(AX232)),_xlfn.XLOOKUP(AX232,ud_natural_or_planted[lookupValue],ud_natural_or_planted[lookupKey],"ERROR"),""), "")</f>
        <v/>
      </c>
      <c r="BA232" s="3" t="str">
        <f>IF($A232="ADD",IF(NOT(ISBLANK(AZ232)),_xlfn.XLOOKUP(AZ232,ud_rbv_value[lookupValue],ud_rbv_value[lookupKey],"ERROR"),""), "")</f>
        <v/>
      </c>
      <c r="BC232" s="3" t="str">
        <f>IF($A232="ADD",IF(NOT(ISBLANK(BB232)),_xlfn.XLOOKUP(BB232,ud_rbv_reason[lookupValue],ud_rbv_reason[lookupKey],"ERROR"),""), "")</f>
        <v/>
      </c>
      <c r="BE232" s="3" t="str">
        <f>IF($A232="ADD",IF(NOT(ISBLANK(BD232)),_xlfn.XLOOKUP(BD232,ud_species_threat_status_[lookupValue],ud_species_threat_status_[lookupKey],"ERROR"),""), "")</f>
        <v/>
      </c>
      <c r="BG232" s="3" t="str">
        <f>IF($A232="ADD",IF(NOT(ISBLANK(BF232)),_xlfn.XLOOKUP(BF232,ud_species_threat_status_[lookupValue],ud_species_threat_status_[lookupKey],"ERROR"),""), "")</f>
        <v/>
      </c>
      <c r="BI232" s="3" t="str">
        <f>IF($A232="ADD",IF(NOT(ISBLANK(BH232)),_xlfn.XLOOKUP(BH232,ud_ecosystem_threat_status[lookupValue],ud_ecosystem_threat_status[lookupKey],"ERROR"),""), "")</f>
        <v/>
      </c>
      <c r="BK232" s="3" t="str">
        <f>IF($A232="ADD",IF(NOT(ISBLANK(BJ232)),_xlfn.XLOOKUP(BJ232,ud_adjoining_land_type[lookupValue],ud_adjoining_land_type[lookupKey],"ERROR"),""), "")</f>
        <v/>
      </c>
      <c r="BM232" s="3" t="str">
        <f>IF($A232="ADD",IF(NOT(ISBLANK(BL232)),_xlfn.XLOOKUP(BL232,ud_adjoining_bio_site[lookupValue],ud_adjoining_bio_site[lookupKey],"ERROR"),""), "")</f>
        <v/>
      </c>
      <c r="BP232" s="3" t="str">
        <f>IF($A232="ADD",IF(NOT(ISBLANK(BO232)),_xlfn.XLOOKUP(BO232,ud_adjoining_land_bv_grade[lookupValue],ud_adjoining_land_bv_grade[lookupKey],"ERROR"),""), "")</f>
        <v/>
      </c>
      <c r="BS232" s="3" t="str">
        <f>IF($A232="ADD",IF(NOT(ISBLANK(BR232)),_xlfn.XLOOKUP(BR232,ud_native_vegetation_width[lookupValue],ud_native_vegetation_width[lookupKey],"ERROR"),""), "")</f>
        <v/>
      </c>
      <c r="BU232" s="3" t="str">
        <f>IF($A232="ADD",IF(NOT(ISBLANK(BT232)),_xlfn.XLOOKUP(BT232,ud_native_vegetation_width[lookupValue],ud_native_vegetation_width[lookupKey],"ERROR"),""), "")</f>
        <v/>
      </c>
      <c r="BW232" s="3" t="str">
        <f>IF($A232="ADD",IF(NOT(ISBLANK(BV232)),_xlfn.XLOOKUP(BV232,ud_native_vegetation[lookupValue],ud_native_vegetation[lookupKey],"ERROR"),""), "")</f>
        <v/>
      </c>
      <c r="BY232" s="3" t="str">
        <f>IF($A232="ADD",IF(NOT(ISBLANK(BX232)),_xlfn.XLOOKUP(BX232,ud_cleared_landscape[lookupValue],ud_cleared_landscape[lookupKey],"ERROR"),""), "")</f>
        <v/>
      </c>
      <c r="CA232" s="3" t="str">
        <f>IF($A232="ADD",IF(NOT(ISBLANK(BZ232)),_xlfn.XLOOKUP(BZ232,ud_area_function[lookupValue],ud_area_function[lookupKey],"ERROR"),""), "")</f>
        <v/>
      </c>
      <c r="CC232" s="3" t="str">
        <f>IF($A232="ADD",IF(NOT(ISBLANK(CB232)),_xlfn.XLOOKUP(CB232,ud_area_function[lookupValue],ud_area_function[lookupKey],"ERROR"),""), "")</f>
        <v/>
      </c>
      <c r="CE232" s="3" t="str">
        <f>IF($A232="ADD",IF(NOT(ISBLANK(CD232)),_xlfn.XLOOKUP(CD232,ud_management_objective[lookupValue],ud_management_objective[lookupKey],"ERROR"),""), "")</f>
        <v/>
      </c>
      <c r="CF232" s="8"/>
      <c r="CG232" s="4" t="str">
        <f t="shared" ca="1" si="24"/>
        <v/>
      </c>
      <c r="CI232" s="3" t="str">
        <f>IF($A232="ADD",IF(NOT(ISBLANK(CH232)),_xlfn.XLOOKUP(CH232,ud_managed_by[lookupValue],ud_managed_by[lookupKey],"ERROR"),""), "")</f>
        <v/>
      </c>
      <c r="CJ232" s="9"/>
      <c r="CK232" s="2" t="str">
        <f t="shared" si="25"/>
        <v/>
      </c>
      <c r="CM232" s="3" t="str">
        <f t="shared" si="26"/>
        <v/>
      </c>
      <c r="CN232" s="3" t="str">
        <f>IF($A232="","",IF((AND($A232="ADD",OR(CM232="",CM232="Excellent"))),"1",(_xlfn.XLOOKUP(CM232,condition[lookupValue],condition[lookupKey],""))))</f>
        <v/>
      </c>
      <c r="CO232" s="8" t="str">
        <f t="shared" si="27"/>
        <v/>
      </c>
      <c r="CP232" s="7"/>
    </row>
    <row r="233" spans="2:9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21"/>
        <v/>
      </c>
      <c r="O233" s="4"/>
      <c r="Q233" s="3" t="str">
        <f>IF($A233="ADD",IF(NOT(ISBLANK(P233)),_xlfn.XLOOKUP(P233,len_adjust_rsn[lookupValue],len_adjust_rsn[lookupKey],"ERROR"),""), "")</f>
        <v/>
      </c>
      <c r="R233" s="6" t="str">
        <f t="shared" si="22"/>
        <v/>
      </c>
      <c r="S233" s="6"/>
      <c r="T233" s="6" t="str">
        <f t="shared" si="23"/>
        <v/>
      </c>
      <c r="U233" s="7"/>
      <c r="W233" s="3" t="str">
        <f>IF($A233="ADD",IF(NOT(ISBLANK(V233)),_xlfn.XLOOKUP(V233,ud_management_type[lookupValue],ud_management_type[lookupKey],"ERROR"),""), "")</f>
        <v/>
      </c>
      <c r="X233" s="7"/>
      <c r="Z233" s="3" t="str">
        <f>IF($A233="ADD",IF(NOT(ISBLANK(Y233)),_xlfn.XLOOKUP(Y233,ud_condition[lookupValue],ud_condition[lookupKey],"ERROR"),""), "")</f>
        <v/>
      </c>
      <c r="AB233" s="3" t="str">
        <f>IF($A233="ADD",IF(NOT(ISBLANK(AA233)),_xlfn.XLOOKUP(AA233,ud_condtion_target[lookupValue],ud_condtion_target[lookupKey],"ERROR"),""), "")</f>
        <v/>
      </c>
      <c r="AD233" s="3" t="str">
        <f>IF($A233="ADD",IF(NOT(ISBLANK(AC233)),_xlfn.XLOOKUP(AC233,ud_condition[lookupValue],ud_condition[lookupKey],"ERROR"),""), "")</f>
        <v/>
      </c>
      <c r="AF233" s="3" t="str">
        <f>IF($A233="ADD",IF(NOT(ISBLANK(AE233)),_xlfn.XLOOKUP(AE233,ud_monitoring_participant[lookupValue],ud_monitoring_participant[lookupKey],"ERROR"),""), "")</f>
        <v/>
      </c>
      <c r="AJ233" s="3" t="str">
        <f>IF($A233="ADD",IF(NOT(ISBLANK(AI233)),_xlfn.XLOOKUP(AI233,ud_biodiversity_risk_note[lookupValue],ud_biodiversity_risk_note[lookupKey],"ERROR"),""), "")</f>
        <v/>
      </c>
      <c r="AM233" s="3" t="str">
        <f>IF($A233="ADD",IF(NOT(ISBLANK(AL233)),_xlfn.XLOOKUP(AL233,ud_pest_animal_management[lookupValue],ud_pest_animal_management[lookupKey],"ERROR"),""), "")</f>
        <v/>
      </c>
      <c r="AO233" s="3" t="str">
        <f>IF($A233="ADD",IF(NOT(ISBLANK(AN233)),_xlfn.XLOOKUP(AN233,ud_identified_bio_site[lookupValue],ud_identified_bio_site[lookupKey],"ERROR"),""), "")</f>
        <v/>
      </c>
      <c r="AP233" s="7"/>
      <c r="AR233" s="3" t="str">
        <f>IF($A233="ADD",IF(NOT(ISBLANK(AQ233)),_xlfn.XLOOKUP(AQ233,ud_ibs_identifying_source[lookupValue],ud_ibs_identifying_source[lookupKey],"ERROR"),""), "")</f>
        <v/>
      </c>
      <c r="AT233" s="3" t="str">
        <f>IF($A233="ADD",IF(NOT(ISBLANK(AS233)),_xlfn.XLOOKUP(AS233,ud_ibs_evaluation_framework[lookupValue],ud_ibs_evaluation_framework[lookupKey],"ERROR"),""), "")</f>
        <v/>
      </c>
      <c r="AU233" s="7"/>
      <c r="AW233" s="3" t="str">
        <f>IF($A233="ADD",IF(NOT(ISBLANK(AV233)),_xlfn.XLOOKUP(AV233,ud_vegetation[lookupValue],ud_vegetation[lookupKey],"ERROR"),""), "")</f>
        <v/>
      </c>
      <c r="AY233" s="3" t="str">
        <f>IF($A233="ADD",IF(NOT(ISBLANK(AX233)),_xlfn.XLOOKUP(AX233,ud_natural_or_planted[lookupValue],ud_natural_or_planted[lookupKey],"ERROR"),""), "")</f>
        <v/>
      </c>
      <c r="BA233" s="3" t="str">
        <f>IF($A233="ADD",IF(NOT(ISBLANK(AZ233)),_xlfn.XLOOKUP(AZ233,ud_rbv_value[lookupValue],ud_rbv_value[lookupKey],"ERROR"),""), "")</f>
        <v/>
      </c>
      <c r="BC233" s="3" t="str">
        <f>IF($A233="ADD",IF(NOT(ISBLANK(BB233)),_xlfn.XLOOKUP(BB233,ud_rbv_reason[lookupValue],ud_rbv_reason[lookupKey],"ERROR"),""), "")</f>
        <v/>
      </c>
      <c r="BE233" s="3" t="str">
        <f>IF($A233="ADD",IF(NOT(ISBLANK(BD233)),_xlfn.XLOOKUP(BD233,ud_species_threat_status_[lookupValue],ud_species_threat_status_[lookupKey],"ERROR"),""), "")</f>
        <v/>
      </c>
      <c r="BG233" s="3" t="str">
        <f>IF($A233="ADD",IF(NOT(ISBLANK(BF233)),_xlfn.XLOOKUP(BF233,ud_species_threat_status_[lookupValue],ud_species_threat_status_[lookupKey],"ERROR"),""), "")</f>
        <v/>
      </c>
      <c r="BI233" s="3" t="str">
        <f>IF($A233="ADD",IF(NOT(ISBLANK(BH233)),_xlfn.XLOOKUP(BH233,ud_ecosystem_threat_status[lookupValue],ud_ecosystem_threat_status[lookupKey],"ERROR"),""), "")</f>
        <v/>
      </c>
      <c r="BK233" s="3" t="str">
        <f>IF($A233="ADD",IF(NOT(ISBLANK(BJ233)),_xlfn.XLOOKUP(BJ233,ud_adjoining_land_type[lookupValue],ud_adjoining_land_type[lookupKey],"ERROR"),""), "")</f>
        <v/>
      </c>
      <c r="BM233" s="3" t="str">
        <f>IF($A233="ADD",IF(NOT(ISBLANK(BL233)),_xlfn.XLOOKUP(BL233,ud_adjoining_bio_site[lookupValue],ud_adjoining_bio_site[lookupKey],"ERROR"),""), "")</f>
        <v/>
      </c>
      <c r="BP233" s="3" t="str">
        <f>IF($A233="ADD",IF(NOT(ISBLANK(BO233)),_xlfn.XLOOKUP(BO233,ud_adjoining_land_bv_grade[lookupValue],ud_adjoining_land_bv_grade[lookupKey],"ERROR"),""), "")</f>
        <v/>
      </c>
      <c r="BS233" s="3" t="str">
        <f>IF($A233="ADD",IF(NOT(ISBLANK(BR233)),_xlfn.XLOOKUP(BR233,ud_native_vegetation_width[lookupValue],ud_native_vegetation_width[lookupKey],"ERROR"),""), "")</f>
        <v/>
      </c>
      <c r="BU233" s="3" t="str">
        <f>IF($A233="ADD",IF(NOT(ISBLANK(BT233)),_xlfn.XLOOKUP(BT233,ud_native_vegetation_width[lookupValue],ud_native_vegetation_width[lookupKey],"ERROR"),""), "")</f>
        <v/>
      </c>
      <c r="BW233" s="3" t="str">
        <f>IF($A233="ADD",IF(NOT(ISBLANK(BV233)),_xlfn.XLOOKUP(BV233,ud_native_vegetation[lookupValue],ud_native_vegetation[lookupKey],"ERROR"),""), "")</f>
        <v/>
      </c>
      <c r="BY233" s="3" t="str">
        <f>IF($A233="ADD",IF(NOT(ISBLANK(BX233)),_xlfn.XLOOKUP(BX233,ud_cleared_landscape[lookupValue],ud_cleared_landscape[lookupKey],"ERROR"),""), "")</f>
        <v/>
      </c>
      <c r="CA233" s="3" t="str">
        <f>IF($A233="ADD",IF(NOT(ISBLANK(BZ233)),_xlfn.XLOOKUP(BZ233,ud_area_function[lookupValue],ud_area_function[lookupKey],"ERROR"),""), "")</f>
        <v/>
      </c>
      <c r="CC233" s="3" t="str">
        <f>IF($A233="ADD",IF(NOT(ISBLANK(CB233)),_xlfn.XLOOKUP(CB233,ud_area_function[lookupValue],ud_area_function[lookupKey],"ERROR"),""), "")</f>
        <v/>
      </c>
      <c r="CE233" s="3" t="str">
        <f>IF($A233="ADD",IF(NOT(ISBLANK(CD233)),_xlfn.XLOOKUP(CD233,ud_management_objective[lookupValue],ud_management_objective[lookupKey],"ERROR"),""), "")</f>
        <v/>
      </c>
      <c r="CF233" s="8"/>
      <c r="CG233" s="4" t="str">
        <f t="shared" ca="1" si="24"/>
        <v/>
      </c>
      <c r="CI233" s="3" t="str">
        <f>IF($A233="ADD",IF(NOT(ISBLANK(CH233)),_xlfn.XLOOKUP(CH233,ud_managed_by[lookupValue],ud_managed_by[lookupKey],"ERROR"),""), "")</f>
        <v/>
      </c>
      <c r="CJ233" s="9"/>
      <c r="CK233" s="2" t="str">
        <f t="shared" si="25"/>
        <v/>
      </c>
      <c r="CM233" s="3" t="str">
        <f t="shared" si="26"/>
        <v/>
      </c>
      <c r="CN233" s="3" t="str">
        <f>IF($A233="","",IF((AND($A233="ADD",OR(CM233="",CM233="Excellent"))),"1",(_xlfn.XLOOKUP(CM233,condition[lookupValue],condition[lookupKey],""))))</f>
        <v/>
      </c>
      <c r="CO233" s="8" t="str">
        <f t="shared" si="27"/>
        <v/>
      </c>
      <c r="CP233" s="7"/>
    </row>
    <row r="234" spans="2:9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21"/>
        <v/>
      </c>
      <c r="O234" s="4"/>
      <c r="Q234" s="3" t="str">
        <f>IF($A234="ADD",IF(NOT(ISBLANK(P234)),_xlfn.XLOOKUP(P234,len_adjust_rsn[lookupValue],len_adjust_rsn[lookupKey],"ERROR"),""), "")</f>
        <v/>
      </c>
      <c r="R234" s="6" t="str">
        <f t="shared" si="22"/>
        <v/>
      </c>
      <c r="S234" s="6"/>
      <c r="T234" s="6" t="str">
        <f t="shared" si="23"/>
        <v/>
      </c>
      <c r="U234" s="7"/>
      <c r="W234" s="3" t="str">
        <f>IF($A234="ADD",IF(NOT(ISBLANK(V234)),_xlfn.XLOOKUP(V234,ud_management_type[lookupValue],ud_management_type[lookupKey],"ERROR"),""), "")</f>
        <v/>
      </c>
      <c r="X234" s="7"/>
      <c r="Z234" s="3" t="str">
        <f>IF($A234="ADD",IF(NOT(ISBLANK(Y234)),_xlfn.XLOOKUP(Y234,ud_condition[lookupValue],ud_condition[lookupKey],"ERROR"),""), "")</f>
        <v/>
      </c>
      <c r="AB234" s="3" t="str">
        <f>IF($A234="ADD",IF(NOT(ISBLANK(AA234)),_xlfn.XLOOKUP(AA234,ud_condtion_target[lookupValue],ud_condtion_target[lookupKey],"ERROR"),""), "")</f>
        <v/>
      </c>
      <c r="AD234" s="3" t="str">
        <f>IF($A234="ADD",IF(NOT(ISBLANK(AC234)),_xlfn.XLOOKUP(AC234,ud_condition[lookupValue],ud_condition[lookupKey],"ERROR"),""), "")</f>
        <v/>
      </c>
      <c r="AF234" s="3" t="str">
        <f>IF($A234="ADD",IF(NOT(ISBLANK(AE234)),_xlfn.XLOOKUP(AE234,ud_monitoring_participant[lookupValue],ud_monitoring_participant[lookupKey],"ERROR"),""), "")</f>
        <v/>
      </c>
      <c r="AJ234" s="3" t="str">
        <f>IF($A234="ADD",IF(NOT(ISBLANK(AI234)),_xlfn.XLOOKUP(AI234,ud_biodiversity_risk_note[lookupValue],ud_biodiversity_risk_note[lookupKey],"ERROR"),""), "")</f>
        <v/>
      </c>
      <c r="AM234" s="3" t="str">
        <f>IF($A234="ADD",IF(NOT(ISBLANK(AL234)),_xlfn.XLOOKUP(AL234,ud_pest_animal_management[lookupValue],ud_pest_animal_management[lookupKey],"ERROR"),""), "")</f>
        <v/>
      </c>
      <c r="AO234" s="3" t="str">
        <f>IF($A234="ADD",IF(NOT(ISBLANK(AN234)),_xlfn.XLOOKUP(AN234,ud_identified_bio_site[lookupValue],ud_identified_bio_site[lookupKey],"ERROR"),""), "")</f>
        <v/>
      </c>
      <c r="AP234" s="7"/>
      <c r="AR234" s="3" t="str">
        <f>IF($A234="ADD",IF(NOT(ISBLANK(AQ234)),_xlfn.XLOOKUP(AQ234,ud_ibs_identifying_source[lookupValue],ud_ibs_identifying_source[lookupKey],"ERROR"),""), "")</f>
        <v/>
      </c>
      <c r="AT234" s="3" t="str">
        <f>IF($A234="ADD",IF(NOT(ISBLANK(AS234)),_xlfn.XLOOKUP(AS234,ud_ibs_evaluation_framework[lookupValue],ud_ibs_evaluation_framework[lookupKey],"ERROR"),""), "")</f>
        <v/>
      </c>
      <c r="AU234" s="7"/>
      <c r="AW234" s="3" t="str">
        <f>IF($A234="ADD",IF(NOT(ISBLANK(AV234)),_xlfn.XLOOKUP(AV234,ud_vegetation[lookupValue],ud_vegetation[lookupKey],"ERROR"),""), "")</f>
        <v/>
      </c>
      <c r="AY234" s="3" t="str">
        <f>IF($A234="ADD",IF(NOT(ISBLANK(AX234)),_xlfn.XLOOKUP(AX234,ud_natural_or_planted[lookupValue],ud_natural_or_planted[lookupKey],"ERROR"),""), "")</f>
        <v/>
      </c>
      <c r="BA234" s="3" t="str">
        <f>IF($A234="ADD",IF(NOT(ISBLANK(AZ234)),_xlfn.XLOOKUP(AZ234,ud_rbv_value[lookupValue],ud_rbv_value[lookupKey],"ERROR"),""), "")</f>
        <v/>
      </c>
      <c r="BC234" s="3" t="str">
        <f>IF($A234="ADD",IF(NOT(ISBLANK(BB234)),_xlfn.XLOOKUP(BB234,ud_rbv_reason[lookupValue],ud_rbv_reason[lookupKey],"ERROR"),""), "")</f>
        <v/>
      </c>
      <c r="BE234" s="3" t="str">
        <f>IF($A234="ADD",IF(NOT(ISBLANK(BD234)),_xlfn.XLOOKUP(BD234,ud_species_threat_status_[lookupValue],ud_species_threat_status_[lookupKey],"ERROR"),""), "")</f>
        <v/>
      </c>
      <c r="BG234" s="3" t="str">
        <f>IF($A234="ADD",IF(NOT(ISBLANK(BF234)),_xlfn.XLOOKUP(BF234,ud_species_threat_status_[lookupValue],ud_species_threat_status_[lookupKey],"ERROR"),""), "")</f>
        <v/>
      </c>
      <c r="BI234" s="3" t="str">
        <f>IF($A234="ADD",IF(NOT(ISBLANK(BH234)),_xlfn.XLOOKUP(BH234,ud_ecosystem_threat_status[lookupValue],ud_ecosystem_threat_status[lookupKey],"ERROR"),""), "")</f>
        <v/>
      </c>
      <c r="BK234" s="3" t="str">
        <f>IF($A234="ADD",IF(NOT(ISBLANK(BJ234)),_xlfn.XLOOKUP(BJ234,ud_adjoining_land_type[lookupValue],ud_adjoining_land_type[lookupKey],"ERROR"),""), "")</f>
        <v/>
      </c>
      <c r="BM234" s="3" t="str">
        <f>IF($A234="ADD",IF(NOT(ISBLANK(BL234)),_xlfn.XLOOKUP(BL234,ud_adjoining_bio_site[lookupValue],ud_adjoining_bio_site[lookupKey],"ERROR"),""), "")</f>
        <v/>
      </c>
      <c r="BP234" s="3" t="str">
        <f>IF($A234="ADD",IF(NOT(ISBLANK(BO234)),_xlfn.XLOOKUP(BO234,ud_adjoining_land_bv_grade[lookupValue],ud_adjoining_land_bv_grade[lookupKey],"ERROR"),""), "")</f>
        <v/>
      </c>
      <c r="BS234" s="3" t="str">
        <f>IF($A234="ADD",IF(NOT(ISBLANK(BR234)),_xlfn.XLOOKUP(BR234,ud_native_vegetation_width[lookupValue],ud_native_vegetation_width[lookupKey],"ERROR"),""), "")</f>
        <v/>
      </c>
      <c r="BU234" s="3" t="str">
        <f>IF($A234="ADD",IF(NOT(ISBLANK(BT234)),_xlfn.XLOOKUP(BT234,ud_native_vegetation_width[lookupValue],ud_native_vegetation_width[lookupKey],"ERROR"),""), "")</f>
        <v/>
      </c>
      <c r="BW234" s="3" t="str">
        <f>IF($A234="ADD",IF(NOT(ISBLANK(BV234)),_xlfn.XLOOKUP(BV234,ud_native_vegetation[lookupValue],ud_native_vegetation[lookupKey],"ERROR"),""), "")</f>
        <v/>
      </c>
      <c r="BY234" s="3" t="str">
        <f>IF($A234="ADD",IF(NOT(ISBLANK(BX234)),_xlfn.XLOOKUP(BX234,ud_cleared_landscape[lookupValue],ud_cleared_landscape[lookupKey],"ERROR"),""), "")</f>
        <v/>
      </c>
      <c r="CA234" s="3" t="str">
        <f>IF($A234="ADD",IF(NOT(ISBLANK(BZ234)),_xlfn.XLOOKUP(BZ234,ud_area_function[lookupValue],ud_area_function[lookupKey],"ERROR"),""), "")</f>
        <v/>
      </c>
      <c r="CC234" s="3" t="str">
        <f>IF($A234="ADD",IF(NOT(ISBLANK(CB234)),_xlfn.XLOOKUP(CB234,ud_area_function[lookupValue],ud_area_function[lookupKey],"ERROR"),""), "")</f>
        <v/>
      </c>
      <c r="CE234" s="3" t="str">
        <f>IF($A234="ADD",IF(NOT(ISBLANK(CD234)),_xlfn.XLOOKUP(CD234,ud_management_objective[lookupValue],ud_management_objective[lookupKey],"ERROR"),""), "")</f>
        <v/>
      </c>
      <c r="CF234" s="8"/>
      <c r="CG234" s="4" t="str">
        <f t="shared" ca="1" si="24"/>
        <v/>
      </c>
      <c r="CI234" s="3" t="str">
        <f>IF($A234="ADD",IF(NOT(ISBLANK(CH234)),_xlfn.XLOOKUP(CH234,ud_managed_by[lookupValue],ud_managed_by[lookupKey],"ERROR"),""), "")</f>
        <v/>
      </c>
      <c r="CJ234" s="9"/>
      <c r="CK234" s="2" t="str">
        <f t="shared" si="25"/>
        <v/>
      </c>
      <c r="CM234" s="3" t="str">
        <f t="shared" si="26"/>
        <v/>
      </c>
      <c r="CN234" s="3" t="str">
        <f>IF($A234="","",IF((AND($A234="ADD",OR(CM234="",CM234="Excellent"))),"1",(_xlfn.XLOOKUP(CM234,condition[lookupValue],condition[lookupKey],""))))</f>
        <v/>
      </c>
      <c r="CO234" s="8" t="str">
        <f t="shared" si="27"/>
        <v/>
      </c>
      <c r="CP234" s="7"/>
    </row>
    <row r="235" spans="2:9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21"/>
        <v/>
      </c>
      <c r="O235" s="4"/>
      <c r="Q235" s="3" t="str">
        <f>IF($A235="ADD",IF(NOT(ISBLANK(P235)),_xlfn.XLOOKUP(P235,len_adjust_rsn[lookupValue],len_adjust_rsn[lookupKey],"ERROR"),""), "")</f>
        <v/>
      </c>
      <c r="R235" s="6" t="str">
        <f t="shared" si="22"/>
        <v/>
      </c>
      <c r="S235" s="6"/>
      <c r="T235" s="6" t="str">
        <f t="shared" si="23"/>
        <v/>
      </c>
      <c r="U235" s="7"/>
      <c r="W235" s="3" t="str">
        <f>IF($A235="ADD",IF(NOT(ISBLANK(V235)),_xlfn.XLOOKUP(V235,ud_management_type[lookupValue],ud_management_type[lookupKey],"ERROR"),""), "")</f>
        <v/>
      </c>
      <c r="X235" s="7"/>
      <c r="Z235" s="3" t="str">
        <f>IF($A235="ADD",IF(NOT(ISBLANK(Y235)),_xlfn.XLOOKUP(Y235,ud_condition[lookupValue],ud_condition[lookupKey],"ERROR"),""), "")</f>
        <v/>
      </c>
      <c r="AB235" s="3" t="str">
        <f>IF($A235="ADD",IF(NOT(ISBLANK(AA235)),_xlfn.XLOOKUP(AA235,ud_condtion_target[lookupValue],ud_condtion_target[lookupKey],"ERROR"),""), "")</f>
        <v/>
      </c>
      <c r="AD235" s="3" t="str">
        <f>IF($A235="ADD",IF(NOT(ISBLANK(AC235)),_xlfn.XLOOKUP(AC235,ud_condition[lookupValue],ud_condition[lookupKey],"ERROR"),""), "")</f>
        <v/>
      </c>
      <c r="AF235" s="3" t="str">
        <f>IF($A235="ADD",IF(NOT(ISBLANK(AE235)),_xlfn.XLOOKUP(AE235,ud_monitoring_participant[lookupValue],ud_monitoring_participant[lookupKey],"ERROR"),""), "")</f>
        <v/>
      </c>
      <c r="AJ235" s="3" t="str">
        <f>IF($A235="ADD",IF(NOT(ISBLANK(AI235)),_xlfn.XLOOKUP(AI235,ud_biodiversity_risk_note[lookupValue],ud_biodiversity_risk_note[lookupKey],"ERROR"),""), "")</f>
        <v/>
      </c>
      <c r="AM235" s="3" t="str">
        <f>IF($A235="ADD",IF(NOT(ISBLANK(AL235)),_xlfn.XLOOKUP(AL235,ud_pest_animal_management[lookupValue],ud_pest_animal_management[lookupKey],"ERROR"),""), "")</f>
        <v/>
      </c>
      <c r="AO235" s="3" t="str">
        <f>IF($A235="ADD",IF(NOT(ISBLANK(AN235)),_xlfn.XLOOKUP(AN235,ud_identified_bio_site[lookupValue],ud_identified_bio_site[lookupKey],"ERROR"),""), "")</f>
        <v/>
      </c>
      <c r="AP235" s="7"/>
      <c r="AR235" s="3" t="str">
        <f>IF($A235="ADD",IF(NOT(ISBLANK(AQ235)),_xlfn.XLOOKUP(AQ235,ud_ibs_identifying_source[lookupValue],ud_ibs_identifying_source[lookupKey],"ERROR"),""), "")</f>
        <v/>
      </c>
      <c r="AT235" s="3" t="str">
        <f>IF($A235="ADD",IF(NOT(ISBLANK(AS235)),_xlfn.XLOOKUP(AS235,ud_ibs_evaluation_framework[lookupValue],ud_ibs_evaluation_framework[lookupKey],"ERROR"),""), "")</f>
        <v/>
      </c>
      <c r="AU235" s="7"/>
      <c r="AW235" s="3" t="str">
        <f>IF($A235="ADD",IF(NOT(ISBLANK(AV235)),_xlfn.XLOOKUP(AV235,ud_vegetation[lookupValue],ud_vegetation[lookupKey],"ERROR"),""), "")</f>
        <v/>
      </c>
      <c r="AY235" s="3" t="str">
        <f>IF($A235="ADD",IF(NOT(ISBLANK(AX235)),_xlfn.XLOOKUP(AX235,ud_natural_or_planted[lookupValue],ud_natural_or_planted[lookupKey],"ERROR"),""), "")</f>
        <v/>
      </c>
      <c r="BA235" s="3" t="str">
        <f>IF($A235="ADD",IF(NOT(ISBLANK(AZ235)),_xlfn.XLOOKUP(AZ235,ud_rbv_value[lookupValue],ud_rbv_value[lookupKey],"ERROR"),""), "")</f>
        <v/>
      </c>
      <c r="BC235" s="3" t="str">
        <f>IF($A235="ADD",IF(NOT(ISBLANK(BB235)),_xlfn.XLOOKUP(BB235,ud_rbv_reason[lookupValue],ud_rbv_reason[lookupKey],"ERROR"),""), "")</f>
        <v/>
      </c>
      <c r="BE235" s="3" t="str">
        <f>IF($A235="ADD",IF(NOT(ISBLANK(BD235)),_xlfn.XLOOKUP(BD235,ud_species_threat_status_[lookupValue],ud_species_threat_status_[lookupKey],"ERROR"),""), "")</f>
        <v/>
      </c>
      <c r="BG235" s="3" t="str">
        <f>IF($A235="ADD",IF(NOT(ISBLANK(BF235)),_xlfn.XLOOKUP(BF235,ud_species_threat_status_[lookupValue],ud_species_threat_status_[lookupKey],"ERROR"),""), "")</f>
        <v/>
      </c>
      <c r="BI235" s="3" t="str">
        <f>IF($A235="ADD",IF(NOT(ISBLANK(BH235)),_xlfn.XLOOKUP(BH235,ud_ecosystem_threat_status[lookupValue],ud_ecosystem_threat_status[lookupKey],"ERROR"),""), "")</f>
        <v/>
      </c>
      <c r="BK235" s="3" t="str">
        <f>IF($A235="ADD",IF(NOT(ISBLANK(BJ235)),_xlfn.XLOOKUP(BJ235,ud_adjoining_land_type[lookupValue],ud_adjoining_land_type[lookupKey],"ERROR"),""), "")</f>
        <v/>
      </c>
      <c r="BM235" s="3" t="str">
        <f>IF($A235="ADD",IF(NOT(ISBLANK(BL235)),_xlfn.XLOOKUP(BL235,ud_adjoining_bio_site[lookupValue],ud_adjoining_bio_site[lookupKey],"ERROR"),""), "")</f>
        <v/>
      </c>
      <c r="BP235" s="3" t="str">
        <f>IF($A235="ADD",IF(NOT(ISBLANK(BO235)),_xlfn.XLOOKUP(BO235,ud_adjoining_land_bv_grade[lookupValue],ud_adjoining_land_bv_grade[lookupKey],"ERROR"),""), "")</f>
        <v/>
      </c>
      <c r="BS235" s="3" t="str">
        <f>IF($A235="ADD",IF(NOT(ISBLANK(BR235)),_xlfn.XLOOKUP(BR235,ud_native_vegetation_width[lookupValue],ud_native_vegetation_width[lookupKey],"ERROR"),""), "")</f>
        <v/>
      </c>
      <c r="BU235" s="3" t="str">
        <f>IF($A235="ADD",IF(NOT(ISBLANK(BT235)),_xlfn.XLOOKUP(BT235,ud_native_vegetation_width[lookupValue],ud_native_vegetation_width[lookupKey],"ERROR"),""), "")</f>
        <v/>
      </c>
      <c r="BW235" s="3" t="str">
        <f>IF($A235="ADD",IF(NOT(ISBLANK(BV235)),_xlfn.XLOOKUP(BV235,ud_native_vegetation[lookupValue],ud_native_vegetation[lookupKey],"ERROR"),""), "")</f>
        <v/>
      </c>
      <c r="BY235" s="3" t="str">
        <f>IF($A235="ADD",IF(NOT(ISBLANK(BX235)),_xlfn.XLOOKUP(BX235,ud_cleared_landscape[lookupValue],ud_cleared_landscape[lookupKey],"ERROR"),""), "")</f>
        <v/>
      </c>
      <c r="CA235" s="3" t="str">
        <f>IF($A235="ADD",IF(NOT(ISBLANK(BZ235)),_xlfn.XLOOKUP(BZ235,ud_area_function[lookupValue],ud_area_function[lookupKey],"ERROR"),""), "")</f>
        <v/>
      </c>
      <c r="CC235" s="3" t="str">
        <f>IF($A235="ADD",IF(NOT(ISBLANK(CB235)),_xlfn.XLOOKUP(CB235,ud_area_function[lookupValue],ud_area_function[lookupKey],"ERROR"),""), "")</f>
        <v/>
      </c>
      <c r="CE235" s="3" t="str">
        <f>IF($A235="ADD",IF(NOT(ISBLANK(CD235)),_xlfn.XLOOKUP(CD235,ud_management_objective[lookupValue],ud_management_objective[lookupKey],"ERROR"),""), "")</f>
        <v/>
      </c>
      <c r="CF235" s="8"/>
      <c r="CG235" s="4" t="str">
        <f t="shared" ca="1" si="24"/>
        <v/>
      </c>
      <c r="CI235" s="3" t="str">
        <f>IF($A235="ADD",IF(NOT(ISBLANK(CH235)),_xlfn.XLOOKUP(CH235,ud_managed_by[lookupValue],ud_managed_by[lookupKey],"ERROR"),""), "")</f>
        <v/>
      </c>
      <c r="CJ235" s="9"/>
      <c r="CK235" s="2" t="str">
        <f t="shared" si="25"/>
        <v/>
      </c>
      <c r="CM235" s="3" t="str">
        <f t="shared" si="26"/>
        <v/>
      </c>
      <c r="CN235" s="3" t="str">
        <f>IF($A235="","",IF((AND($A235="ADD",OR(CM235="",CM235="Excellent"))),"1",(_xlfn.XLOOKUP(CM235,condition[lookupValue],condition[lookupKey],""))))</f>
        <v/>
      </c>
      <c r="CO235" s="8" t="str">
        <f t="shared" si="27"/>
        <v/>
      </c>
      <c r="CP235" s="7"/>
    </row>
    <row r="236" spans="2:9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21"/>
        <v/>
      </c>
      <c r="O236" s="4"/>
      <c r="Q236" s="3" t="str">
        <f>IF($A236="ADD",IF(NOT(ISBLANK(P236)),_xlfn.XLOOKUP(P236,len_adjust_rsn[lookupValue],len_adjust_rsn[lookupKey],"ERROR"),""), "")</f>
        <v/>
      </c>
      <c r="R236" s="6" t="str">
        <f t="shared" si="22"/>
        <v/>
      </c>
      <c r="S236" s="6"/>
      <c r="T236" s="6" t="str">
        <f t="shared" si="23"/>
        <v/>
      </c>
      <c r="U236" s="7"/>
      <c r="W236" s="3" t="str">
        <f>IF($A236="ADD",IF(NOT(ISBLANK(V236)),_xlfn.XLOOKUP(V236,ud_management_type[lookupValue],ud_management_type[lookupKey],"ERROR"),""), "")</f>
        <v/>
      </c>
      <c r="X236" s="7"/>
      <c r="Z236" s="3" t="str">
        <f>IF($A236="ADD",IF(NOT(ISBLANK(Y236)),_xlfn.XLOOKUP(Y236,ud_condition[lookupValue],ud_condition[lookupKey],"ERROR"),""), "")</f>
        <v/>
      </c>
      <c r="AB236" s="3" t="str">
        <f>IF($A236="ADD",IF(NOT(ISBLANK(AA236)),_xlfn.XLOOKUP(AA236,ud_condtion_target[lookupValue],ud_condtion_target[lookupKey],"ERROR"),""), "")</f>
        <v/>
      </c>
      <c r="AD236" s="3" t="str">
        <f>IF($A236="ADD",IF(NOT(ISBLANK(AC236)),_xlfn.XLOOKUP(AC236,ud_condition[lookupValue],ud_condition[lookupKey],"ERROR"),""), "")</f>
        <v/>
      </c>
      <c r="AF236" s="3" t="str">
        <f>IF($A236="ADD",IF(NOT(ISBLANK(AE236)),_xlfn.XLOOKUP(AE236,ud_monitoring_participant[lookupValue],ud_monitoring_participant[lookupKey],"ERROR"),""), "")</f>
        <v/>
      </c>
      <c r="AJ236" s="3" t="str">
        <f>IF($A236="ADD",IF(NOT(ISBLANK(AI236)),_xlfn.XLOOKUP(AI236,ud_biodiversity_risk_note[lookupValue],ud_biodiversity_risk_note[lookupKey],"ERROR"),""), "")</f>
        <v/>
      </c>
      <c r="AM236" s="3" t="str">
        <f>IF($A236="ADD",IF(NOT(ISBLANK(AL236)),_xlfn.XLOOKUP(AL236,ud_pest_animal_management[lookupValue],ud_pest_animal_management[lookupKey],"ERROR"),""), "")</f>
        <v/>
      </c>
      <c r="AO236" s="3" t="str">
        <f>IF($A236="ADD",IF(NOT(ISBLANK(AN236)),_xlfn.XLOOKUP(AN236,ud_identified_bio_site[lookupValue],ud_identified_bio_site[lookupKey],"ERROR"),""), "")</f>
        <v/>
      </c>
      <c r="AP236" s="7"/>
      <c r="AR236" s="3" t="str">
        <f>IF($A236="ADD",IF(NOT(ISBLANK(AQ236)),_xlfn.XLOOKUP(AQ236,ud_ibs_identifying_source[lookupValue],ud_ibs_identifying_source[lookupKey],"ERROR"),""), "")</f>
        <v/>
      </c>
      <c r="AT236" s="3" t="str">
        <f>IF($A236="ADD",IF(NOT(ISBLANK(AS236)),_xlfn.XLOOKUP(AS236,ud_ibs_evaluation_framework[lookupValue],ud_ibs_evaluation_framework[lookupKey],"ERROR"),""), "")</f>
        <v/>
      </c>
      <c r="AU236" s="7"/>
      <c r="AW236" s="3" t="str">
        <f>IF($A236="ADD",IF(NOT(ISBLANK(AV236)),_xlfn.XLOOKUP(AV236,ud_vegetation[lookupValue],ud_vegetation[lookupKey],"ERROR"),""), "")</f>
        <v/>
      </c>
      <c r="AY236" s="3" t="str">
        <f>IF($A236="ADD",IF(NOT(ISBLANK(AX236)),_xlfn.XLOOKUP(AX236,ud_natural_or_planted[lookupValue],ud_natural_or_planted[lookupKey],"ERROR"),""), "")</f>
        <v/>
      </c>
      <c r="BA236" s="3" t="str">
        <f>IF($A236="ADD",IF(NOT(ISBLANK(AZ236)),_xlfn.XLOOKUP(AZ236,ud_rbv_value[lookupValue],ud_rbv_value[lookupKey],"ERROR"),""), "")</f>
        <v/>
      </c>
      <c r="BC236" s="3" t="str">
        <f>IF($A236="ADD",IF(NOT(ISBLANK(BB236)),_xlfn.XLOOKUP(BB236,ud_rbv_reason[lookupValue],ud_rbv_reason[lookupKey],"ERROR"),""), "")</f>
        <v/>
      </c>
      <c r="BE236" s="3" t="str">
        <f>IF($A236="ADD",IF(NOT(ISBLANK(BD236)),_xlfn.XLOOKUP(BD236,ud_species_threat_status_[lookupValue],ud_species_threat_status_[lookupKey],"ERROR"),""), "")</f>
        <v/>
      </c>
      <c r="BG236" s="3" t="str">
        <f>IF($A236="ADD",IF(NOT(ISBLANK(BF236)),_xlfn.XLOOKUP(BF236,ud_species_threat_status_[lookupValue],ud_species_threat_status_[lookupKey],"ERROR"),""), "")</f>
        <v/>
      </c>
      <c r="BI236" s="3" t="str">
        <f>IF($A236="ADD",IF(NOT(ISBLANK(BH236)),_xlfn.XLOOKUP(BH236,ud_ecosystem_threat_status[lookupValue],ud_ecosystem_threat_status[lookupKey],"ERROR"),""), "")</f>
        <v/>
      </c>
      <c r="BK236" s="3" t="str">
        <f>IF($A236="ADD",IF(NOT(ISBLANK(BJ236)),_xlfn.XLOOKUP(BJ236,ud_adjoining_land_type[lookupValue],ud_adjoining_land_type[lookupKey],"ERROR"),""), "")</f>
        <v/>
      </c>
      <c r="BM236" s="3" t="str">
        <f>IF($A236="ADD",IF(NOT(ISBLANK(BL236)),_xlfn.XLOOKUP(BL236,ud_adjoining_bio_site[lookupValue],ud_adjoining_bio_site[lookupKey],"ERROR"),""), "")</f>
        <v/>
      </c>
      <c r="BP236" s="3" t="str">
        <f>IF($A236="ADD",IF(NOT(ISBLANK(BO236)),_xlfn.XLOOKUP(BO236,ud_adjoining_land_bv_grade[lookupValue],ud_adjoining_land_bv_grade[lookupKey],"ERROR"),""), "")</f>
        <v/>
      </c>
      <c r="BS236" s="3" t="str">
        <f>IF($A236="ADD",IF(NOT(ISBLANK(BR236)),_xlfn.XLOOKUP(BR236,ud_native_vegetation_width[lookupValue],ud_native_vegetation_width[lookupKey],"ERROR"),""), "")</f>
        <v/>
      </c>
      <c r="BU236" s="3" t="str">
        <f>IF($A236="ADD",IF(NOT(ISBLANK(BT236)),_xlfn.XLOOKUP(BT236,ud_native_vegetation_width[lookupValue],ud_native_vegetation_width[lookupKey],"ERROR"),""), "")</f>
        <v/>
      </c>
      <c r="BW236" s="3" t="str">
        <f>IF($A236="ADD",IF(NOT(ISBLANK(BV236)),_xlfn.XLOOKUP(BV236,ud_native_vegetation[lookupValue],ud_native_vegetation[lookupKey],"ERROR"),""), "")</f>
        <v/>
      </c>
      <c r="BY236" s="3" t="str">
        <f>IF($A236="ADD",IF(NOT(ISBLANK(BX236)),_xlfn.XLOOKUP(BX236,ud_cleared_landscape[lookupValue],ud_cleared_landscape[lookupKey],"ERROR"),""), "")</f>
        <v/>
      </c>
      <c r="CA236" s="3" t="str">
        <f>IF($A236="ADD",IF(NOT(ISBLANK(BZ236)),_xlfn.XLOOKUP(BZ236,ud_area_function[lookupValue],ud_area_function[lookupKey],"ERROR"),""), "")</f>
        <v/>
      </c>
      <c r="CC236" s="3" t="str">
        <f>IF($A236="ADD",IF(NOT(ISBLANK(CB236)),_xlfn.XLOOKUP(CB236,ud_area_function[lookupValue],ud_area_function[lookupKey],"ERROR"),""), "")</f>
        <v/>
      </c>
      <c r="CE236" s="3" t="str">
        <f>IF($A236="ADD",IF(NOT(ISBLANK(CD236)),_xlfn.XLOOKUP(CD236,ud_management_objective[lookupValue],ud_management_objective[lookupKey],"ERROR"),""), "")</f>
        <v/>
      </c>
      <c r="CF236" s="8"/>
      <c r="CG236" s="4" t="str">
        <f t="shared" ca="1" si="24"/>
        <v/>
      </c>
      <c r="CI236" s="3" t="str">
        <f>IF($A236="ADD",IF(NOT(ISBLANK(CH236)),_xlfn.XLOOKUP(CH236,ud_managed_by[lookupValue],ud_managed_by[lookupKey],"ERROR"),""), "")</f>
        <v/>
      </c>
      <c r="CJ236" s="9"/>
      <c r="CK236" s="2" t="str">
        <f t="shared" si="25"/>
        <v/>
      </c>
      <c r="CM236" s="3" t="str">
        <f t="shared" si="26"/>
        <v/>
      </c>
      <c r="CN236" s="3" t="str">
        <f>IF($A236="","",IF((AND($A236="ADD",OR(CM236="",CM236="Excellent"))),"1",(_xlfn.XLOOKUP(CM236,condition[lookupValue],condition[lookupKey],""))))</f>
        <v/>
      </c>
      <c r="CO236" s="8" t="str">
        <f t="shared" si="27"/>
        <v/>
      </c>
      <c r="CP236" s="7"/>
    </row>
    <row r="237" spans="2:9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21"/>
        <v/>
      </c>
      <c r="O237" s="4"/>
      <c r="Q237" s="3" t="str">
        <f>IF($A237="ADD",IF(NOT(ISBLANK(P237)),_xlfn.XLOOKUP(P237,len_adjust_rsn[lookupValue],len_adjust_rsn[lookupKey],"ERROR"),""), "")</f>
        <v/>
      </c>
      <c r="R237" s="6" t="str">
        <f t="shared" si="22"/>
        <v/>
      </c>
      <c r="S237" s="6"/>
      <c r="T237" s="6" t="str">
        <f t="shared" si="23"/>
        <v/>
      </c>
      <c r="U237" s="7"/>
      <c r="W237" s="3" t="str">
        <f>IF($A237="ADD",IF(NOT(ISBLANK(V237)),_xlfn.XLOOKUP(V237,ud_management_type[lookupValue],ud_management_type[lookupKey],"ERROR"),""), "")</f>
        <v/>
      </c>
      <c r="X237" s="7"/>
      <c r="Z237" s="3" t="str">
        <f>IF($A237="ADD",IF(NOT(ISBLANK(Y237)),_xlfn.XLOOKUP(Y237,ud_condition[lookupValue],ud_condition[lookupKey],"ERROR"),""), "")</f>
        <v/>
      </c>
      <c r="AB237" s="3" t="str">
        <f>IF($A237="ADD",IF(NOT(ISBLANK(AA237)),_xlfn.XLOOKUP(AA237,ud_condtion_target[lookupValue],ud_condtion_target[lookupKey],"ERROR"),""), "")</f>
        <v/>
      </c>
      <c r="AD237" s="3" t="str">
        <f>IF($A237="ADD",IF(NOT(ISBLANK(AC237)),_xlfn.XLOOKUP(AC237,ud_condition[lookupValue],ud_condition[lookupKey],"ERROR"),""), "")</f>
        <v/>
      </c>
      <c r="AF237" s="3" t="str">
        <f>IF($A237="ADD",IF(NOT(ISBLANK(AE237)),_xlfn.XLOOKUP(AE237,ud_monitoring_participant[lookupValue],ud_monitoring_participant[lookupKey],"ERROR"),""), "")</f>
        <v/>
      </c>
      <c r="AJ237" s="3" t="str">
        <f>IF($A237="ADD",IF(NOT(ISBLANK(AI237)),_xlfn.XLOOKUP(AI237,ud_biodiversity_risk_note[lookupValue],ud_biodiversity_risk_note[lookupKey],"ERROR"),""), "")</f>
        <v/>
      </c>
      <c r="AM237" s="3" t="str">
        <f>IF($A237="ADD",IF(NOT(ISBLANK(AL237)),_xlfn.XLOOKUP(AL237,ud_pest_animal_management[lookupValue],ud_pest_animal_management[lookupKey],"ERROR"),""), "")</f>
        <v/>
      </c>
      <c r="AO237" s="3" t="str">
        <f>IF($A237="ADD",IF(NOT(ISBLANK(AN237)),_xlfn.XLOOKUP(AN237,ud_identified_bio_site[lookupValue],ud_identified_bio_site[lookupKey],"ERROR"),""), "")</f>
        <v/>
      </c>
      <c r="AP237" s="7"/>
      <c r="AR237" s="3" t="str">
        <f>IF($A237="ADD",IF(NOT(ISBLANK(AQ237)),_xlfn.XLOOKUP(AQ237,ud_ibs_identifying_source[lookupValue],ud_ibs_identifying_source[lookupKey],"ERROR"),""), "")</f>
        <v/>
      </c>
      <c r="AT237" s="3" t="str">
        <f>IF($A237="ADD",IF(NOT(ISBLANK(AS237)),_xlfn.XLOOKUP(AS237,ud_ibs_evaluation_framework[lookupValue],ud_ibs_evaluation_framework[lookupKey],"ERROR"),""), "")</f>
        <v/>
      </c>
      <c r="AU237" s="7"/>
      <c r="AW237" s="3" t="str">
        <f>IF($A237="ADD",IF(NOT(ISBLANK(AV237)),_xlfn.XLOOKUP(AV237,ud_vegetation[lookupValue],ud_vegetation[lookupKey],"ERROR"),""), "")</f>
        <v/>
      </c>
      <c r="AY237" s="3" t="str">
        <f>IF($A237="ADD",IF(NOT(ISBLANK(AX237)),_xlfn.XLOOKUP(AX237,ud_natural_or_planted[lookupValue],ud_natural_or_planted[lookupKey],"ERROR"),""), "")</f>
        <v/>
      </c>
      <c r="BA237" s="3" t="str">
        <f>IF($A237="ADD",IF(NOT(ISBLANK(AZ237)),_xlfn.XLOOKUP(AZ237,ud_rbv_value[lookupValue],ud_rbv_value[lookupKey],"ERROR"),""), "")</f>
        <v/>
      </c>
      <c r="BC237" s="3" t="str">
        <f>IF($A237="ADD",IF(NOT(ISBLANK(BB237)),_xlfn.XLOOKUP(BB237,ud_rbv_reason[lookupValue],ud_rbv_reason[lookupKey],"ERROR"),""), "")</f>
        <v/>
      </c>
      <c r="BE237" s="3" t="str">
        <f>IF($A237="ADD",IF(NOT(ISBLANK(BD237)),_xlfn.XLOOKUP(BD237,ud_species_threat_status_[lookupValue],ud_species_threat_status_[lookupKey],"ERROR"),""), "")</f>
        <v/>
      </c>
      <c r="BG237" s="3" t="str">
        <f>IF($A237="ADD",IF(NOT(ISBLANK(BF237)),_xlfn.XLOOKUP(BF237,ud_species_threat_status_[lookupValue],ud_species_threat_status_[lookupKey],"ERROR"),""), "")</f>
        <v/>
      </c>
      <c r="BI237" s="3" t="str">
        <f>IF($A237="ADD",IF(NOT(ISBLANK(BH237)),_xlfn.XLOOKUP(BH237,ud_ecosystem_threat_status[lookupValue],ud_ecosystem_threat_status[lookupKey],"ERROR"),""), "")</f>
        <v/>
      </c>
      <c r="BK237" s="3" t="str">
        <f>IF($A237="ADD",IF(NOT(ISBLANK(BJ237)),_xlfn.XLOOKUP(BJ237,ud_adjoining_land_type[lookupValue],ud_adjoining_land_type[lookupKey],"ERROR"),""), "")</f>
        <v/>
      </c>
      <c r="BM237" s="3" t="str">
        <f>IF($A237="ADD",IF(NOT(ISBLANK(BL237)),_xlfn.XLOOKUP(BL237,ud_adjoining_bio_site[lookupValue],ud_adjoining_bio_site[lookupKey],"ERROR"),""), "")</f>
        <v/>
      </c>
      <c r="BP237" s="3" t="str">
        <f>IF($A237="ADD",IF(NOT(ISBLANK(BO237)),_xlfn.XLOOKUP(BO237,ud_adjoining_land_bv_grade[lookupValue],ud_adjoining_land_bv_grade[lookupKey],"ERROR"),""), "")</f>
        <v/>
      </c>
      <c r="BS237" s="3" t="str">
        <f>IF($A237="ADD",IF(NOT(ISBLANK(BR237)),_xlfn.XLOOKUP(BR237,ud_native_vegetation_width[lookupValue],ud_native_vegetation_width[lookupKey],"ERROR"),""), "")</f>
        <v/>
      </c>
      <c r="BU237" s="3" t="str">
        <f>IF($A237="ADD",IF(NOT(ISBLANK(BT237)),_xlfn.XLOOKUP(BT237,ud_native_vegetation_width[lookupValue],ud_native_vegetation_width[lookupKey],"ERROR"),""), "")</f>
        <v/>
      </c>
      <c r="BW237" s="3" t="str">
        <f>IF($A237="ADD",IF(NOT(ISBLANK(BV237)),_xlfn.XLOOKUP(BV237,ud_native_vegetation[lookupValue],ud_native_vegetation[lookupKey],"ERROR"),""), "")</f>
        <v/>
      </c>
      <c r="BY237" s="3" t="str">
        <f>IF($A237="ADD",IF(NOT(ISBLANK(BX237)),_xlfn.XLOOKUP(BX237,ud_cleared_landscape[lookupValue],ud_cleared_landscape[lookupKey],"ERROR"),""), "")</f>
        <v/>
      </c>
      <c r="CA237" s="3" t="str">
        <f>IF($A237="ADD",IF(NOT(ISBLANK(BZ237)),_xlfn.XLOOKUP(BZ237,ud_area_function[lookupValue],ud_area_function[lookupKey],"ERROR"),""), "")</f>
        <v/>
      </c>
      <c r="CC237" s="3" t="str">
        <f>IF($A237="ADD",IF(NOT(ISBLANK(CB237)),_xlfn.XLOOKUP(CB237,ud_area_function[lookupValue],ud_area_function[lookupKey],"ERROR"),""), "")</f>
        <v/>
      </c>
      <c r="CE237" s="3" t="str">
        <f>IF($A237="ADD",IF(NOT(ISBLANK(CD237)),_xlfn.XLOOKUP(CD237,ud_management_objective[lookupValue],ud_management_objective[lookupKey],"ERROR"),""), "")</f>
        <v/>
      </c>
      <c r="CF237" s="8"/>
      <c r="CG237" s="4" t="str">
        <f t="shared" ca="1" si="24"/>
        <v/>
      </c>
      <c r="CI237" s="3" t="str">
        <f>IF($A237="ADD",IF(NOT(ISBLANK(CH237)),_xlfn.XLOOKUP(CH237,ud_managed_by[lookupValue],ud_managed_by[lookupKey],"ERROR"),""), "")</f>
        <v/>
      </c>
      <c r="CJ237" s="9"/>
      <c r="CK237" s="2" t="str">
        <f t="shared" si="25"/>
        <v/>
      </c>
      <c r="CM237" s="3" t="str">
        <f t="shared" si="26"/>
        <v/>
      </c>
      <c r="CN237" s="3" t="str">
        <f>IF($A237="","",IF((AND($A237="ADD",OR(CM237="",CM237="Excellent"))),"1",(_xlfn.XLOOKUP(CM237,condition[lookupValue],condition[lookupKey],""))))</f>
        <v/>
      </c>
      <c r="CO237" s="8" t="str">
        <f t="shared" si="27"/>
        <v/>
      </c>
      <c r="CP237" s="7"/>
    </row>
    <row r="238" spans="2:9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21"/>
        <v/>
      </c>
      <c r="O238" s="4"/>
      <c r="Q238" s="3" t="str">
        <f>IF($A238="ADD",IF(NOT(ISBLANK(P238)),_xlfn.XLOOKUP(P238,len_adjust_rsn[lookupValue],len_adjust_rsn[lookupKey],"ERROR"),""), "")</f>
        <v/>
      </c>
      <c r="R238" s="6" t="str">
        <f t="shared" si="22"/>
        <v/>
      </c>
      <c r="S238" s="6"/>
      <c r="T238" s="6" t="str">
        <f t="shared" si="23"/>
        <v/>
      </c>
      <c r="U238" s="7"/>
      <c r="W238" s="3" t="str">
        <f>IF($A238="ADD",IF(NOT(ISBLANK(V238)),_xlfn.XLOOKUP(V238,ud_management_type[lookupValue],ud_management_type[lookupKey],"ERROR"),""), "")</f>
        <v/>
      </c>
      <c r="X238" s="7"/>
      <c r="Z238" s="3" t="str">
        <f>IF($A238="ADD",IF(NOT(ISBLANK(Y238)),_xlfn.XLOOKUP(Y238,ud_condition[lookupValue],ud_condition[lookupKey],"ERROR"),""), "")</f>
        <v/>
      </c>
      <c r="AB238" s="3" t="str">
        <f>IF($A238="ADD",IF(NOT(ISBLANK(AA238)),_xlfn.XLOOKUP(AA238,ud_condtion_target[lookupValue],ud_condtion_target[lookupKey],"ERROR"),""), "")</f>
        <v/>
      </c>
      <c r="AD238" s="3" t="str">
        <f>IF($A238="ADD",IF(NOT(ISBLANK(AC238)),_xlfn.XLOOKUP(AC238,ud_condition[lookupValue],ud_condition[lookupKey],"ERROR"),""), "")</f>
        <v/>
      </c>
      <c r="AF238" s="3" t="str">
        <f>IF($A238="ADD",IF(NOT(ISBLANK(AE238)),_xlfn.XLOOKUP(AE238,ud_monitoring_participant[lookupValue],ud_monitoring_participant[lookupKey],"ERROR"),""), "")</f>
        <v/>
      </c>
      <c r="AJ238" s="3" t="str">
        <f>IF($A238="ADD",IF(NOT(ISBLANK(AI238)),_xlfn.XLOOKUP(AI238,ud_biodiversity_risk_note[lookupValue],ud_biodiversity_risk_note[lookupKey],"ERROR"),""), "")</f>
        <v/>
      </c>
      <c r="AM238" s="3" t="str">
        <f>IF($A238="ADD",IF(NOT(ISBLANK(AL238)),_xlfn.XLOOKUP(AL238,ud_pest_animal_management[lookupValue],ud_pest_animal_management[lookupKey],"ERROR"),""), "")</f>
        <v/>
      </c>
      <c r="AO238" s="3" t="str">
        <f>IF($A238="ADD",IF(NOT(ISBLANK(AN238)),_xlfn.XLOOKUP(AN238,ud_identified_bio_site[lookupValue],ud_identified_bio_site[lookupKey],"ERROR"),""), "")</f>
        <v/>
      </c>
      <c r="AP238" s="7"/>
      <c r="AR238" s="3" t="str">
        <f>IF($A238="ADD",IF(NOT(ISBLANK(AQ238)),_xlfn.XLOOKUP(AQ238,ud_ibs_identifying_source[lookupValue],ud_ibs_identifying_source[lookupKey],"ERROR"),""), "")</f>
        <v/>
      </c>
      <c r="AT238" s="3" t="str">
        <f>IF($A238="ADD",IF(NOT(ISBLANK(AS238)),_xlfn.XLOOKUP(AS238,ud_ibs_evaluation_framework[lookupValue],ud_ibs_evaluation_framework[lookupKey],"ERROR"),""), "")</f>
        <v/>
      </c>
      <c r="AU238" s="7"/>
      <c r="AW238" s="3" t="str">
        <f>IF($A238="ADD",IF(NOT(ISBLANK(AV238)),_xlfn.XLOOKUP(AV238,ud_vegetation[lookupValue],ud_vegetation[lookupKey],"ERROR"),""), "")</f>
        <v/>
      </c>
      <c r="AY238" s="3" t="str">
        <f>IF($A238="ADD",IF(NOT(ISBLANK(AX238)),_xlfn.XLOOKUP(AX238,ud_natural_or_planted[lookupValue],ud_natural_or_planted[lookupKey],"ERROR"),""), "")</f>
        <v/>
      </c>
      <c r="BA238" s="3" t="str">
        <f>IF($A238="ADD",IF(NOT(ISBLANK(AZ238)),_xlfn.XLOOKUP(AZ238,ud_rbv_value[lookupValue],ud_rbv_value[lookupKey],"ERROR"),""), "")</f>
        <v/>
      </c>
      <c r="BC238" s="3" t="str">
        <f>IF($A238="ADD",IF(NOT(ISBLANK(BB238)),_xlfn.XLOOKUP(BB238,ud_rbv_reason[lookupValue],ud_rbv_reason[lookupKey],"ERROR"),""), "")</f>
        <v/>
      </c>
      <c r="BE238" s="3" t="str">
        <f>IF($A238="ADD",IF(NOT(ISBLANK(BD238)),_xlfn.XLOOKUP(BD238,ud_species_threat_status_[lookupValue],ud_species_threat_status_[lookupKey],"ERROR"),""), "")</f>
        <v/>
      </c>
      <c r="BG238" s="3" t="str">
        <f>IF($A238="ADD",IF(NOT(ISBLANK(BF238)),_xlfn.XLOOKUP(BF238,ud_species_threat_status_[lookupValue],ud_species_threat_status_[lookupKey],"ERROR"),""), "")</f>
        <v/>
      </c>
      <c r="BI238" s="3" t="str">
        <f>IF($A238="ADD",IF(NOT(ISBLANK(BH238)),_xlfn.XLOOKUP(BH238,ud_ecosystem_threat_status[lookupValue],ud_ecosystem_threat_status[lookupKey],"ERROR"),""), "")</f>
        <v/>
      </c>
      <c r="BK238" s="3" t="str">
        <f>IF($A238="ADD",IF(NOT(ISBLANK(BJ238)),_xlfn.XLOOKUP(BJ238,ud_adjoining_land_type[lookupValue],ud_adjoining_land_type[lookupKey],"ERROR"),""), "")</f>
        <v/>
      </c>
      <c r="BM238" s="3" t="str">
        <f>IF($A238="ADD",IF(NOT(ISBLANK(BL238)),_xlfn.XLOOKUP(BL238,ud_adjoining_bio_site[lookupValue],ud_adjoining_bio_site[lookupKey],"ERROR"),""), "")</f>
        <v/>
      </c>
      <c r="BP238" s="3" t="str">
        <f>IF($A238="ADD",IF(NOT(ISBLANK(BO238)),_xlfn.XLOOKUP(BO238,ud_adjoining_land_bv_grade[lookupValue],ud_adjoining_land_bv_grade[lookupKey],"ERROR"),""), "")</f>
        <v/>
      </c>
      <c r="BS238" s="3" t="str">
        <f>IF($A238="ADD",IF(NOT(ISBLANK(BR238)),_xlfn.XLOOKUP(BR238,ud_native_vegetation_width[lookupValue],ud_native_vegetation_width[lookupKey],"ERROR"),""), "")</f>
        <v/>
      </c>
      <c r="BU238" s="3" t="str">
        <f>IF($A238="ADD",IF(NOT(ISBLANK(BT238)),_xlfn.XLOOKUP(BT238,ud_native_vegetation_width[lookupValue],ud_native_vegetation_width[lookupKey],"ERROR"),""), "")</f>
        <v/>
      </c>
      <c r="BW238" s="3" t="str">
        <f>IF($A238="ADD",IF(NOT(ISBLANK(BV238)),_xlfn.XLOOKUP(BV238,ud_native_vegetation[lookupValue],ud_native_vegetation[lookupKey],"ERROR"),""), "")</f>
        <v/>
      </c>
      <c r="BY238" s="3" t="str">
        <f>IF($A238="ADD",IF(NOT(ISBLANK(BX238)),_xlfn.XLOOKUP(BX238,ud_cleared_landscape[lookupValue],ud_cleared_landscape[lookupKey],"ERROR"),""), "")</f>
        <v/>
      </c>
      <c r="CA238" s="3" t="str">
        <f>IF($A238="ADD",IF(NOT(ISBLANK(BZ238)),_xlfn.XLOOKUP(BZ238,ud_area_function[lookupValue],ud_area_function[lookupKey],"ERROR"),""), "")</f>
        <v/>
      </c>
      <c r="CC238" s="3" t="str">
        <f>IF($A238="ADD",IF(NOT(ISBLANK(CB238)),_xlfn.XLOOKUP(CB238,ud_area_function[lookupValue],ud_area_function[lookupKey],"ERROR"),""), "")</f>
        <v/>
      </c>
      <c r="CE238" s="3" t="str">
        <f>IF($A238="ADD",IF(NOT(ISBLANK(CD238)),_xlfn.XLOOKUP(CD238,ud_management_objective[lookupValue],ud_management_objective[lookupKey],"ERROR"),""), "")</f>
        <v/>
      </c>
      <c r="CF238" s="8"/>
      <c r="CG238" s="4" t="str">
        <f t="shared" ca="1" si="24"/>
        <v/>
      </c>
      <c r="CI238" s="3" t="str">
        <f>IF($A238="ADD",IF(NOT(ISBLANK(CH238)),_xlfn.XLOOKUP(CH238,ud_managed_by[lookupValue],ud_managed_by[lookupKey],"ERROR"),""), "")</f>
        <v/>
      </c>
      <c r="CJ238" s="9"/>
      <c r="CK238" s="2" t="str">
        <f t="shared" si="25"/>
        <v/>
      </c>
      <c r="CM238" s="3" t="str">
        <f t="shared" si="26"/>
        <v/>
      </c>
      <c r="CN238" s="3" t="str">
        <f>IF($A238="","",IF((AND($A238="ADD",OR(CM238="",CM238="Excellent"))),"1",(_xlfn.XLOOKUP(CM238,condition[lookupValue],condition[lookupKey],""))))</f>
        <v/>
      </c>
      <c r="CO238" s="8" t="str">
        <f t="shared" si="27"/>
        <v/>
      </c>
      <c r="CP238" s="7"/>
    </row>
    <row r="239" spans="2:9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21"/>
        <v/>
      </c>
      <c r="O239" s="4"/>
      <c r="Q239" s="3" t="str">
        <f>IF($A239="ADD",IF(NOT(ISBLANK(P239)),_xlfn.XLOOKUP(P239,len_adjust_rsn[lookupValue],len_adjust_rsn[lookupKey],"ERROR"),""), "")</f>
        <v/>
      </c>
      <c r="R239" s="6" t="str">
        <f t="shared" si="22"/>
        <v/>
      </c>
      <c r="S239" s="6"/>
      <c r="T239" s="6" t="str">
        <f t="shared" si="23"/>
        <v/>
      </c>
      <c r="U239" s="7"/>
      <c r="W239" s="3" t="str">
        <f>IF($A239="ADD",IF(NOT(ISBLANK(V239)),_xlfn.XLOOKUP(V239,ud_management_type[lookupValue],ud_management_type[lookupKey],"ERROR"),""), "")</f>
        <v/>
      </c>
      <c r="X239" s="7"/>
      <c r="Z239" s="3" t="str">
        <f>IF($A239="ADD",IF(NOT(ISBLANK(Y239)),_xlfn.XLOOKUP(Y239,ud_condition[lookupValue],ud_condition[lookupKey],"ERROR"),""), "")</f>
        <v/>
      </c>
      <c r="AB239" s="3" t="str">
        <f>IF($A239="ADD",IF(NOT(ISBLANK(AA239)),_xlfn.XLOOKUP(AA239,ud_condtion_target[lookupValue],ud_condtion_target[lookupKey],"ERROR"),""), "")</f>
        <v/>
      </c>
      <c r="AD239" s="3" t="str">
        <f>IF($A239="ADD",IF(NOT(ISBLANK(AC239)),_xlfn.XLOOKUP(AC239,ud_condition[lookupValue],ud_condition[lookupKey],"ERROR"),""), "")</f>
        <v/>
      </c>
      <c r="AF239" s="3" t="str">
        <f>IF($A239="ADD",IF(NOT(ISBLANK(AE239)),_xlfn.XLOOKUP(AE239,ud_monitoring_participant[lookupValue],ud_monitoring_participant[lookupKey],"ERROR"),""), "")</f>
        <v/>
      </c>
      <c r="AJ239" s="3" t="str">
        <f>IF($A239="ADD",IF(NOT(ISBLANK(AI239)),_xlfn.XLOOKUP(AI239,ud_biodiversity_risk_note[lookupValue],ud_biodiversity_risk_note[lookupKey],"ERROR"),""), "")</f>
        <v/>
      </c>
      <c r="AM239" s="3" t="str">
        <f>IF($A239="ADD",IF(NOT(ISBLANK(AL239)),_xlfn.XLOOKUP(AL239,ud_pest_animal_management[lookupValue],ud_pest_animal_management[lookupKey],"ERROR"),""), "")</f>
        <v/>
      </c>
      <c r="AO239" s="3" t="str">
        <f>IF($A239="ADD",IF(NOT(ISBLANK(AN239)),_xlfn.XLOOKUP(AN239,ud_identified_bio_site[lookupValue],ud_identified_bio_site[lookupKey],"ERROR"),""), "")</f>
        <v/>
      </c>
      <c r="AP239" s="7"/>
      <c r="AR239" s="3" t="str">
        <f>IF($A239="ADD",IF(NOT(ISBLANK(AQ239)),_xlfn.XLOOKUP(AQ239,ud_ibs_identifying_source[lookupValue],ud_ibs_identifying_source[lookupKey],"ERROR"),""), "")</f>
        <v/>
      </c>
      <c r="AT239" s="3" t="str">
        <f>IF($A239="ADD",IF(NOT(ISBLANK(AS239)),_xlfn.XLOOKUP(AS239,ud_ibs_evaluation_framework[lookupValue],ud_ibs_evaluation_framework[lookupKey],"ERROR"),""), "")</f>
        <v/>
      </c>
      <c r="AU239" s="7"/>
      <c r="AW239" s="3" t="str">
        <f>IF($A239="ADD",IF(NOT(ISBLANK(AV239)),_xlfn.XLOOKUP(AV239,ud_vegetation[lookupValue],ud_vegetation[lookupKey],"ERROR"),""), "")</f>
        <v/>
      </c>
      <c r="AY239" s="3" t="str">
        <f>IF($A239="ADD",IF(NOT(ISBLANK(AX239)),_xlfn.XLOOKUP(AX239,ud_natural_or_planted[lookupValue],ud_natural_or_planted[lookupKey],"ERROR"),""), "")</f>
        <v/>
      </c>
      <c r="BA239" s="3" t="str">
        <f>IF($A239="ADD",IF(NOT(ISBLANK(AZ239)),_xlfn.XLOOKUP(AZ239,ud_rbv_value[lookupValue],ud_rbv_value[lookupKey],"ERROR"),""), "")</f>
        <v/>
      </c>
      <c r="BC239" s="3" t="str">
        <f>IF($A239="ADD",IF(NOT(ISBLANK(BB239)),_xlfn.XLOOKUP(BB239,ud_rbv_reason[lookupValue],ud_rbv_reason[lookupKey],"ERROR"),""), "")</f>
        <v/>
      </c>
      <c r="BE239" s="3" t="str">
        <f>IF($A239="ADD",IF(NOT(ISBLANK(BD239)),_xlfn.XLOOKUP(BD239,ud_species_threat_status_[lookupValue],ud_species_threat_status_[lookupKey],"ERROR"),""), "")</f>
        <v/>
      </c>
      <c r="BG239" s="3" t="str">
        <f>IF($A239="ADD",IF(NOT(ISBLANK(BF239)),_xlfn.XLOOKUP(BF239,ud_species_threat_status_[lookupValue],ud_species_threat_status_[lookupKey],"ERROR"),""), "")</f>
        <v/>
      </c>
      <c r="BI239" s="3" t="str">
        <f>IF($A239="ADD",IF(NOT(ISBLANK(BH239)),_xlfn.XLOOKUP(BH239,ud_ecosystem_threat_status[lookupValue],ud_ecosystem_threat_status[lookupKey],"ERROR"),""), "")</f>
        <v/>
      </c>
      <c r="BK239" s="3" t="str">
        <f>IF($A239="ADD",IF(NOT(ISBLANK(BJ239)),_xlfn.XLOOKUP(BJ239,ud_adjoining_land_type[lookupValue],ud_adjoining_land_type[lookupKey],"ERROR"),""), "")</f>
        <v/>
      </c>
      <c r="BM239" s="3" t="str">
        <f>IF($A239="ADD",IF(NOT(ISBLANK(BL239)),_xlfn.XLOOKUP(BL239,ud_adjoining_bio_site[lookupValue],ud_adjoining_bio_site[lookupKey],"ERROR"),""), "")</f>
        <v/>
      </c>
      <c r="BP239" s="3" t="str">
        <f>IF($A239="ADD",IF(NOT(ISBLANK(BO239)),_xlfn.XLOOKUP(BO239,ud_adjoining_land_bv_grade[lookupValue],ud_adjoining_land_bv_grade[lookupKey],"ERROR"),""), "")</f>
        <v/>
      </c>
      <c r="BS239" s="3" t="str">
        <f>IF($A239="ADD",IF(NOT(ISBLANK(BR239)),_xlfn.XLOOKUP(BR239,ud_native_vegetation_width[lookupValue],ud_native_vegetation_width[lookupKey],"ERROR"),""), "")</f>
        <v/>
      </c>
      <c r="BU239" s="3" t="str">
        <f>IF($A239="ADD",IF(NOT(ISBLANK(BT239)),_xlfn.XLOOKUP(BT239,ud_native_vegetation_width[lookupValue],ud_native_vegetation_width[lookupKey],"ERROR"),""), "")</f>
        <v/>
      </c>
      <c r="BW239" s="3" t="str">
        <f>IF($A239="ADD",IF(NOT(ISBLANK(BV239)),_xlfn.XLOOKUP(BV239,ud_native_vegetation[lookupValue],ud_native_vegetation[lookupKey],"ERROR"),""), "")</f>
        <v/>
      </c>
      <c r="BY239" s="3" t="str">
        <f>IF($A239="ADD",IF(NOT(ISBLANK(BX239)),_xlfn.XLOOKUP(BX239,ud_cleared_landscape[lookupValue],ud_cleared_landscape[lookupKey],"ERROR"),""), "")</f>
        <v/>
      </c>
      <c r="CA239" s="3" t="str">
        <f>IF($A239="ADD",IF(NOT(ISBLANK(BZ239)),_xlfn.XLOOKUP(BZ239,ud_area_function[lookupValue],ud_area_function[lookupKey],"ERROR"),""), "")</f>
        <v/>
      </c>
      <c r="CC239" s="3" t="str">
        <f>IF($A239="ADD",IF(NOT(ISBLANK(CB239)),_xlfn.XLOOKUP(CB239,ud_area_function[lookupValue],ud_area_function[lookupKey],"ERROR"),""), "")</f>
        <v/>
      </c>
      <c r="CE239" s="3" t="str">
        <f>IF($A239="ADD",IF(NOT(ISBLANK(CD239)),_xlfn.XLOOKUP(CD239,ud_management_objective[lookupValue],ud_management_objective[lookupKey],"ERROR"),""), "")</f>
        <v/>
      </c>
      <c r="CF239" s="8"/>
      <c r="CG239" s="4" t="str">
        <f t="shared" ca="1" si="24"/>
        <v/>
      </c>
      <c r="CI239" s="3" t="str">
        <f>IF($A239="ADD",IF(NOT(ISBLANK(CH239)),_xlfn.XLOOKUP(CH239,ud_managed_by[lookupValue],ud_managed_by[lookupKey],"ERROR"),""), "")</f>
        <v/>
      </c>
      <c r="CJ239" s="9"/>
      <c r="CK239" s="2" t="str">
        <f t="shared" si="25"/>
        <v/>
      </c>
      <c r="CM239" s="3" t="str">
        <f t="shared" si="26"/>
        <v/>
      </c>
      <c r="CN239" s="3" t="str">
        <f>IF($A239="","",IF((AND($A239="ADD",OR(CM239="",CM239="Excellent"))),"1",(_xlfn.XLOOKUP(CM239,condition[lookupValue],condition[lookupKey],""))))</f>
        <v/>
      </c>
      <c r="CO239" s="8" t="str">
        <f t="shared" si="27"/>
        <v/>
      </c>
      <c r="CP239" s="7"/>
    </row>
    <row r="240" spans="2:9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21"/>
        <v/>
      </c>
      <c r="O240" s="4"/>
      <c r="Q240" s="3" t="str">
        <f>IF($A240="ADD",IF(NOT(ISBLANK(P240)),_xlfn.XLOOKUP(P240,len_adjust_rsn[lookupValue],len_adjust_rsn[lookupKey],"ERROR"),""), "")</f>
        <v/>
      </c>
      <c r="R240" s="6" t="str">
        <f t="shared" si="22"/>
        <v/>
      </c>
      <c r="S240" s="6"/>
      <c r="T240" s="6" t="str">
        <f t="shared" si="23"/>
        <v/>
      </c>
      <c r="U240" s="7"/>
      <c r="W240" s="3" t="str">
        <f>IF($A240="ADD",IF(NOT(ISBLANK(V240)),_xlfn.XLOOKUP(V240,ud_management_type[lookupValue],ud_management_type[lookupKey],"ERROR"),""), "")</f>
        <v/>
      </c>
      <c r="X240" s="7"/>
      <c r="Z240" s="3" t="str">
        <f>IF($A240="ADD",IF(NOT(ISBLANK(Y240)),_xlfn.XLOOKUP(Y240,ud_condition[lookupValue],ud_condition[lookupKey],"ERROR"),""), "")</f>
        <v/>
      </c>
      <c r="AB240" s="3" t="str">
        <f>IF($A240="ADD",IF(NOT(ISBLANK(AA240)),_xlfn.XLOOKUP(AA240,ud_condtion_target[lookupValue],ud_condtion_target[lookupKey],"ERROR"),""), "")</f>
        <v/>
      </c>
      <c r="AD240" s="3" t="str">
        <f>IF($A240="ADD",IF(NOT(ISBLANK(AC240)),_xlfn.XLOOKUP(AC240,ud_condition[lookupValue],ud_condition[lookupKey],"ERROR"),""), "")</f>
        <v/>
      </c>
      <c r="AF240" s="3" t="str">
        <f>IF($A240="ADD",IF(NOT(ISBLANK(AE240)),_xlfn.XLOOKUP(AE240,ud_monitoring_participant[lookupValue],ud_monitoring_participant[lookupKey],"ERROR"),""), "")</f>
        <v/>
      </c>
      <c r="AJ240" s="3" t="str">
        <f>IF($A240="ADD",IF(NOT(ISBLANK(AI240)),_xlfn.XLOOKUP(AI240,ud_biodiversity_risk_note[lookupValue],ud_biodiversity_risk_note[lookupKey],"ERROR"),""), "")</f>
        <v/>
      </c>
      <c r="AM240" s="3" t="str">
        <f>IF($A240="ADD",IF(NOT(ISBLANK(AL240)),_xlfn.XLOOKUP(AL240,ud_pest_animal_management[lookupValue],ud_pest_animal_management[lookupKey],"ERROR"),""), "")</f>
        <v/>
      </c>
      <c r="AO240" s="3" t="str">
        <f>IF($A240="ADD",IF(NOT(ISBLANK(AN240)),_xlfn.XLOOKUP(AN240,ud_identified_bio_site[lookupValue],ud_identified_bio_site[lookupKey],"ERROR"),""), "")</f>
        <v/>
      </c>
      <c r="AP240" s="7"/>
      <c r="AR240" s="3" t="str">
        <f>IF($A240="ADD",IF(NOT(ISBLANK(AQ240)),_xlfn.XLOOKUP(AQ240,ud_ibs_identifying_source[lookupValue],ud_ibs_identifying_source[lookupKey],"ERROR"),""), "")</f>
        <v/>
      </c>
      <c r="AT240" s="3" t="str">
        <f>IF($A240="ADD",IF(NOT(ISBLANK(AS240)),_xlfn.XLOOKUP(AS240,ud_ibs_evaluation_framework[lookupValue],ud_ibs_evaluation_framework[lookupKey],"ERROR"),""), "")</f>
        <v/>
      </c>
      <c r="AU240" s="7"/>
      <c r="AW240" s="3" t="str">
        <f>IF($A240="ADD",IF(NOT(ISBLANK(AV240)),_xlfn.XLOOKUP(AV240,ud_vegetation[lookupValue],ud_vegetation[lookupKey],"ERROR"),""), "")</f>
        <v/>
      </c>
      <c r="AY240" s="3" t="str">
        <f>IF($A240="ADD",IF(NOT(ISBLANK(AX240)),_xlfn.XLOOKUP(AX240,ud_natural_or_planted[lookupValue],ud_natural_or_planted[lookupKey],"ERROR"),""), "")</f>
        <v/>
      </c>
      <c r="BA240" s="3" t="str">
        <f>IF($A240="ADD",IF(NOT(ISBLANK(AZ240)),_xlfn.XLOOKUP(AZ240,ud_rbv_value[lookupValue],ud_rbv_value[lookupKey],"ERROR"),""), "")</f>
        <v/>
      </c>
      <c r="BC240" s="3" t="str">
        <f>IF($A240="ADD",IF(NOT(ISBLANK(BB240)),_xlfn.XLOOKUP(BB240,ud_rbv_reason[lookupValue],ud_rbv_reason[lookupKey],"ERROR"),""), "")</f>
        <v/>
      </c>
      <c r="BE240" s="3" t="str">
        <f>IF($A240="ADD",IF(NOT(ISBLANK(BD240)),_xlfn.XLOOKUP(BD240,ud_species_threat_status_[lookupValue],ud_species_threat_status_[lookupKey],"ERROR"),""), "")</f>
        <v/>
      </c>
      <c r="BG240" s="3" t="str">
        <f>IF($A240="ADD",IF(NOT(ISBLANK(BF240)),_xlfn.XLOOKUP(BF240,ud_species_threat_status_[lookupValue],ud_species_threat_status_[lookupKey],"ERROR"),""), "")</f>
        <v/>
      </c>
      <c r="BI240" s="3" t="str">
        <f>IF($A240="ADD",IF(NOT(ISBLANK(BH240)),_xlfn.XLOOKUP(BH240,ud_ecosystem_threat_status[lookupValue],ud_ecosystem_threat_status[lookupKey],"ERROR"),""), "")</f>
        <v/>
      </c>
      <c r="BK240" s="3" t="str">
        <f>IF($A240="ADD",IF(NOT(ISBLANK(BJ240)),_xlfn.XLOOKUP(BJ240,ud_adjoining_land_type[lookupValue],ud_adjoining_land_type[lookupKey],"ERROR"),""), "")</f>
        <v/>
      </c>
      <c r="BM240" s="3" t="str">
        <f>IF($A240="ADD",IF(NOT(ISBLANK(BL240)),_xlfn.XLOOKUP(BL240,ud_adjoining_bio_site[lookupValue],ud_adjoining_bio_site[lookupKey],"ERROR"),""), "")</f>
        <v/>
      </c>
      <c r="BP240" s="3" t="str">
        <f>IF($A240="ADD",IF(NOT(ISBLANK(BO240)),_xlfn.XLOOKUP(BO240,ud_adjoining_land_bv_grade[lookupValue],ud_adjoining_land_bv_grade[lookupKey],"ERROR"),""), "")</f>
        <v/>
      </c>
      <c r="BS240" s="3" t="str">
        <f>IF($A240="ADD",IF(NOT(ISBLANK(BR240)),_xlfn.XLOOKUP(BR240,ud_native_vegetation_width[lookupValue],ud_native_vegetation_width[lookupKey],"ERROR"),""), "")</f>
        <v/>
      </c>
      <c r="BU240" s="3" t="str">
        <f>IF($A240="ADD",IF(NOT(ISBLANK(BT240)),_xlfn.XLOOKUP(BT240,ud_native_vegetation_width[lookupValue],ud_native_vegetation_width[lookupKey],"ERROR"),""), "")</f>
        <v/>
      </c>
      <c r="BW240" s="3" t="str">
        <f>IF($A240="ADD",IF(NOT(ISBLANK(BV240)),_xlfn.XLOOKUP(BV240,ud_native_vegetation[lookupValue],ud_native_vegetation[lookupKey],"ERROR"),""), "")</f>
        <v/>
      </c>
      <c r="BY240" s="3" t="str">
        <f>IF($A240="ADD",IF(NOT(ISBLANK(BX240)),_xlfn.XLOOKUP(BX240,ud_cleared_landscape[lookupValue],ud_cleared_landscape[lookupKey],"ERROR"),""), "")</f>
        <v/>
      </c>
      <c r="CA240" s="3" t="str">
        <f>IF($A240="ADD",IF(NOT(ISBLANK(BZ240)),_xlfn.XLOOKUP(BZ240,ud_area_function[lookupValue],ud_area_function[lookupKey],"ERROR"),""), "")</f>
        <v/>
      </c>
      <c r="CC240" s="3" t="str">
        <f>IF($A240="ADD",IF(NOT(ISBLANK(CB240)),_xlfn.XLOOKUP(CB240,ud_area_function[lookupValue],ud_area_function[lookupKey],"ERROR"),""), "")</f>
        <v/>
      </c>
      <c r="CE240" s="3" t="str">
        <f>IF($A240="ADD",IF(NOT(ISBLANK(CD240)),_xlfn.XLOOKUP(CD240,ud_management_objective[lookupValue],ud_management_objective[lookupKey],"ERROR"),""), "")</f>
        <v/>
      </c>
      <c r="CF240" s="8"/>
      <c r="CG240" s="4" t="str">
        <f t="shared" ca="1" si="24"/>
        <v/>
      </c>
      <c r="CI240" s="3" t="str">
        <f>IF($A240="ADD",IF(NOT(ISBLANK(CH240)),_xlfn.XLOOKUP(CH240,ud_managed_by[lookupValue],ud_managed_by[lookupKey],"ERROR"),""), "")</f>
        <v/>
      </c>
      <c r="CJ240" s="9"/>
      <c r="CK240" s="2" t="str">
        <f t="shared" si="25"/>
        <v/>
      </c>
      <c r="CM240" s="3" t="str">
        <f t="shared" si="26"/>
        <v/>
      </c>
      <c r="CN240" s="3" t="str">
        <f>IF($A240="","",IF((AND($A240="ADD",OR(CM240="",CM240="Excellent"))),"1",(_xlfn.XLOOKUP(CM240,condition[lookupValue],condition[lookupKey],""))))</f>
        <v/>
      </c>
      <c r="CO240" s="8" t="str">
        <f t="shared" si="27"/>
        <v/>
      </c>
      <c r="CP240" s="7"/>
    </row>
    <row r="241" spans="2:9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21"/>
        <v/>
      </c>
      <c r="O241" s="4"/>
      <c r="Q241" s="3" t="str">
        <f>IF($A241="ADD",IF(NOT(ISBLANK(P241)),_xlfn.XLOOKUP(P241,len_adjust_rsn[lookupValue],len_adjust_rsn[lookupKey],"ERROR"),""), "")</f>
        <v/>
      </c>
      <c r="R241" s="6" t="str">
        <f t="shared" si="22"/>
        <v/>
      </c>
      <c r="S241" s="6"/>
      <c r="T241" s="6" t="str">
        <f t="shared" si="23"/>
        <v/>
      </c>
      <c r="U241" s="7"/>
      <c r="W241" s="3" t="str">
        <f>IF($A241="ADD",IF(NOT(ISBLANK(V241)),_xlfn.XLOOKUP(V241,ud_management_type[lookupValue],ud_management_type[lookupKey],"ERROR"),""), "")</f>
        <v/>
      </c>
      <c r="X241" s="7"/>
      <c r="Z241" s="3" t="str">
        <f>IF($A241="ADD",IF(NOT(ISBLANK(Y241)),_xlfn.XLOOKUP(Y241,ud_condition[lookupValue],ud_condition[lookupKey],"ERROR"),""), "")</f>
        <v/>
      </c>
      <c r="AB241" s="3" t="str">
        <f>IF($A241="ADD",IF(NOT(ISBLANK(AA241)),_xlfn.XLOOKUP(AA241,ud_condtion_target[lookupValue],ud_condtion_target[lookupKey],"ERROR"),""), "")</f>
        <v/>
      </c>
      <c r="AD241" s="3" t="str">
        <f>IF($A241="ADD",IF(NOT(ISBLANK(AC241)),_xlfn.XLOOKUP(AC241,ud_condition[lookupValue],ud_condition[lookupKey],"ERROR"),""), "")</f>
        <v/>
      </c>
      <c r="AF241" s="3" t="str">
        <f>IF($A241="ADD",IF(NOT(ISBLANK(AE241)),_xlfn.XLOOKUP(AE241,ud_monitoring_participant[lookupValue],ud_monitoring_participant[lookupKey],"ERROR"),""), "")</f>
        <v/>
      </c>
      <c r="AJ241" s="3" t="str">
        <f>IF($A241="ADD",IF(NOT(ISBLANK(AI241)),_xlfn.XLOOKUP(AI241,ud_biodiversity_risk_note[lookupValue],ud_biodiversity_risk_note[lookupKey],"ERROR"),""), "")</f>
        <v/>
      </c>
      <c r="AM241" s="3" t="str">
        <f>IF($A241="ADD",IF(NOT(ISBLANK(AL241)),_xlfn.XLOOKUP(AL241,ud_pest_animal_management[lookupValue],ud_pest_animal_management[lookupKey],"ERROR"),""), "")</f>
        <v/>
      </c>
      <c r="AO241" s="3" t="str">
        <f>IF($A241="ADD",IF(NOT(ISBLANK(AN241)),_xlfn.XLOOKUP(AN241,ud_identified_bio_site[lookupValue],ud_identified_bio_site[lookupKey],"ERROR"),""), "")</f>
        <v/>
      </c>
      <c r="AP241" s="7"/>
      <c r="AR241" s="3" t="str">
        <f>IF($A241="ADD",IF(NOT(ISBLANK(AQ241)),_xlfn.XLOOKUP(AQ241,ud_ibs_identifying_source[lookupValue],ud_ibs_identifying_source[lookupKey],"ERROR"),""), "")</f>
        <v/>
      </c>
      <c r="AT241" s="3" t="str">
        <f>IF($A241="ADD",IF(NOT(ISBLANK(AS241)),_xlfn.XLOOKUP(AS241,ud_ibs_evaluation_framework[lookupValue],ud_ibs_evaluation_framework[lookupKey],"ERROR"),""), "")</f>
        <v/>
      </c>
      <c r="AU241" s="7"/>
      <c r="AW241" s="3" t="str">
        <f>IF($A241="ADD",IF(NOT(ISBLANK(AV241)),_xlfn.XLOOKUP(AV241,ud_vegetation[lookupValue],ud_vegetation[lookupKey],"ERROR"),""), "")</f>
        <v/>
      </c>
      <c r="AY241" s="3" t="str">
        <f>IF($A241="ADD",IF(NOT(ISBLANK(AX241)),_xlfn.XLOOKUP(AX241,ud_natural_or_planted[lookupValue],ud_natural_or_planted[lookupKey],"ERROR"),""), "")</f>
        <v/>
      </c>
      <c r="BA241" s="3" t="str">
        <f>IF($A241="ADD",IF(NOT(ISBLANK(AZ241)),_xlfn.XLOOKUP(AZ241,ud_rbv_value[lookupValue],ud_rbv_value[lookupKey],"ERROR"),""), "")</f>
        <v/>
      </c>
      <c r="BC241" s="3" t="str">
        <f>IF($A241="ADD",IF(NOT(ISBLANK(BB241)),_xlfn.XLOOKUP(BB241,ud_rbv_reason[lookupValue],ud_rbv_reason[lookupKey],"ERROR"),""), "")</f>
        <v/>
      </c>
      <c r="BE241" s="3" t="str">
        <f>IF($A241="ADD",IF(NOT(ISBLANK(BD241)),_xlfn.XLOOKUP(BD241,ud_species_threat_status_[lookupValue],ud_species_threat_status_[lookupKey],"ERROR"),""), "")</f>
        <v/>
      </c>
      <c r="BG241" s="3" t="str">
        <f>IF($A241="ADD",IF(NOT(ISBLANK(BF241)),_xlfn.XLOOKUP(BF241,ud_species_threat_status_[lookupValue],ud_species_threat_status_[lookupKey],"ERROR"),""), "")</f>
        <v/>
      </c>
      <c r="BI241" s="3" t="str">
        <f>IF($A241="ADD",IF(NOT(ISBLANK(BH241)),_xlfn.XLOOKUP(BH241,ud_ecosystem_threat_status[lookupValue],ud_ecosystem_threat_status[lookupKey],"ERROR"),""), "")</f>
        <v/>
      </c>
      <c r="BK241" s="3" t="str">
        <f>IF($A241="ADD",IF(NOT(ISBLANK(BJ241)),_xlfn.XLOOKUP(BJ241,ud_adjoining_land_type[lookupValue],ud_adjoining_land_type[lookupKey],"ERROR"),""), "")</f>
        <v/>
      </c>
      <c r="BM241" s="3" t="str">
        <f>IF($A241="ADD",IF(NOT(ISBLANK(BL241)),_xlfn.XLOOKUP(BL241,ud_adjoining_bio_site[lookupValue],ud_adjoining_bio_site[lookupKey],"ERROR"),""), "")</f>
        <v/>
      </c>
      <c r="BP241" s="3" t="str">
        <f>IF($A241="ADD",IF(NOT(ISBLANK(BO241)),_xlfn.XLOOKUP(BO241,ud_adjoining_land_bv_grade[lookupValue],ud_adjoining_land_bv_grade[lookupKey],"ERROR"),""), "")</f>
        <v/>
      </c>
      <c r="BS241" s="3" t="str">
        <f>IF($A241="ADD",IF(NOT(ISBLANK(BR241)),_xlfn.XLOOKUP(BR241,ud_native_vegetation_width[lookupValue],ud_native_vegetation_width[lookupKey],"ERROR"),""), "")</f>
        <v/>
      </c>
      <c r="BU241" s="3" t="str">
        <f>IF($A241="ADD",IF(NOT(ISBLANK(BT241)),_xlfn.XLOOKUP(BT241,ud_native_vegetation_width[lookupValue],ud_native_vegetation_width[lookupKey],"ERROR"),""), "")</f>
        <v/>
      </c>
      <c r="BW241" s="3" t="str">
        <f>IF($A241="ADD",IF(NOT(ISBLANK(BV241)),_xlfn.XLOOKUP(BV241,ud_native_vegetation[lookupValue],ud_native_vegetation[lookupKey],"ERROR"),""), "")</f>
        <v/>
      </c>
      <c r="BY241" s="3" t="str">
        <f>IF($A241="ADD",IF(NOT(ISBLANK(BX241)),_xlfn.XLOOKUP(BX241,ud_cleared_landscape[lookupValue],ud_cleared_landscape[lookupKey],"ERROR"),""), "")</f>
        <v/>
      </c>
      <c r="CA241" s="3" t="str">
        <f>IF($A241="ADD",IF(NOT(ISBLANK(BZ241)),_xlfn.XLOOKUP(BZ241,ud_area_function[lookupValue],ud_area_function[lookupKey],"ERROR"),""), "")</f>
        <v/>
      </c>
      <c r="CC241" s="3" t="str">
        <f>IF($A241="ADD",IF(NOT(ISBLANK(CB241)),_xlfn.XLOOKUP(CB241,ud_area_function[lookupValue],ud_area_function[lookupKey],"ERROR"),""), "")</f>
        <v/>
      </c>
      <c r="CE241" s="3" t="str">
        <f>IF($A241="ADD",IF(NOT(ISBLANK(CD241)),_xlfn.XLOOKUP(CD241,ud_management_objective[lookupValue],ud_management_objective[lookupKey],"ERROR"),""), "")</f>
        <v/>
      </c>
      <c r="CF241" s="8"/>
      <c r="CG241" s="4" t="str">
        <f t="shared" ca="1" si="24"/>
        <v/>
      </c>
      <c r="CI241" s="3" t="str">
        <f>IF($A241="ADD",IF(NOT(ISBLANK(CH241)),_xlfn.XLOOKUP(CH241,ud_managed_by[lookupValue],ud_managed_by[lookupKey],"ERROR"),""), "")</f>
        <v/>
      </c>
      <c r="CJ241" s="9"/>
      <c r="CK241" s="2" t="str">
        <f t="shared" si="25"/>
        <v/>
      </c>
      <c r="CM241" s="3" t="str">
        <f t="shared" si="26"/>
        <v/>
      </c>
      <c r="CN241" s="3" t="str">
        <f>IF($A241="","",IF((AND($A241="ADD",OR(CM241="",CM241="Excellent"))),"1",(_xlfn.XLOOKUP(CM241,condition[lookupValue],condition[lookupKey],""))))</f>
        <v/>
      </c>
      <c r="CO241" s="8" t="str">
        <f t="shared" si="27"/>
        <v/>
      </c>
      <c r="CP241" s="7"/>
    </row>
    <row r="242" spans="2:9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21"/>
        <v/>
      </c>
      <c r="O242" s="4"/>
      <c r="Q242" s="3" t="str">
        <f>IF($A242="ADD",IF(NOT(ISBLANK(P242)),_xlfn.XLOOKUP(P242,len_adjust_rsn[lookupValue],len_adjust_rsn[lookupKey],"ERROR"),""), "")</f>
        <v/>
      </c>
      <c r="R242" s="6" t="str">
        <f t="shared" si="22"/>
        <v/>
      </c>
      <c r="S242" s="6"/>
      <c r="T242" s="6" t="str">
        <f t="shared" si="23"/>
        <v/>
      </c>
      <c r="U242" s="7"/>
      <c r="W242" s="3" t="str">
        <f>IF($A242="ADD",IF(NOT(ISBLANK(V242)),_xlfn.XLOOKUP(V242,ud_management_type[lookupValue],ud_management_type[lookupKey],"ERROR"),""), "")</f>
        <v/>
      </c>
      <c r="X242" s="7"/>
      <c r="Z242" s="3" t="str">
        <f>IF($A242="ADD",IF(NOT(ISBLANK(Y242)),_xlfn.XLOOKUP(Y242,ud_condition[lookupValue],ud_condition[lookupKey],"ERROR"),""), "")</f>
        <v/>
      </c>
      <c r="AB242" s="3" t="str">
        <f>IF($A242="ADD",IF(NOT(ISBLANK(AA242)),_xlfn.XLOOKUP(AA242,ud_condtion_target[lookupValue],ud_condtion_target[lookupKey],"ERROR"),""), "")</f>
        <v/>
      </c>
      <c r="AD242" s="3" t="str">
        <f>IF($A242="ADD",IF(NOT(ISBLANK(AC242)),_xlfn.XLOOKUP(AC242,ud_condition[lookupValue],ud_condition[lookupKey],"ERROR"),""), "")</f>
        <v/>
      </c>
      <c r="AF242" s="3" t="str">
        <f>IF($A242="ADD",IF(NOT(ISBLANK(AE242)),_xlfn.XLOOKUP(AE242,ud_monitoring_participant[lookupValue],ud_monitoring_participant[lookupKey],"ERROR"),""), "")</f>
        <v/>
      </c>
      <c r="AJ242" s="3" t="str">
        <f>IF($A242="ADD",IF(NOT(ISBLANK(AI242)),_xlfn.XLOOKUP(AI242,ud_biodiversity_risk_note[lookupValue],ud_biodiversity_risk_note[lookupKey],"ERROR"),""), "")</f>
        <v/>
      </c>
      <c r="AM242" s="3" t="str">
        <f>IF($A242="ADD",IF(NOT(ISBLANK(AL242)),_xlfn.XLOOKUP(AL242,ud_pest_animal_management[lookupValue],ud_pest_animal_management[lookupKey],"ERROR"),""), "")</f>
        <v/>
      </c>
      <c r="AO242" s="3" t="str">
        <f>IF($A242="ADD",IF(NOT(ISBLANK(AN242)),_xlfn.XLOOKUP(AN242,ud_identified_bio_site[lookupValue],ud_identified_bio_site[lookupKey],"ERROR"),""), "")</f>
        <v/>
      </c>
      <c r="AP242" s="7"/>
      <c r="AR242" s="3" t="str">
        <f>IF($A242="ADD",IF(NOT(ISBLANK(AQ242)),_xlfn.XLOOKUP(AQ242,ud_ibs_identifying_source[lookupValue],ud_ibs_identifying_source[lookupKey],"ERROR"),""), "")</f>
        <v/>
      </c>
      <c r="AT242" s="3" t="str">
        <f>IF($A242="ADD",IF(NOT(ISBLANK(AS242)),_xlfn.XLOOKUP(AS242,ud_ibs_evaluation_framework[lookupValue],ud_ibs_evaluation_framework[lookupKey],"ERROR"),""), "")</f>
        <v/>
      </c>
      <c r="AU242" s="7"/>
      <c r="AW242" s="3" t="str">
        <f>IF($A242="ADD",IF(NOT(ISBLANK(AV242)),_xlfn.XLOOKUP(AV242,ud_vegetation[lookupValue],ud_vegetation[lookupKey],"ERROR"),""), "")</f>
        <v/>
      </c>
      <c r="AY242" s="3" t="str">
        <f>IF($A242="ADD",IF(NOT(ISBLANK(AX242)),_xlfn.XLOOKUP(AX242,ud_natural_or_planted[lookupValue],ud_natural_or_planted[lookupKey],"ERROR"),""), "")</f>
        <v/>
      </c>
      <c r="BA242" s="3" t="str">
        <f>IF($A242="ADD",IF(NOT(ISBLANK(AZ242)),_xlfn.XLOOKUP(AZ242,ud_rbv_value[lookupValue],ud_rbv_value[lookupKey],"ERROR"),""), "")</f>
        <v/>
      </c>
      <c r="BC242" s="3" t="str">
        <f>IF($A242="ADD",IF(NOT(ISBLANK(BB242)),_xlfn.XLOOKUP(BB242,ud_rbv_reason[lookupValue],ud_rbv_reason[lookupKey],"ERROR"),""), "")</f>
        <v/>
      </c>
      <c r="BE242" s="3" t="str">
        <f>IF($A242="ADD",IF(NOT(ISBLANK(BD242)),_xlfn.XLOOKUP(BD242,ud_species_threat_status_[lookupValue],ud_species_threat_status_[lookupKey],"ERROR"),""), "")</f>
        <v/>
      </c>
      <c r="BG242" s="3" t="str">
        <f>IF($A242="ADD",IF(NOT(ISBLANK(BF242)),_xlfn.XLOOKUP(BF242,ud_species_threat_status_[lookupValue],ud_species_threat_status_[lookupKey],"ERROR"),""), "")</f>
        <v/>
      </c>
      <c r="BI242" s="3" t="str">
        <f>IF($A242="ADD",IF(NOT(ISBLANK(BH242)),_xlfn.XLOOKUP(BH242,ud_ecosystem_threat_status[lookupValue],ud_ecosystem_threat_status[lookupKey],"ERROR"),""), "")</f>
        <v/>
      </c>
      <c r="BK242" s="3" t="str">
        <f>IF($A242="ADD",IF(NOT(ISBLANK(BJ242)),_xlfn.XLOOKUP(BJ242,ud_adjoining_land_type[lookupValue],ud_adjoining_land_type[lookupKey],"ERROR"),""), "")</f>
        <v/>
      </c>
      <c r="BM242" s="3" t="str">
        <f>IF($A242="ADD",IF(NOT(ISBLANK(BL242)),_xlfn.XLOOKUP(BL242,ud_adjoining_bio_site[lookupValue],ud_adjoining_bio_site[lookupKey],"ERROR"),""), "")</f>
        <v/>
      </c>
      <c r="BP242" s="3" t="str">
        <f>IF($A242="ADD",IF(NOT(ISBLANK(BO242)),_xlfn.XLOOKUP(BO242,ud_adjoining_land_bv_grade[lookupValue],ud_adjoining_land_bv_grade[lookupKey],"ERROR"),""), "")</f>
        <v/>
      </c>
      <c r="BS242" s="3" t="str">
        <f>IF($A242="ADD",IF(NOT(ISBLANK(BR242)),_xlfn.XLOOKUP(BR242,ud_native_vegetation_width[lookupValue],ud_native_vegetation_width[lookupKey],"ERROR"),""), "")</f>
        <v/>
      </c>
      <c r="BU242" s="3" t="str">
        <f>IF($A242="ADD",IF(NOT(ISBLANK(BT242)),_xlfn.XLOOKUP(BT242,ud_native_vegetation_width[lookupValue],ud_native_vegetation_width[lookupKey],"ERROR"),""), "")</f>
        <v/>
      </c>
      <c r="BW242" s="3" t="str">
        <f>IF($A242="ADD",IF(NOT(ISBLANK(BV242)),_xlfn.XLOOKUP(BV242,ud_native_vegetation[lookupValue],ud_native_vegetation[lookupKey],"ERROR"),""), "")</f>
        <v/>
      </c>
      <c r="BY242" s="3" t="str">
        <f>IF($A242="ADD",IF(NOT(ISBLANK(BX242)),_xlfn.XLOOKUP(BX242,ud_cleared_landscape[lookupValue],ud_cleared_landscape[lookupKey],"ERROR"),""), "")</f>
        <v/>
      </c>
      <c r="CA242" s="3" t="str">
        <f>IF($A242="ADD",IF(NOT(ISBLANK(BZ242)),_xlfn.XLOOKUP(BZ242,ud_area_function[lookupValue],ud_area_function[lookupKey],"ERROR"),""), "")</f>
        <v/>
      </c>
      <c r="CC242" s="3" t="str">
        <f>IF($A242="ADD",IF(NOT(ISBLANK(CB242)),_xlfn.XLOOKUP(CB242,ud_area_function[lookupValue],ud_area_function[lookupKey],"ERROR"),""), "")</f>
        <v/>
      </c>
      <c r="CE242" s="3" t="str">
        <f>IF($A242="ADD",IF(NOT(ISBLANK(CD242)),_xlfn.XLOOKUP(CD242,ud_management_objective[lookupValue],ud_management_objective[lookupKey],"ERROR"),""), "")</f>
        <v/>
      </c>
      <c r="CF242" s="8"/>
      <c r="CG242" s="4" t="str">
        <f t="shared" ca="1" si="24"/>
        <v/>
      </c>
      <c r="CI242" s="3" t="str">
        <f>IF($A242="ADD",IF(NOT(ISBLANK(CH242)),_xlfn.XLOOKUP(CH242,ud_managed_by[lookupValue],ud_managed_by[lookupKey],"ERROR"),""), "")</f>
        <v/>
      </c>
      <c r="CJ242" s="9"/>
      <c r="CK242" s="2" t="str">
        <f t="shared" si="25"/>
        <v/>
      </c>
      <c r="CM242" s="3" t="str">
        <f t="shared" si="26"/>
        <v/>
      </c>
      <c r="CN242" s="3" t="str">
        <f>IF($A242="","",IF((AND($A242="ADD",OR(CM242="",CM242="Excellent"))),"1",(_xlfn.XLOOKUP(CM242,condition[lookupValue],condition[lookupKey],""))))</f>
        <v/>
      </c>
      <c r="CO242" s="8" t="str">
        <f t="shared" si="27"/>
        <v/>
      </c>
      <c r="CP242" s="7"/>
    </row>
    <row r="243" spans="2:9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21"/>
        <v/>
      </c>
      <c r="O243" s="4"/>
      <c r="Q243" s="3" t="str">
        <f>IF($A243="ADD",IF(NOT(ISBLANK(P243)),_xlfn.XLOOKUP(P243,len_adjust_rsn[lookupValue],len_adjust_rsn[lookupKey],"ERROR"),""), "")</f>
        <v/>
      </c>
      <c r="R243" s="6" t="str">
        <f t="shared" si="22"/>
        <v/>
      </c>
      <c r="S243" s="6"/>
      <c r="T243" s="6" t="str">
        <f t="shared" si="23"/>
        <v/>
      </c>
      <c r="U243" s="7"/>
      <c r="W243" s="3" t="str">
        <f>IF($A243="ADD",IF(NOT(ISBLANK(V243)),_xlfn.XLOOKUP(V243,ud_management_type[lookupValue],ud_management_type[lookupKey],"ERROR"),""), "")</f>
        <v/>
      </c>
      <c r="X243" s="7"/>
      <c r="Z243" s="3" t="str">
        <f>IF($A243="ADD",IF(NOT(ISBLANK(Y243)),_xlfn.XLOOKUP(Y243,ud_condition[lookupValue],ud_condition[lookupKey],"ERROR"),""), "")</f>
        <v/>
      </c>
      <c r="AB243" s="3" t="str">
        <f>IF($A243="ADD",IF(NOT(ISBLANK(AA243)),_xlfn.XLOOKUP(AA243,ud_condtion_target[lookupValue],ud_condtion_target[lookupKey],"ERROR"),""), "")</f>
        <v/>
      </c>
      <c r="AD243" s="3" t="str">
        <f>IF($A243="ADD",IF(NOT(ISBLANK(AC243)),_xlfn.XLOOKUP(AC243,ud_condition[lookupValue],ud_condition[lookupKey],"ERROR"),""), "")</f>
        <v/>
      </c>
      <c r="AF243" s="3" t="str">
        <f>IF($A243="ADD",IF(NOT(ISBLANK(AE243)),_xlfn.XLOOKUP(AE243,ud_monitoring_participant[lookupValue],ud_monitoring_participant[lookupKey],"ERROR"),""), "")</f>
        <v/>
      </c>
      <c r="AJ243" s="3" t="str">
        <f>IF($A243="ADD",IF(NOT(ISBLANK(AI243)),_xlfn.XLOOKUP(AI243,ud_biodiversity_risk_note[lookupValue],ud_biodiversity_risk_note[lookupKey],"ERROR"),""), "")</f>
        <v/>
      </c>
      <c r="AM243" s="3" t="str">
        <f>IF($A243="ADD",IF(NOT(ISBLANK(AL243)),_xlfn.XLOOKUP(AL243,ud_pest_animal_management[lookupValue],ud_pest_animal_management[lookupKey],"ERROR"),""), "")</f>
        <v/>
      </c>
      <c r="AO243" s="3" t="str">
        <f>IF($A243="ADD",IF(NOT(ISBLANK(AN243)),_xlfn.XLOOKUP(AN243,ud_identified_bio_site[lookupValue],ud_identified_bio_site[lookupKey],"ERROR"),""), "")</f>
        <v/>
      </c>
      <c r="AP243" s="7"/>
      <c r="AR243" s="3" t="str">
        <f>IF($A243="ADD",IF(NOT(ISBLANK(AQ243)),_xlfn.XLOOKUP(AQ243,ud_ibs_identifying_source[lookupValue],ud_ibs_identifying_source[lookupKey],"ERROR"),""), "")</f>
        <v/>
      </c>
      <c r="AT243" s="3" t="str">
        <f>IF($A243="ADD",IF(NOT(ISBLANK(AS243)),_xlfn.XLOOKUP(AS243,ud_ibs_evaluation_framework[lookupValue],ud_ibs_evaluation_framework[lookupKey],"ERROR"),""), "")</f>
        <v/>
      </c>
      <c r="AU243" s="7"/>
      <c r="AW243" s="3" t="str">
        <f>IF($A243="ADD",IF(NOT(ISBLANK(AV243)),_xlfn.XLOOKUP(AV243,ud_vegetation[lookupValue],ud_vegetation[lookupKey],"ERROR"),""), "")</f>
        <v/>
      </c>
      <c r="AY243" s="3" t="str">
        <f>IF($A243="ADD",IF(NOT(ISBLANK(AX243)),_xlfn.XLOOKUP(AX243,ud_natural_or_planted[lookupValue],ud_natural_or_planted[lookupKey],"ERROR"),""), "")</f>
        <v/>
      </c>
      <c r="BA243" s="3" t="str">
        <f>IF($A243="ADD",IF(NOT(ISBLANK(AZ243)),_xlfn.XLOOKUP(AZ243,ud_rbv_value[lookupValue],ud_rbv_value[lookupKey],"ERROR"),""), "")</f>
        <v/>
      </c>
      <c r="BC243" s="3" t="str">
        <f>IF($A243="ADD",IF(NOT(ISBLANK(BB243)),_xlfn.XLOOKUP(BB243,ud_rbv_reason[lookupValue],ud_rbv_reason[lookupKey],"ERROR"),""), "")</f>
        <v/>
      </c>
      <c r="BE243" s="3" t="str">
        <f>IF($A243="ADD",IF(NOT(ISBLANK(BD243)),_xlfn.XLOOKUP(BD243,ud_species_threat_status_[lookupValue],ud_species_threat_status_[lookupKey],"ERROR"),""), "")</f>
        <v/>
      </c>
      <c r="BG243" s="3" t="str">
        <f>IF($A243="ADD",IF(NOT(ISBLANK(BF243)),_xlfn.XLOOKUP(BF243,ud_species_threat_status_[lookupValue],ud_species_threat_status_[lookupKey],"ERROR"),""), "")</f>
        <v/>
      </c>
      <c r="BI243" s="3" t="str">
        <f>IF($A243="ADD",IF(NOT(ISBLANK(BH243)),_xlfn.XLOOKUP(BH243,ud_ecosystem_threat_status[lookupValue],ud_ecosystem_threat_status[lookupKey],"ERROR"),""), "")</f>
        <v/>
      </c>
      <c r="BK243" s="3" t="str">
        <f>IF($A243="ADD",IF(NOT(ISBLANK(BJ243)),_xlfn.XLOOKUP(BJ243,ud_adjoining_land_type[lookupValue],ud_adjoining_land_type[lookupKey],"ERROR"),""), "")</f>
        <v/>
      </c>
      <c r="BM243" s="3" t="str">
        <f>IF($A243="ADD",IF(NOT(ISBLANK(BL243)),_xlfn.XLOOKUP(BL243,ud_adjoining_bio_site[lookupValue],ud_adjoining_bio_site[lookupKey],"ERROR"),""), "")</f>
        <v/>
      </c>
      <c r="BP243" s="3" t="str">
        <f>IF($A243="ADD",IF(NOT(ISBLANK(BO243)),_xlfn.XLOOKUP(BO243,ud_adjoining_land_bv_grade[lookupValue],ud_adjoining_land_bv_grade[lookupKey],"ERROR"),""), "")</f>
        <v/>
      </c>
      <c r="BS243" s="3" t="str">
        <f>IF($A243="ADD",IF(NOT(ISBLANK(BR243)),_xlfn.XLOOKUP(BR243,ud_native_vegetation_width[lookupValue],ud_native_vegetation_width[lookupKey],"ERROR"),""), "")</f>
        <v/>
      </c>
      <c r="BU243" s="3" t="str">
        <f>IF($A243="ADD",IF(NOT(ISBLANK(BT243)),_xlfn.XLOOKUP(BT243,ud_native_vegetation_width[lookupValue],ud_native_vegetation_width[lookupKey],"ERROR"),""), "")</f>
        <v/>
      </c>
      <c r="BW243" s="3" t="str">
        <f>IF($A243="ADD",IF(NOT(ISBLANK(BV243)),_xlfn.XLOOKUP(BV243,ud_native_vegetation[lookupValue],ud_native_vegetation[lookupKey],"ERROR"),""), "")</f>
        <v/>
      </c>
      <c r="BY243" s="3" t="str">
        <f>IF($A243="ADD",IF(NOT(ISBLANK(BX243)),_xlfn.XLOOKUP(BX243,ud_cleared_landscape[lookupValue],ud_cleared_landscape[lookupKey],"ERROR"),""), "")</f>
        <v/>
      </c>
      <c r="CA243" s="3" t="str">
        <f>IF($A243="ADD",IF(NOT(ISBLANK(BZ243)),_xlfn.XLOOKUP(BZ243,ud_area_function[lookupValue],ud_area_function[lookupKey],"ERROR"),""), "")</f>
        <v/>
      </c>
      <c r="CC243" s="3" t="str">
        <f>IF($A243="ADD",IF(NOT(ISBLANK(CB243)),_xlfn.XLOOKUP(CB243,ud_area_function[lookupValue],ud_area_function[lookupKey],"ERROR"),""), "")</f>
        <v/>
      </c>
      <c r="CE243" s="3" t="str">
        <f>IF($A243="ADD",IF(NOT(ISBLANK(CD243)),_xlfn.XLOOKUP(CD243,ud_management_objective[lookupValue],ud_management_objective[lookupKey],"ERROR"),""), "")</f>
        <v/>
      </c>
      <c r="CF243" s="8"/>
      <c r="CG243" s="4" t="str">
        <f t="shared" ca="1" si="24"/>
        <v/>
      </c>
      <c r="CI243" s="3" t="str">
        <f>IF($A243="ADD",IF(NOT(ISBLANK(CH243)),_xlfn.XLOOKUP(CH243,ud_managed_by[lookupValue],ud_managed_by[lookupKey],"ERROR"),""), "")</f>
        <v/>
      </c>
      <c r="CJ243" s="9"/>
      <c r="CK243" s="2" t="str">
        <f t="shared" si="25"/>
        <v/>
      </c>
      <c r="CM243" s="3" t="str">
        <f t="shared" si="26"/>
        <v/>
      </c>
      <c r="CN243" s="3" t="str">
        <f>IF($A243="","",IF((AND($A243="ADD",OR(CM243="",CM243="Excellent"))),"1",(_xlfn.XLOOKUP(CM243,condition[lookupValue],condition[lookupKey],""))))</f>
        <v/>
      </c>
      <c r="CO243" s="8" t="str">
        <f t="shared" si="27"/>
        <v/>
      </c>
      <c r="CP243" s="7"/>
    </row>
    <row r="244" spans="2:9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21"/>
        <v/>
      </c>
      <c r="O244" s="4"/>
      <c r="Q244" s="3" t="str">
        <f>IF($A244="ADD",IF(NOT(ISBLANK(P244)),_xlfn.XLOOKUP(P244,len_adjust_rsn[lookupValue],len_adjust_rsn[lookupKey],"ERROR"),""), "")</f>
        <v/>
      </c>
      <c r="R244" s="6" t="str">
        <f t="shared" si="22"/>
        <v/>
      </c>
      <c r="S244" s="6"/>
      <c r="T244" s="6" t="str">
        <f t="shared" si="23"/>
        <v/>
      </c>
      <c r="U244" s="7"/>
      <c r="W244" s="3" t="str">
        <f>IF($A244="ADD",IF(NOT(ISBLANK(V244)),_xlfn.XLOOKUP(V244,ud_management_type[lookupValue],ud_management_type[lookupKey],"ERROR"),""), "")</f>
        <v/>
      </c>
      <c r="X244" s="7"/>
      <c r="Z244" s="3" t="str">
        <f>IF($A244="ADD",IF(NOT(ISBLANK(Y244)),_xlfn.XLOOKUP(Y244,ud_condition[lookupValue],ud_condition[lookupKey],"ERROR"),""), "")</f>
        <v/>
      </c>
      <c r="AB244" s="3" t="str">
        <f>IF($A244="ADD",IF(NOT(ISBLANK(AA244)),_xlfn.XLOOKUP(AA244,ud_condtion_target[lookupValue],ud_condtion_target[lookupKey],"ERROR"),""), "")</f>
        <v/>
      </c>
      <c r="AD244" s="3" t="str">
        <f>IF($A244="ADD",IF(NOT(ISBLANK(AC244)),_xlfn.XLOOKUP(AC244,ud_condition[lookupValue],ud_condition[lookupKey],"ERROR"),""), "")</f>
        <v/>
      </c>
      <c r="AF244" s="3" t="str">
        <f>IF($A244="ADD",IF(NOT(ISBLANK(AE244)),_xlfn.XLOOKUP(AE244,ud_monitoring_participant[lookupValue],ud_monitoring_participant[lookupKey],"ERROR"),""), "")</f>
        <v/>
      </c>
      <c r="AJ244" s="3" t="str">
        <f>IF($A244="ADD",IF(NOT(ISBLANK(AI244)),_xlfn.XLOOKUP(AI244,ud_biodiversity_risk_note[lookupValue],ud_biodiversity_risk_note[lookupKey],"ERROR"),""), "")</f>
        <v/>
      </c>
      <c r="AM244" s="3" t="str">
        <f>IF($A244="ADD",IF(NOT(ISBLANK(AL244)),_xlfn.XLOOKUP(AL244,ud_pest_animal_management[lookupValue],ud_pest_animal_management[lookupKey],"ERROR"),""), "")</f>
        <v/>
      </c>
      <c r="AO244" s="3" t="str">
        <f>IF($A244="ADD",IF(NOT(ISBLANK(AN244)),_xlfn.XLOOKUP(AN244,ud_identified_bio_site[lookupValue],ud_identified_bio_site[lookupKey],"ERROR"),""), "")</f>
        <v/>
      </c>
      <c r="AP244" s="7"/>
      <c r="AR244" s="3" t="str">
        <f>IF($A244="ADD",IF(NOT(ISBLANK(AQ244)),_xlfn.XLOOKUP(AQ244,ud_ibs_identifying_source[lookupValue],ud_ibs_identifying_source[lookupKey],"ERROR"),""), "")</f>
        <v/>
      </c>
      <c r="AT244" s="3" t="str">
        <f>IF($A244="ADD",IF(NOT(ISBLANK(AS244)),_xlfn.XLOOKUP(AS244,ud_ibs_evaluation_framework[lookupValue],ud_ibs_evaluation_framework[lookupKey],"ERROR"),""), "")</f>
        <v/>
      </c>
      <c r="AU244" s="7"/>
      <c r="AW244" s="3" t="str">
        <f>IF($A244="ADD",IF(NOT(ISBLANK(AV244)),_xlfn.XLOOKUP(AV244,ud_vegetation[lookupValue],ud_vegetation[lookupKey],"ERROR"),""), "")</f>
        <v/>
      </c>
      <c r="AY244" s="3" t="str">
        <f>IF($A244="ADD",IF(NOT(ISBLANK(AX244)),_xlfn.XLOOKUP(AX244,ud_natural_or_planted[lookupValue],ud_natural_or_planted[lookupKey],"ERROR"),""), "")</f>
        <v/>
      </c>
      <c r="BA244" s="3" t="str">
        <f>IF($A244="ADD",IF(NOT(ISBLANK(AZ244)),_xlfn.XLOOKUP(AZ244,ud_rbv_value[lookupValue],ud_rbv_value[lookupKey],"ERROR"),""), "")</f>
        <v/>
      </c>
      <c r="BC244" s="3" t="str">
        <f>IF($A244="ADD",IF(NOT(ISBLANK(BB244)),_xlfn.XLOOKUP(BB244,ud_rbv_reason[lookupValue],ud_rbv_reason[lookupKey],"ERROR"),""), "")</f>
        <v/>
      </c>
      <c r="BE244" s="3" t="str">
        <f>IF($A244="ADD",IF(NOT(ISBLANK(BD244)),_xlfn.XLOOKUP(BD244,ud_species_threat_status_[lookupValue],ud_species_threat_status_[lookupKey],"ERROR"),""), "")</f>
        <v/>
      </c>
      <c r="BG244" s="3" t="str">
        <f>IF($A244="ADD",IF(NOT(ISBLANK(BF244)),_xlfn.XLOOKUP(BF244,ud_species_threat_status_[lookupValue],ud_species_threat_status_[lookupKey],"ERROR"),""), "")</f>
        <v/>
      </c>
      <c r="BI244" s="3" t="str">
        <f>IF($A244="ADD",IF(NOT(ISBLANK(BH244)),_xlfn.XLOOKUP(BH244,ud_ecosystem_threat_status[lookupValue],ud_ecosystem_threat_status[lookupKey],"ERROR"),""), "")</f>
        <v/>
      </c>
      <c r="BK244" s="3" t="str">
        <f>IF($A244="ADD",IF(NOT(ISBLANK(BJ244)),_xlfn.XLOOKUP(BJ244,ud_adjoining_land_type[lookupValue],ud_adjoining_land_type[lookupKey],"ERROR"),""), "")</f>
        <v/>
      </c>
      <c r="BM244" s="3" t="str">
        <f>IF($A244="ADD",IF(NOT(ISBLANK(BL244)),_xlfn.XLOOKUP(BL244,ud_adjoining_bio_site[lookupValue],ud_adjoining_bio_site[lookupKey],"ERROR"),""), "")</f>
        <v/>
      </c>
      <c r="BP244" s="3" t="str">
        <f>IF($A244="ADD",IF(NOT(ISBLANK(BO244)),_xlfn.XLOOKUP(BO244,ud_adjoining_land_bv_grade[lookupValue],ud_adjoining_land_bv_grade[lookupKey],"ERROR"),""), "")</f>
        <v/>
      </c>
      <c r="BS244" s="3" t="str">
        <f>IF($A244="ADD",IF(NOT(ISBLANK(BR244)),_xlfn.XLOOKUP(BR244,ud_native_vegetation_width[lookupValue],ud_native_vegetation_width[lookupKey],"ERROR"),""), "")</f>
        <v/>
      </c>
      <c r="BU244" s="3" t="str">
        <f>IF($A244="ADD",IF(NOT(ISBLANK(BT244)),_xlfn.XLOOKUP(BT244,ud_native_vegetation_width[lookupValue],ud_native_vegetation_width[lookupKey],"ERROR"),""), "")</f>
        <v/>
      </c>
      <c r="BW244" s="3" t="str">
        <f>IF($A244="ADD",IF(NOT(ISBLANK(BV244)),_xlfn.XLOOKUP(BV244,ud_native_vegetation[lookupValue],ud_native_vegetation[lookupKey],"ERROR"),""), "")</f>
        <v/>
      </c>
      <c r="BY244" s="3" t="str">
        <f>IF($A244="ADD",IF(NOT(ISBLANK(BX244)),_xlfn.XLOOKUP(BX244,ud_cleared_landscape[lookupValue],ud_cleared_landscape[lookupKey],"ERROR"),""), "")</f>
        <v/>
      </c>
      <c r="CA244" s="3" t="str">
        <f>IF($A244="ADD",IF(NOT(ISBLANK(BZ244)),_xlfn.XLOOKUP(BZ244,ud_area_function[lookupValue],ud_area_function[lookupKey],"ERROR"),""), "")</f>
        <v/>
      </c>
      <c r="CC244" s="3" t="str">
        <f>IF($A244="ADD",IF(NOT(ISBLANK(CB244)),_xlfn.XLOOKUP(CB244,ud_area_function[lookupValue],ud_area_function[lookupKey],"ERROR"),""), "")</f>
        <v/>
      </c>
      <c r="CE244" s="3" t="str">
        <f>IF($A244="ADD",IF(NOT(ISBLANK(CD244)),_xlfn.XLOOKUP(CD244,ud_management_objective[lookupValue],ud_management_objective[lookupKey],"ERROR"),""), "")</f>
        <v/>
      </c>
      <c r="CF244" s="8"/>
      <c r="CG244" s="4" t="str">
        <f t="shared" ca="1" si="24"/>
        <v/>
      </c>
      <c r="CI244" s="3" t="str">
        <f>IF($A244="ADD",IF(NOT(ISBLANK(CH244)),_xlfn.XLOOKUP(CH244,ud_managed_by[lookupValue],ud_managed_by[lookupKey],"ERROR"),""), "")</f>
        <v/>
      </c>
      <c r="CJ244" s="9"/>
      <c r="CK244" s="2" t="str">
        <f t="shared" si="25"/>
        <v/>
      </c>
      <c r="CM244" s="3" t="str">
        <f t="shared" si="26"/>
        <v/>
      </c>
      <c r="CN244" s="3" t="str">
        <f>IF($A244="","",IF((AND($A244="ADD",OR(CM244="",CM244="Excellent"))),"1",(_xlfn.XLOOKUP(CM244,condition[lookupValue],condition[lookupKey],""))))</f>
        <v/>
      </c>
      <c r="CO244" s="8" t="str">
        <f t="shared" si="27"/>
        <v/>
      </c>
      <c r="CP244" s="7"/>
    </row>
    <row r="245" spans="2:9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21"/>
        <v/>
      </c>
      <c r="O245" s="4"/>
      <c r="Q245" s="3" t="str">
        <f>IF($A245="ADD",IF(NOT(ISBLANK(P245)),_xlfn.XLOOKUP(P245,len_adjust_rsn[lookupValue],len_adjust_rsn[lookupKey],"ERROR"),""), "")</f>
        <v/>
      </c>
      <c r="R245" s="6" t="str">
        <f t="shared" si="22"/>
        <v/>
      </c>
      <c r="S245" s="6"/>
      <c r="T245" s="6" t="str">
        <f t="shared" si="23"/>
        <v/>
      </c>
      <c r="U245" s="7"/>
      <c r="W245" s="3" t="str">
        <f>IF($A245="ADD",IF(NOT(ISBLANK(V245)),_xlfn.XLOOKUP(V245,ud_management_type[lookupValue],ud_management_type[lookupKey],"ERROR"),""), "")</f>
        <v/>
      </c>
      <c r="X245" s="7"/>
      <c r="Z245" s="3" t="str">
        <f>IF($A245="ADD",IF(NOT(ISBLANK(Y245)),_xlfn.XLOOKUP(Y245,ud_condition[lookupValue],ud_condition[lookupKey],"ERROR"),""), "")</f>
        <v/>
      </c>
      <c r="AB245" s="3" t="str">
        <f>IF($A245="ADD",IF(NOT(ISBLANK(AA245)),_xlfn.XLOOKUP(AA245,ud_condtion_target[lookupValue],ud_condtion_target[lookupKey],"ERROR"),""), "")</f>
        <v/>
      </c>
      <c r="AD245" s="3" t="str">
        <f>IF($A245="ADD",IF(NOT(ISBLANK(AC245)),_xlfn.XLOOKUP(AC245,ud_condition[lookupValue],ud_condition[lookupKey],"ERROR"),""), "")</f>
        <v/>
      </c>
      <c r="AF245" s="3" t="str">
        <f>IF($A245="ADD",IF(NOT(ISBLANK(AE245)),_xlfn.XLOOKUP(AE245,ud_monitoring_participant[lookupValue],ud_monitoring_participant[lookupKey],"ERROR"),""), "")</f>
        <v/>
      </c>
      <c r="AJ245" s="3" t="str">
        <f>IF($A245="ADD",IF(NOT(ISBLANK(AI245)),_xlfn.XLOOKUP(AI245,ud_biodiversity_risk_note[lookupValue],ud_biodiversity_risk_note[lookupKey],"ERROR"),""), "")</f>
        <v/>
      </c>
      <c r="AM245" s="3" t="str">
        <f>IF($A245="ADD",IF(NOT(ISBLANK(AL245)),_xlfn.XLOOKUP(AL245,ud_pest_animal_management[lookupValue],ud_pest_animal_management[lookupKey],"ERROR"),""), "")</f>
        <v/>
      </c>
      <c r="AO245" s="3" t="str">
        <f>IF($A245="ADD",IF(NOT(ISBLANK(AN245)),_xlfn.XLOOKUP(AN245,ud_identified_bio_site[lookupValue],ud_identified_bio_site[lookupKey],"ERROR"),""), "")</f>
        <v/>
      </c>
      <c r="AP245" s="7"/>
      <c r="AR245" s="3" t="str">
        <f>IF($A245="ADD",IF(NOT(ISBLANK(AQ245)),_xlfn.XLOOKUP(AQ245,ud_ibs_identifying_source[lookupValue],ud_ibs_identifying_source[lookupKey],"ERROR"),""), "")</f>
        <v/>
      </c>
      <c r="AT245" s="3" t="str">
        <f>IF($A245="ADD",IF(NOT(ISBLANK(AS245)),_xlfn.XLOOKUP(AS245,ud_ibs_evaluation_framework[lookupValue],ud_ibs_evaluation_framework[lookupKey],"ERROR"),""), "")</f>
        <v/>
      </c>
      <c r="AU245" s="7"/>
      <c r="AW245" s="3" t="str">
        <f>IF($A245="ADD",IF(NOT(ISBLANK(AV245)),_xlfn.XLOOKUP(AV245,ud_vegetation[lookupValue],ud_vegetation[lookupKey],"ERROR"),""), "")</f>
        <v/>
      </c>
      <c r="AY245" s="3" t="str">
        <f>IF($A245="ADD",IF(NOT(ISBLANK(AX245)),_xlfn.XLOOKUP(AX245,ud_natural_or_planted[lookupValue],ud_natural_or_planted[lookupKey],"ERROR"),""), "")</f>
        <v/>
      </c>
      <c r="BA245" s="3" t="str">
        <f>IF($A245="ADD",IF(NOT(ISBLANK(AZ245)),_xlfn.XLOOKUP(AZ245,ud_rbv_value[lookupValue],ud_rbv_value[lookupKey],"ERROR"),""), "")</f>
        <v/>
      </c>
      <c r="BC245" s="3" t="str">
        <f>IF($A245="ADD",IF(NOT(ISBLANK(BB245)),_xlfn.XLOOKUP(BB245,ud_rbv_reason[lookupValue],ud_rbv_reason[lookupKey],"ERROR"),""), "")</f>
        <v/>
      </c>
      <c r="BE245" s="3" t="str">
        <f>IF($A245="ADD",IF(NOT(ISBLANK(BD245)),_xlfn.XLOOKUP(BD245,ud_species_threat_status_[lookupValue],ud_species_threat_status_[lookupKey],"ERROR"),""), "")</f>
        <v/>
      </c>
      <c r="BG245" s="3" t="str">
        <f>IF($A245="ADD",IF(NOT(ISBLANK(BF245)),_xlfn.XLOOKUP(BF245,ud_species_threat_status_[lookupValue],ud_species_threat_status_[lookupKey],"ERROR"),""), "")</f>
        <v/>
      </c>
      <c r="BI245" s="3" t="str">
        <f>IF($A245="ADD",IF(NOT(ISBLANK(BH245)),_xlfn.XLOOKUP(BH245,ud_ecosystem_threat_status[lookupValue],ud_ecosystem_threat_status[lookupKey],"ERROR"),""), "")</f>
        <v/>
      </c>
      <c r="BK245" s="3" t="str">
        <f>IF($A245="ADD",IF(NOT(ISBLANK(BJ245)),_xlfn.XLOOKUP(BJ245,ud_adjoining_land_type[lookupValue],ud_adjoining_land_type[lookupKey],"ERROR"),""), "")</f>
        <v/>
      </c>
      <c r="BM245" s="3" t="str">
        <f>IF($A245="ADD",IF(NOT(ISBLANK(BL245)),_xlfn.XLOOKUP(BL245,ud_adjoining_bio_site[lookupValue],ud_adjoining_bio_site[lookupKey],"ERROR"),""), "")</f>
        <v/>
      </c>
      <c r="BP245" s="3" t="str">
        <f>IF($A245="ADD",IF(NOT(ISBLANK(BO245)),_xlfn.XLOOKUP(BO245,ud_adjoining_land_bv_grade[lookupValue],ud_adjoining_land_bv_grade[lookupKey],"ERROR"),""), "")</f>
        <v/>
      </c>
      <c r="BS245" s="3" t="str">
        <f>IF($A245="ADD",IF(NOT(ISBLANK(BR245)),_xlfn.XLOOKUP(BR245,ud_native_vegetation_width[lookupValue],ud_native_vegetation_width[lookupKey],"ERROR"),""), "")</f>
        <v/>
      </c>
      <c r="BU245" s="3" t="str">
        <f>IF($A245="ADD",IF(NOT(ISBLANK(BT245)),_xlfn.XLOOKUP(BT245,ud_native_vegetation_width[lookupValue],ud_native_vegetation_width[lookupKey],"ERROR"),""), "")</f>
        <v/>
      </c>
      <c r="BW245" s="3" t="str">
        <f>IF($A245="ADD",IF(NOT(ISBLANK(BV245)),_xlfn.XLOOKUP(BV245,ud_native_vegetation[lookupValue],ud_native_vegetation[lookupKey],"ERROR"),""), "")</f>
        <v/>
      </c>
      <c r="BY245" s="3" t="str">
        <f>IF($A245="ADD",IF(NOT(ISBLANK(BX245)),_xlfn.XLOOKUP(BX245,ud_cleared_landscape[lookupValue],ud_cleared_landscape[lookupKey],"ERROR"),""), "")</f>
        <v/>
      </c>
      <c r="CA245" s="3" t="str">
        <f>IF($A245="ADD",IF(NOT(ISBLANK(BZ245)),_xlfn.XLOOKUP(BZ245,ud_area_function[lookupValue],ud_area_function[lookupKey],"ERROR"),""), "")</f>
        <v/>
      </c>
      <c r="CC245" s="3" t="str">
        <f>IF($A245="ADD",IF(NOT(ISBLANK(CB245)),_xlfn.XLOOKUP(CB245,ud_area_function[lookupValue],ud_area_function[lookupKey],"ERROR"),""), "")</f>
        <v/>
      </c>
      <c r="CE245" s="3" t="str">
        <f>IF($A245="ADD",IF(NOT(ISBLANK(CD245)),_xlfn.XLOOKUP(CD245,ud_management_objective[lookupValue],ud_management_objective[lookupKey],"ERROR"),""), "")</f>
        <v/>
      </c>
      <c r="CF245" s="8"/>
      <c r="CG245" s="4" t="str">
        <f t="shared" ca="1" si="24"/>
        <v/>
      </c>
      <c r="CI245" s="3" t="str">
        <f>IF($A245="ADD",IF(NOT(ISBLANK(CH245)),_xlfn.XLOOKUP(CH245,ud_managed_by[lookupValue],ud_managed_by[lookupKey],"ERROR"),""), "")</f>
        <v/>
      </c>
      <c r="CJ245" s="9"/>
      <c r="CK245" s="2" t="str">
        <f t="shared" si="25"/>
        <v/>
      </c>
      <c r="CM245" s="3" t="str">
        <f t="shared" si="26"/>
        <v/>
      </c>
      <c r="CN245" s="3" t="str">
        <f>IF($A245="","",IF((AND($A245="ADD",OR(CM245="",CM245="Excellent"))),"1",(_xlfn.XLOOKUP(CM245,condition[lookupValue],condition[lookupKey],""))))</f>
        <v/>
      </c>
      <c r="CO245" s="8" t="str">
        <f t="shared" si="27"/>
        <v/>
      </c>
      <c r="CP245" s="7"/>
    </row>
    <row r="246" spans="2:9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21"/>
        <v/>
      </c>
      <c r="O246" s="4"/>
      <c r="Q246" s="3" t="str">
        <f>IF($A246="ADD",IF(NOT(ISBLANK(P246)),_xlfn.XLOOKUP(P246,len_adjust_rsn[lookupValue],len_adjust_rsn[lookupKey],"ERROR"),""), "")</f>
        <v/>
      </c>
      <c r="R246" s="6" t="str">
        <f t="shared" si="22"/>
        <v/>
      </c>
      <c r="S246" s="6"/>
      <c r="T246" s="6" t="str">
        <f t="shared" si="23"/>
        <v/>
      </c>
      <c r="U246" s="7"/>
      <c r="W246" s="3" t="str">
        <f>IF($A246="ADD",IF(NOT(ISBLANK(V246)),_xlfn.XLOOKUP(V246,ud_management_type[lookupValue],ud_management_type[lookupKey],"ERROR"),""), "")</f>
        <v/>
      </c>
      <c r="X246" s="7"/>
      <c r="Z246" s="3" t="str">
        <f>IF($A246="ADD",IF(NOT(ISBLANK(Y246)),_xlfn.XLOOKUP(Y246,ud_condition[lookupValue],ud_condition[lookupKey],"ERROR"),""), "")</f>
        <v/>
      </c>
      <c r="AB246" s="3" t="str">
        <f>IF($A246="ADD",IF(NOT(ISBLANK(AA246)),_xlfn.XLOOKUP(AA246,ud_condtion_target[lookupValue],ud_condtion_target[lookupKey],"ERROR"),""), "")</f>
        <v/>
      </c>
      <c r="AD246" s="3" t="str">
        <f>IF($A246="ADD",IF(NOT(ISBLANK(AC246)),_xlfn.XLOOKUP(AC246,ud_condition[lookupValue],ud_condition[lookupKey],"ERROR"),""), "")</f>
        <v/>
      </c>
      <c r="AF246" s="3" t="str">
        <f>IF($A246="ADD",IF(NOT(ISBLANK(AE246)),_xlfn.XLOOKUP(AE246,ud_monitoring_participant[lookupValue],ud_monitoring_participant[lookupKey],"ERROR"),""), "")</f>
        <v/>
      </c>
      <c r="AJ246" s="3" t="str">
        <f>IF($A246="ADD",IF(NOT(ISBLANK(AI246)),_xlfn.XLOOKUP(AI246,ud_biodiversity_risk_note[lookupValue],ud_biodiversity_risk_note[lookupKey],"ERROR"),""), "")</f>
        <v/>
      </c>
      <c r="AM246" s="3" t="str">
        <f>IF($A246="ADD",IF(NOT(ISBLANK(AL246)),_xlfn.XLOOKUP(AL246,ud_pest_animal_management[lookupValue],ud_pest_animal_management[lookupKey],"ERROR"),""), "")</f>
        <v/>
      </c>
      <c r="AO246" s="3" t="str">
        <f>IF($A246="ADD",IF(NOT(ISBLANK(AN246)),_xlfn.XLOOKUP(AN246,ud_identified_bio_site[lookupValue],ud_identified_bio_site[lookupKey],"ERROR"),""), "")</f>
        <v/>
      </c>
      <c r="AP246" s="7"/>
      <c r="AR246" s="3" t="str">
        <f>IF($A246="ADD",IF(NOT(ISBLANK(AQ246)),_xlfn.XLOOKUP(AQ246,ud_ibs_identifying_source[lookupValue],ud_ibs_identifying_source[lookupKey],"ERROR"),""), "")</f>
        <v/>
      </c>
      <c r="AT246" s="3" t="str">
        <f>IF($A246="ADD",IF(NOT(ISBLANK(AS246)),_xlfn.XLOOKUP(AS246,ud_ibs_evaluation_framework[lookupValue],ud_ibs_evaluation_framework[lookupKey],"ERROR"),""), "")</f>
        <v/>
      </c>
      <c r="AU246" s="7"/>
      <c r="AW246" s="3" t="str">
        <f>IF($A246="ADD",IF(NOT(ISBLANK(AV246)),_xlfn.XLOOKUP(AV246,ud_vegetation[lookupValue],ud_vegetation[lookupKey],"ERROR"),""), "")</f>
        <v/>
      </c>
      <c r="AY246" s="3" t="str">
        <f>IF($A246="ADD",IF(NOT(ISBLANK(AX246)),_xlfn.XLOOKUP(AX246,ud_natural_or_planted[lookupValue],ud_natural_or_planted[lookupKey],"ERROR"),""), "")</f>
        <v/>
      </c>
      <c r="BA246" s="3" t="str">
        <f>IF($A246="ADD",IF(NOT(ISBLANK(AZ246)),_xlfn.XLOOKUP(AZ246,ud_rbv_value[lookupValue],ud_rbv_value[lookupKey],"ERROR"),""), "")</f>
        <v/>
      </c>
      <c r="BC246" s="3" t="str">
        <f>IF($A246="ADD",IF(NOT(ISBLANK(BB246)),_xlfn.XLOOKUP(BB246,ud_rbv_reason[lookupValue],ud_rbv_reason[lookupKey],"ERROR"),""), "")</f>
        <v/>
      </c>
      <c r="BE246" s="3" t="str">
        <f>IF($A246="ADD",IF(NOT(ISBLANK(BD246)),_xlfn.XLOOKUP(BD246,ud_species_threat_status_[lookupValue],ud_species_threat_status_[lookupKey],"ERROR"),""), "")</f>
        <v/>
      </c>
      <c r="BG246" s="3" t="str">
        <f>IF($A246="ADD",IF(NOT(ISBLANK(BF246)),_xlfn.XLOOKUP(BF246,ud_species_threat_status_[lookupValue],ud_species_threat_status_[lookupKey],"ERROR"),""), "")</f>
        <v/>
      </c>
      <c r="BI246" s="3" t="str">
        <f>IF($A246="ADD",IF(NOT(ISBLANK(BH246)),_xlfn.XLOOKUP(BH246,ud_ecosystem_threat_status[lookupValue],ud_ecosystem_threat_status[lookupKey],"ERROR"),""), "")</f>
        <v/>
      </c>
      <c r="BK246" s="3" t="str">
        <f>IF($A246="ADD",IF(NOT(ISBLANK(BJ246)),_xlfn.XLOOKUP(BJ246,ud_adjoining_land_type[lookupValue],ud_adjoining_land_type[lookupKey],"ERROR"),""), "")</f>
        <v/>
      </c>
      <c r="BM246" s="3" t="str">
        <f>IF($A246="ADD",IF(NOT(ISBLANK(BL246)),_xlfn.XLOOKUP(BL246,ud_adjoining_bio_site[lookupValue],ud_adjoining_bio_site[lookupKey],"ERROR"),""), "")</f>
        <v/>
      </c>
      <c r="BP246" s="3" t="str">
        <f>IF($A246="ADD",IF(NOT(ISBLANK(BO246)),_xlfn.XLOOKUP(BO246,ud_adjoining_land_bv_grade[lookupValue],ud_adjoining_land_bv_grade[lookupKey],"ERROR"),""), "")</f>
        <v/>
      </c>
      <c r="BS246" s="3" t="str">
        <f>IF($A246="ADD",IF(NOT(ISBLANK(BR246)),_xlfn.XLOOKUP(BR246,ud_native_vegetation_width[lookupValue],ud_native_vegetation_width[lookupKey],"ERROR"),""), "")</f>
        <v/>
      </c>
      <c r="BU246" s="3" t="str">
        <f>IF($A246="ADD",IF(NOT(ISBLANK(BT246)),_xlfn.XLOOKUP(BT246,ud_native_vegetation_width[lookupValue],ud_native_vegetation_width[lookupKey],"ERROR"),""), "")</f>
        <v/>
      </c>
      <c r="BW246" s="3" t="str">
        <f>IF($A246="ADD",IF(NOT(ISBLANK(BV246)),_xlfn.XLOOKUP(BV246,ud_native_vegetation[lookupValue],ud_native_vegetation[lookupKey],"ERROR"),""), "")</f>
        <v/>
      </c>
      <c r="BY246" s="3" t="str">
        <f>IF($A246="ADD",IF(NOT(ISBLANK(BX246)),_xlfn.XLOOKUP(BX246,ud_cleared_landscape[lookupValue],ud_cleared_landscape[lookupKey],"ERROR"),""), "")</f>
        <v/>
      </c>
      <c r="CA246" s="3" t="str">
        <f>IF($A246="ADD",IF(NOT(ISBLANK(BZ246)),_xlfn.XLOOKUP(BZ246,ud_area_function[lookupValue],ud_area_function[lookupKey],"ERROR"),""), "")</f>
        <v/>
      </c>
      <c r="CC246" s="3" t="str">
        <f>IF($A246="ADD",IF(NOT(ISBLANK(CB246)),_xlfn.XLOOKUP(CB246,ud_area_function[lookupValue],ud_area_function[lookupKey],"ERROR"),""), "")</f>
        <v/>
      </c>
      <c r="CE246" s="3" t="str">
        <f>IF($A246="ADD",IF(NOT(ISBLANK(CD246)),_xlfn.XLOOKUP(CD246,ud_management_objective[lookupValue],ud_management_objective[lookupKey],"ERROR"),""), "")</f>
        <v/>
      </c>
      <c r="CF246" s="8"/>
      <c r="CG246" s="4" t="str">
        <f t="shared" ca="1" si="24"/>
        <v/>
      </c>
      <c r="CI246" s="3" t="str">
        <f>IF($A246="ADD",IF(NOT(ISBLANK(CH246)),_xlfn.XLOOKUP(CH246,ud_managed_by[lookupValue],ud_managed_by[lookupKey],"ERROR"),""), "")</f>
        <v/>
      </c>
      <c r="CJ246" s="9"/>
      <c r="CK246" s="2" t="str">
        <f t="shared" si="25"/>
        <v/>
      </c>
      <c r="CM246" s="3" t="str">
        <f t="shared" si="26"/>
        <v/>
      </c>
      <c r="CN246" s="3" t="str">
        <f>IF($A246="","",IF((AND($A246="ADD",OR(CM246="",CM246="Excellent"))),"1",(_xlfn.XLOOKUP(CM246,condition[lookupValue],condition[lookupKey],""))))</f>
        <v/>
      </c>
      <c r="CO246" s="8" t="str">
        <f t="shared" si="27"/>
        <v/>
      </c>
      <c r="CP246" s="7"/>
    </row>
    <row r="247" spans="2:9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21"/>
        <v/>
      </c>
      <c r="O247" s="4"/>
      <c r="Q247" s="3" t="str">
        <f>IF($A247="ADD",IF(NOT(ISBLANK(P247)),_xlfn.XLOOKUP(P247,len_adjust_rsn[lookupValue],len_adjust_rsn[lookupKey],"ERROR"),""), "")</f>
        <v/>
      </c>
      <c r="R247" s="6" t="str">
        <f t="shared" si="22"/>
        <v/>
      </c>
      <c r="S247" s="6"/>
      <c r="T247" s="6" t="str">
        <f t="shared" si="23"/>
        <v/>
      </c>
      <c r="U247" s="7"/>
      <c r="W247" s="3" t="str">
        <f>IF($A247="ADD",IF(NOT(ISBLANK(V247)),_xlfn.XLOOKUP(V247,ud_management_type[lookupValue],ud_management_type[lookupKey],"ERROR"),""), "")</f>
        <v/>
      </c>
      <c r="X247" s="7"/>
      <c r="Z247" s="3" t="str">
        <f>IF($A247="ADD",IF(NOT(ISBLANK(Y247)),_xlfn.XLOOKUP(Y247,ud_condition[lookupValue],ud_condition[lookupKey],"ERROR"),""), "")</f>
        <v/>
      </c>
      <c r="AB247" s="3" t="str">
        <f>IF($A247="ADD",IF(NOT(ISBLANK(AA247)),_xlfn.XLOOKUP(AA247,ud_condtion_target[lookupValue],ud_condtion_target[lookupKey],"ERROR"),""), "")</f>
        <v/>
      </c>
      <c r="AD247" s="3" t="str">
        <f>IF($A247="ADD",IF(NOT(ISBLANK(AC247)),_xlfn.XLOOKUP(AC247,ud_condition[lookupValue],ud_condition[lookupKey],"ERROR"),""), "")</f>
        <v/>
      </c>
      <c r="AF247" s="3" t="str">
        <f>IF($A247="ADD",IF(NOT(ISBLANK(AE247)),_xlfn.XLOOKUP(AE247,ud_monitoring_participant[lookupValue],ud_monitoring_participant[lookupKey],"ERROR"),""), "")</f>
        <v/>
      </c>
      <c r="AJ247" s="3" t="str">
        <f>IF($A247="ADD",IF(NOT(ISBLANK(AI247)),_xlfn.XLOOKUP(AI247,ud_biodiversity_risk_note[lookupValue],ud_biodiversity_risk_note[lookupKey],"ERROR"),""), "")</f>
        <v/>
      </c>
      <c r="AM247" s="3" t="str">
        <f>IF($A247="ADD",IF(NOT(ISBLANK(AL247)),_xlfn.XLOOKUP(AL247,ud_pest_animal_management[lookupValue],ud_pest_animal_management[lookupKey],"ERROR"),""), "")</f>
        <v/>
      </c>
      <c r="AO247" s="3" t="str">
        <f>IF($A247="ADD",IF(NOT(ISBLANK(AN247)),_xlfn.XLOOKUP(AN247,ud_identified_bio_site[lookupValue],ud_identified_bio_site[lookupKey],"ERROR"),""), "")</f>
        <v/>
      </c>
      <c r="AP247" s="7"/>
      <c r="AR247" s="3" t="str">
        <f>IF($A247="ADD",IF(NOT(ISBLANK(AQ247)),_xlfn.XLOOKUP(AQ247,ud_ibs_identifying_source[lookupValue],ud_ibs_identifying_source[lookupKey],"ERROR"),""), "")</f>
        <v/>
      </c>
      <c r="AT247" s="3" t="str">
        <f>IF($A247="ADD",IF(NOT(ISBLANK(AS247)),_xlfn.XLOOKUP(AS247,ud_ibs_evaluation_framework[lookupValue],ud_ibs_evaluation_framework[lookupKey],"ERROR"),""), "")</f>
        <v/>
      </c>
      <c r="AU247" s="7"/>
      <c r="AW247" s="3" t="str">
        <f>IF($A247="ADD",IF(NOT(ISBLANK(AV247)),_xlfn.XLOOKUP(AV247,ud_vegetation[lookupValue],ud_vegetation[lookupKey],"ERROR"),""), "")</f>
        <v/>
      </c>
      <c r="AY247" s="3" t="str">
        <f>IF($A247="ADD",IF(NOT(ISBLANK(AX247)),_xlfn.XLOOKUP(AX247,ud_natural_or_planted[lookupValue],ud_natural_or_planted[lookupKey],"ERROR"),""), "")</f>
        <v/>
      </c>
      <c r="BA247" s="3" t="str">
        <f>IF($A247="ADD",IF(NOT(ISBLANK(AZ247)),_xlfn.XLOOKUP(AZ247,ud_rbv_value[lookupValue],ud_rbv_value[lookupKey],"ERROR"),""), "")</f>
        <v/>
      </c>
      <c r="BC247" s="3" t="str">
        <f>IF($A247="ADD",IF(NOT(ISBLANK(BB247)),_xlfn.XLOOKUP(BB247,ud_rbv_reason[lookupValue],ud_rbv_reason[lookupKey],"ERROR"),""), "")</f>
        <v/>
      </c>
      <c r="BE247" s="3" t="str">
        <f>IF($A247="ADD",IF(NOT(ISBLANK(BD247)),_xlfn.XLOOKUP(BD247,ud_species_threat_status_[lookupValue],ud_species_threat_status_[lookupKey],"ERROR"),""), "")</f>
        <v/>
      </c>
      <c r="BG247" s="3" t="str">
        <f>IF($A247="ADD",IF(NOT(ISBLANK(BF247)),_xlfn.XLOOKUP(BF247,ud_species_threat_status_[lookupValue],ud_species_threat_status_[lookupKey],"ERROR"),""), "")</f>
        <v/>
      </c>
      <c r="BI247" s="3" t="str">
        <f>IF($A247="ADD",IF(NOT(ISBLANK(BH247)),_xlfn.XLOOKUP(BH247,ud_ecosystem_threat_status[lookupValue],ud_ecosystem_threat_status[lookupKey],"ERROR"),""), "")</f>
        <v/>
      </c>
      <c r="BK247" s="3" t="str">
        <f>IF($A247="ADD",IF(NOT(ISBLANK(BJ247)),_xlfn.XLOOKUP(BJ247,ud_adjoining_land_type[lookupValue],ud_adjoining_land_type[lookupKey],"ERROR"),""), "")</f>
        <v/>
      </c>
      <c r="BM247" s="3" t="str">
        <f>IF($A247="ADD",IF(NOT(ISBLANK(BL247)),_xlfn.XLOOKUP(BL247,ud_adjoining_bio_site[lookupValue],ud_adjoining_bio_site[lookupKey],"ERROR"),""), "")</f>
        <v/>
      </c>
      <c r="BP247" s="3" t="str">
        <f>IF($A247="ADD",IF(NOT(ISBLANK(BO247)),_xlfn.XLOOKUP(BO247,ud_adjoining_land_bv_grade[lookupValue],ud_adjoining_land_bv_grade[lookupKey],"ERROR"),""), "")</f>
        <v/>
      </c>
      <c r="BS247" s="3" t="str">
        <f>IF($A247="ADD",IF(NOT(ISBLANK(BR247)),_xlfn.XLOOKUP(BR247,ud_native_vegetation_width[lookupValue],ud_native_vegetation_width[lookupKey],"ERROR"),""), "")</f>
        <v/>
      </c>
      <c r="BU247" s="3" t="str">
        <f>IF($A247="ADD",IF(NOT(ISBLANK(BT247)),_xlfn.XLOOKUP(BT247,ud_native_vegetation_width[lookupValue],ud_native_vegetation_width[lookupKey],"ERROR"),""), "")</f>
        <v/>
      </c>
      <c r="BW247" s="3" t="str">
        <f>IF($A247="ADD",IF(NOT(ISBLANK(BV247)),_xlfn.XLOOKUP(BV247,ud_native_vegetation[lookupValue],ud_native_vegetation[lookupKey],"ERROR"),""), "")</f>
        <v/>
      </c>
      <c r="BY247" s="3" t="str">
        <f>IF($A247="ADD",IF(NOT(ISBLANK(BX247)),_xlfn.XLOOKUP(BX247,ud_cleared_landscape[lookupValue],ud_cleared_landscape[lookupKey],"ERROR"),""), "")</f>
        <v/>
      </c>
      <c r="CA247" s="3" t="str">
        <f>IF($A247="ADD",IF(NOT(ISBLANK(BZ247)),_xlfn.XLOOKUP(BZ247,ud_area_function[lookupValue],ud_area_function[lookupKey],"ERROR"),""), "")</f>
        <v/>
      </c>
      <c r="CC247" s="3" t="str">
        <f>IF($A247="ADD",IF(NOT(ISBLANK(CB247)),_xlfn.XLOOKUP(CB247,ud_area_function[lookupValue],ud_area_function[lookupKey],"ERROR"),""), "")</f>
        <v/>
      </c>
      <c r="CE247" s="3" t="str">
        <f>IF($A247="ADD",IF(NOT(ISBLANK(CD247)),_xlfn.XLOOKUP(CD247,ud_management_objective[lookupValue],ud_management_objective[lookupKey],"ERROR"),""), "")</f>
        <v/>
      </c>
      <c r="CF247" s="8"/>
      <c r="CG247" s="4" t="str">
        <f t="shared" ca="1" si="24"/>
        <v/>
      </c>
      <c r="CI247" s="3" t="str">
        <f>IF($A247="ADD",IF(NOT(ISBLANK(CH247)),_xlfn.XLOOKUP(CH247,ud_managed_by[lookupValue],ud_managed_by[lookupKey],"ERROR"),""), "")</f>
        <v/>
      </c>
      <c r="CJ247" s="9"/>
      <c r="CK247" s="2" t="str">
        <f t="shared" si="25"/>
        <v/>
      </c>
      <c r="CM247" s="3" t="str">
        <f t="shared" si="26"/>
        <v/>
      </c>
      <c r="CN247" s="3" t="str">
        <f>IF($A247="","",IF((AND($A247="ADD",OR(CM247="",CM247="Excellent"))),"1",(_xlfn.XLOOKUP(CM247,condition[lookupValue],condition[lookupKey],""))))</f>
        <v/>
      </c>
      <c r="CO247" s="8" t="str">
        <f t="shared" si="27"/>
        <v/>
      </c>
      <c r="CP247" s="7"/>
    </row>
    <row r="248" spans="2:9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21"/>
        <v/>
      </c>
      <c r="O248" s="4"/>
      <c r="Q248" s="3" t="str">
        <f>IF($A248="ADD",IF(NOT(ISBLANK(P248)),_xlfn.XLOOKUP(P248,len_adjust_rsn[lookupValue],len_adjust_rsn[lookupKey],"ERROR"),""), "")</f>
        <v/>
      </c>
      <c r="R248" s="6" t="str">
        <f t="shared" si="22"/>
        <v/>
      </c>
      <c r="S248" s="6"/>
      <c r="T248" s="6" t="str">
        <f t="shared" si="23"/>
        <v/>
      </c>
      <c r="U248" s="7"/>
      <c r="W248" s="3" t="str">
        <f>IF($A248="ADD",IF(NOT(ISBLANK(V248)),_xlfn.XLOOKUP(V248,ud_management_type[lookupValue],ud_management_type[lookupKey],"ERROR"),""), "")</f>
        <v/>
      </c>
      <c r="X248" s="7"/>
      <c r="Z248" s="3" t="str">
        <f>IF($A248="ADD",IF(NOT(ISBLANK(Y248)),_xlfn.XLOOKUP(Y248,ud_condition[lookupValue],ud_condition[lookupKey],"ERROR"),""), "")</f>
        <v/>
      </c>
      <c r="AB248" s="3" t="str">
        <f>IF($A248="ADD",IF(NOT(ISBLANK(AA248)),_xlfn.XLOOKUP(AA248,ud_condtion_target[lookupValue],ud_condtion_target[lookupKey],"ERROR"),""), "")</f>
        <v/>
      </c>
      <c r="AD248" s="3" t="str">
        <f>IF($A248="ADD",IF(NOT(ISBLANK(AC248)),_xlfn.XLOOKUP(AC248,ud_condition[lookupValue],ud_condition[lookupKey],"ERROR"),""), "")</f>
        <v/>
      </c>
      <c r="AF248" s="3" t="str">
        <f>IF($A248="ADD",IF(NOT(ISBLANK(AE248)),_xlfn.XLOOKUP(AE248,ud_monitoring_participant[lookupValue],ud_monitoring_participant[lookupKey],"ERROR"),""), "")</f>
        <v/>
      </c>
      <c r="AJ248" s="3" t="str">
        <f>IF($A248="ADD",IF(NOT(ISBLANK(AI248)),_xlfn.XLOOKUP(AI248,ud_biodiversity_risk_note[lookupValue],ud_biodiversity_risk_note[lookupKey],"ERROR"),""), "")</f>
        <v/>
      </c>
      <c r="AM248" s="3" t="str">
        <f>IF($A248="ADD",IF(NOT(ISBLANK(AL248)),_xlfn.XLOOKUP(AL248,ud_pest_animal_management[lookupValue],ud_pest_animal_management[lookupKey],"ERROR"),""), "")</f>
        <v/>
      </c>
      <c r="AO248" s="3" t="str">
        <f>IF($A248="ADD",IF(NOT(ISBLANK(AN248)),_xlfn.XLOOKUP(AN248,ud_identified_bio_site[lookupValue],ud_identified_bio_site[lookupKey],"ERROR"),""), "")</f>
        <v/>
      </c>
      <c r="AP248" s="7"/>
      <c r="AR248" s="3" t="str">
        <f>IF($A248="ADD",IF(NOT(ISBLANK(AQ248)),_xlfn.XLOOKUP(AQ248,ud_ibs_identifying_source[lookupValue],ud_ibs_identifying_source[lookupKey],"ERROR"),""), "")</f>
        <v/>
      </c>
      <c r="AT248" s="3" t="str">
        <f>IF($A248="ADD",IF(NOT(ISBLANK(AS248)),_xlfn.XLOOKUP(AS248,ud_ibs_evaluation_framework[lookupValue],ud_ibs_evaluation_framework[lookupKey],"ERROR"),""), "")</f>
        <v/>
      </c>
      <c r="AU248" s="7"/>
      <c r="AW248" s="3" t="str">
        <f>IF($A248="ADD",IF(NOT(ISBLANK(AV248)),_xlfn.XLOOKUP(AV248,ud_vegetation[lookupValue],ud_vegetation[lookupKey],"ERROR"),""), "")</f>
        <v/>
      </c>
      <c r="AY248" s="3" t="str">
        <f>IF($A248="ADD",IF(NOT(ISBLANK(AX248)),_xlfn.XLOOKUP(AX248,ud_natural_or_planted[lookupValue],ud_natural_or_planted[lookupKey],"ERROR"),""), "")</f>
        <v/>
      </c>
      <c r="BA248" s="3" t="str">
        <f>IF($A248="ADD",IF(NOT(ISBLANK(AZ248)),_xlfn.XLOOKUP(AZ248,ud_rbv_value[lookupValue],ud_rbv_value[lookupKey],"ERROR"),""), "")</f>
        <v/>
      </c>
      <c r="BC248" s="3" t="str">
        <f>IF($A248="ADD",IF(NOT(ISBLANK(BB248)),_xlfn.XLOOKUP(BB248,ud_rbv_reason[lookupValue],ud_rbv_reason[lookupKey],"ERROR"),""), "")</f>
        <v/>
      </c>
      <c r="BE248" s="3" t="str">
        <f>IF($A248="ADD",IF(NOT(ISBLANK(BD248)),_xlfn.XLOOKUP(BD248,ud_species_threat_status_[lookupValue],ud_species_threat_status_[lookupKey],"ERROR"),""), "")</f>
        <v/>
      </c>
      <c r="BG248" s="3" t="str">
        <f>IF($A248="ADD",IF(NOT(ISBLANK(BF248)),_xlfn.XLOOKUP(BF248,ud_species_threat_status_[lookupValue],ud_species_threat_status_[lookupKey],"ERROR"),""), "")</f>
        <v/>
      </c>
      <c r="BI248" s="3" t="str">
        <f>IF($A248="ADD",IF(NOT(ISBLANK(BH248)),_xlfn.XLOOKUP(BH248,ud_ecosystem_threat_status[lookupValue],ud_ecosystem_threat_status[lookupKey],"ERROR"),""), "")</f>
        <v/>
      </c>
      <c r="BK248" s="3" t="str">
        <f>IF($A248="ADD",IF(NOT(ISBLANK(BJ248)),_xlfn.XLOOKUP(BJ248,ud_adjoining_land_type[lookupValue],ud_adjoining_land_type[lookupKey],"ERROR"),""), "")</f>
        <v/>
      </c>
      <c r="BM248" s="3" t="str">
        <f>IF($A248="ADD",IF(NOT(ISBLANK(BL248)),_xlfn.XLOOKUP(BL248,ud_adjoining_bio_site[lookupValue],ud_adjoining_bio_site[lookupKey],"ERROR"),""), "")</f>
        <v/>
      </c>
      <c r="BP248" s="3" t="str">
        <f>IF($A248="ADD",IF(NOT(ISBLANK(BO248)),_xlfn.XLOOKUP(BO248,ud_adjoining_land_bv_grade[lookupValue],ud_adjoining_land_bv_grade[lookupKey],"ERROR"),""), "")</f>
        <v/>
      </c>
      <c r="BS248" s="3" t="str">
        <f>IF($A248="ADD",IF(NOT(ISBLANK(BR248)),_xlfn.XLOOKUP(BR248,ud_native_vegetation_width[lookupValue],ud_native_vegetation_width[lookupKey],"ERROR"),""), "")</f>
        <v/>
      </c>
      <c r="BU248" s="3" t="str">
        <f>IF($A248="ADD",IF(NOT(ISBLANK(BT248)),_xlfn.XLOOKUP(BT248,ud_native_vegetation_width[lookupValue],ud_native_vegetation_width[lookupKey],"ERROR"),""), "")</f>
        <v/>
      </c>
      <c r="BW248" s="3" t="str">
        <f>IF($A248="ADD",IF(NOT(ISBLANK(BV248)),_xlfn.XLOOKUP(BV248,ud_native_vegetation[lookupValue],ud_native_vegetation[lookupKey],"ERROR"),""), "")</f>
        <v/>
      </c>
      <c r="BY248" s="3" t="str">
        <f>IF($A248="ADD",IF(NOT(ISBLANK(BX248)),_xlfn.XLOOKUP(BX248,ud_cleared_landscape[lookupValue],ud_cleared_landscape[lookupKey],"ERROR"),""), "")</f>
        <v/>
      </c>
      <c r="CA248" s="3" t="str">
        <f>IF($A248="ADD",IF(NOT(ISBLANK(BZ248)),_xlfn.XLOOKUP(BZ248,ud_area_function[lookupValue],ud_area_function[lookupKey],"ERROR"),""), "")</f>
        <v/>
      </c>
      <c r="CC248" s="3" t="str">
        <f>IF($A248="ADD",IF(NOT(ISBLANK(CB248)),_xlfn.XLOOKUP(CB248,ud_area_function[lookupValue],ud_area_function[lookupKey],"ERROR"),""), "")</f>
        <v/>
      </c>
      <c r="CE248" s="3" t="str">
        <f>IF($A248="ADD",IF(NOT(ISBLANK(CD248)),_xlfn.XLOOKUP(CD248,ud_management_objective[lookupValue],ud_management_objective[lookupKey],"ERROR"),""), "")</f>
        <v/>
      </c>
      <c r="CF248" s="8"/>
      <c r="CG248" s="4" t="str">
        <f t="shared" ca="1" si="24"/>
        <v/>
      </c>
      <c r="CI248" s="3" t="str">
        <f>IF($A248="ADD",IF(NOT(ISBLANK(CH248)),_xlfn.XLOOKUP(CH248,ud_managed_by[lookupValue],ud_managed_by[lookupKey],"ERROR"),""), "")</f>
        <v/>
      </c>
      <c r="CJ248" s="9"/>
      <c r="CK248" s="2" t="str">
        <f t="shared" si="25"/>
        <v/>
      </c>
      <c r="CM248" s="3" t="str">
        <f t="shared" si="26"/>
        <v/>
      </c>
      <c r="CN248" s="3" t="str">
        <f>IF($A248="","",IF((AND($A248="ADD",OR(CM248="",CM248="Excellent"))),"1",(_xlfn.XLOOKUP(CM248,condition[lookupValue],condition[lookupKey],""))))</f>
        <v/>
      </c>
      <c r="CO248" s="8" t="str">
        <f t="shared" si="27"/>
        <v/>
      </c>
      <c r="CP248" s="7"/>
    </row>
    <row r="249" spans="2:9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21"/>
        <v/>
      </c>
      <c r="O249" s="4"/>
      <c r="Q249" s="3" t="str">
        <f>IF($A249="ADD",IF(NOT(ISBLANK(P249)),_xlfn.XLOOKUP(P249,len_adjust_rsn[lookupValue],len_adjust_rsn[lookupKey],"ERROR"),""), "")</f>
        <v/>
      </c>
      <c r="R249" s="6" t="str">
        <f t="shared" si="22"/>
        <v/>
      </c>
      <c r="S249" s="6"/>
      <c r="T249" s="6" t="str">
        <f t="shared" si="23"/>
        <v/>
      </c>
      <c r="U249" s="7"/>
      <c r="W249" s="3" t="str">
        <f>IF($A249="ADD",IF(NOT(ISBLANK(V249)),_xlfn.XLOOKUP(V249,ud_management_type[lookupValue],ud_management_type[lookupKey],"ERROR"),""), "")</f>
        <v/>
      </c>
      <c r="X249" s="7"/>
      <c r="Z249" s="3" t="str">
        <f>IF($A249="ADD",IF(NOT(ISBLANK(Y249)),_xlfn.XLOOKUP(Y249,ud_condition[lookupValue],ud_condition[lookupKey],"ERROR"),""), "")</f>
        <v/>
      </c>
      <c r="AB249" s="3" t="str">
        <f>IF($A249="ADD",IF(NOT(ISBLANK(AA249)),_xlfn.XLOOKUP(AA249,ud_condtion_target[lookupValue],ud_condtion_target[lookupKey],"ERROR"),""), "")</f>
        <v/>
      </c>
      <c r="AD249" s="3" t="str">
        <f>IF($A249="ADD",IF(NOT(ISBLANK(AC249)),_xlfn.XLOOKUP(AC249,ud_condition[lookupValue],ud_condition[lookupKey],"ERROR"),""), "")</f>
        <v/>
      </c>
      <c r="AF249" s="3" t="str">
        <f>IF($A249="ADD",IF(NOT(ISBLANK(AE249)),_xlfn.XLOOKUP(AE249,ud_monitoring_participant[lookupValue],ud_monitoring_participant[lookupKey],"ERROR"),""), "")</f>
        <v/>
      </c>
      <c r="AJ249" s="3" t="str">
        <f>IF($A249="ADD",IF(NOT(ISBLANK(AI249)),_xlfn.XLOOKUP(AI249,ud_biodiversity_risk_note[lookupValue],ud_biodiversity_risk_note[lookupKey],"ERROR"),""), "")</f>
        <v/>
      </c>
      <c r="AM249" s="3" t="str">
        <f>IF($A249="ADD",IF(NOT(ISBLANK(AL249)),_xlfn.XLOOKUP(AL249,ud_pest_animal_management[lookupValue],ud_pest_animal_management[lookupKey],"ERROR"),""), "")</f>
        <v/>
      </c>
      <c r="AO249" s="3" t="str">
        <f>IF($A249="ADD",IF(NOT(ISBLANK(AN249)),_xlfn.XLOOKUP(AN249,ud_identified_bio_site[lookupValue],ud_identified_bio_site[lookupKey],"ERROR"),""), "")</f>
        <v/>
      </c>
      <c r="AP249" s="7"/>
      <c r="AR249" s="3" t="str">
        <f>IF($A249="ADD",IF(NOT(ISBLANK(AQ249)),_xlfn.XLOOKUP(AQ249,ud_ibs_identifying_source[lookupValue],ud_ibs_identifying_source[lookupKey],"ERROR"),""), "")</f>
        <v/>
      </c>
      <c r="AT249" s="3" t="str">
        <f>IF($A249="ADD",IF(NOT(ISBLANK(AS249)),_xlfn.XLOOKUP(AS249,ud_ibs_evaluation_framework[lookupValue],ud_ibs_evaluation_framework[lookupKey],"ERROR"),""), "")</f>
        <v/>
      </c>
      <c r="AU249" s="7"/>
      <c r="AW249" s="3" t="str">
        <f>IF($A249="ADD",IF(NOT(ISBLANK(AV249)),_xlfn.XLOOKUP(AV249,ud_vegetation[lookupValue],ud_vegetation[lookupKey],"ERROR"),""), "")</f>
        <v/>
      </c>
      <c r="AY249" s="3" t="str">
        <f>IF($A249="ADD",IF(NOT(ISBLANK(AX249)),_xlfn.XLOOKUP(AX249,ud_natural_or_planted[lookupValue],ud_natural_or_planted[lookupKey],"ERROR"),""), "")</f>
        <v/>
      </c>
      <c r="BA249" s="3" t="str">
        <f>IF($A249="ADD",IF(NOT(ISBLANK(AZ249)),_xlfn.XLOOKUP(AZ249,ud_rbv_value[lookupValue],ud_rbv_value[lookupKey],"ERROR"),""), "")</f>
        <v/>
      </c>
      <c r="BC249" s="3" t="str">
        <f>IF($A249="ADD",IF(NOT(ISBLANK(BB249)),_xlfn.XLOOKUP(BB249,ud_rbv_reason[lookupValue],ud_rbv_reason[lookupKey],"ERROR"),""), "")</f>
        <v/>
      </c>
      <c r="BE249" s="3" t="str">
        <f>IF($A249="ADD",IF(NOT(ISBLANK(BD249)),_xlfn.XLOOKUP(BD249,ud_species_threat_status_[lookupValue],ud_species_threat_status_[lookupKey],"ERROR"),""), "")</f>
        <v/>
      </c>
      <c r="BG249" s="3" t="str">
        <f>IF($A249="ADD",IF(NOT(ISBLANK(BF249)),_xlfn.XLOOKUP(BF249,ud_species_threat_status_[lookupValue],ud_species_threat_status_[lookupKey],"ERROR"),""), "")</f>
        <v/>
      </c>
      <c r="BI249" s="3" t="str">
        <f>IF($A249="ADD",IF(NOT(ISBLANK(BH249)),_xlfn.XLOOKUP(BH249,ud_ecosystem_threat_status[lookupValue],ud_ecosystem_threat_status[lookupKey],"ERROR"),""), "")</f>
        <v/>
      </c>
      <c r="BK249" s="3" t="str">
        <f>IF($A249="ADD",IF(NOT(ISBLANK(BJ249)),_xlfn.XLOOKUP(BJ249,ud_adjoining_land_type[lookupValue],ud_adjoining_land_type[lookupKey],"ERROR"),""), "")</f>
        <v/>
      </c>
      <c r="BM249" s="3" t="str">
        <f>IF($A249="ADD",IF(NOT(ISBLANK(BL249)),_xlfn.XLOOKUP(BL249,ud_adjoining_bio_site[lookupValue],ud_adjoining_bio_site[lookupKey],"ERROR"),""), "")</f>
        <v/>
      </c>
      <c r="BP249" s="3" t="str">
        <f>IF($A249="ADD",IF(NOT(ISBLANK(BO249)),_xlfn.XLOOKUP(BO249,ud_adjoining_land_bv_grade[lookupValue],ud_adjoining_land_bv_grade[lookupKey],"ERROR"),""), "")</f>
        <v/>
      </c>
      <c r="BS249" s="3" t="str">
        <f>IF($A249="ADD",IF(NOT(ISBLANK(BR249)),_xlfn.XLOOKUP(BR249,ud_native_vegetation_width[lookupValue],ud_native_vegetation_width[lookupKey],"ERROR"),""), "")</f>
        <v/>
      </c>
      <c r="BU249" s="3" t="str">
        <f>IF($A249="ADD",IF(NOT(ISBLANK(BT249)),_xlfn.XLOOKUP(BT249,ud_native_vegetation_width[lookupValue],ud_native_vegetation_width[lookupKey],"ERROR"),""), "")</f>
        <v/>
      </c>
      <c r="BW249" s="3" t="str">
        <f>IF($A249="ADD",IF(NOT(ISBLANK(BV249)),_xlfn.XLOOKUP(BV249,ud_native_vegetation[lookupValue],ud_native_vegetation[lookupKey],"ERROR"),""), "")</f>
        <v/>
      </c>
      <c r="BY249" s="3" t="str">
        <f>IF($A249="ADD",IF(NOT(ISBLANK(BX249)),_xlfn.XLOOKUP(BX249,ud_cleared_landscape[lookupValue],ud_cleared_landscape[lookupKey],"ERROR"),""), "")</f>
        <v/>
      </c>
      <c r="CA249" s="3" t="str">
        <f>IF($A249="ADD",IF(NOT(ISBLANK(BZ249)),_xlfn.XLOOKUP(BZ249,ud_area_function[lookupValue],ud_area_function[lookupKey],"ERROR"),""), "")</f>
        <v/>
      </c>
      <c r="CC249" s="3" t="str">
        <f>IF($A249="ADD",IF(NOT(ISBLANK(CB249)),_xlfn.XLOOKUP(CB249,ud_area_function[lookupValue],ud_area_function[lookupKey],"ERROR"),""), "")</f>
        <v/>
      </c>
      <c r="CE249" s="3" t="str">
        <f>IF($A249="ADD",IF(NOT(ISBLANK(CD249)),_xlfn.XLOOKUP(CD249,ud_management_objective[lookupValue],ud_management_objective[lookupKey],"ERROR"),""), "")</f>
        <v/>
      </c>
      <c r="CF249" s="8"/>
      <c r="CG249" s="4" t="str">
        <f t="shared" ca="1" si="24"/>
        <v/>
      </c>
      <c r="CI249" s="3" t="str">
        <f>IF($A249="ADD",IF(NOT(ISBLANK(CH249)),_xlfn.XLOOKUP(CH249,ud_managed_by[lookupValue],ud_managed_by[lookupKey],"ERROR"),""), "")</f>
        <v/>
      </c>
      <c r="CJ249" s="9"/>
      <c r="CK249" s="2" t="str">
        <f t="shared" si="25"/>
        <v/>
      </c>
      <c r="CM249" s="3" t="str">
        <f t="shared" si="26"/>
        <v/>
      </c>
      <c r="CN249" s="3" t="str">
        <f>IF($A249="","",IF((AND($A249="ADD",OR(CM249="",CM249="Excellent"))),"1",(_xlfn.XLOOKUP(CM249,condition[lookupValue],condition[lookupKey],""))))</f>
        <v/>
      </c>
      <c r="CO249" s="8" t="str">
        <f t="shared" si="27"/>
        <v/>
      </c>
      <c r="CP249" s="7"/>
    </row>
    <row r="250" spans="2:9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21"/>
        <v/>
      </c>
      <c r="O250" s="4"/>
      <c r="Q250" s="3" t="str">
        <f>IF($A250="ADD",IF(NOT(ISBLANK(P250)),_xlfn.XLOOKUP(P250,len_adjust_rsn[lookupValue],len_adjust_rsn[lookupKey],"ERROR"),""), "")</f>
        <v/>
      </c>
      <c r="R250" s="6" t="str">
        <f t="shared" si="22"/>
        <v/>
      </c>
      <c r="S250" s="6"/>
      <c r="T250" s="6" t="str">
        <f t="shared" si="23"/>
        <v/>
      </c>
      <c r="U250" s="7"/>
      <c r="W250" s="3" t="str">
        <f>IF($A250="ADD",IF(NOT(ISBLANK(V250)),_xlfn.XLOOKUP(V250,ud_management_type[lookupValue],ud_management_type[lookupKey],"ERROR"),""), "")</f>
        <v/>
      </c>
      <c r="X250" s="7"/>
      <c r="Z250" s="3" t="str">
        <f>IF($A250="ADD",IF(NOT(ISBLANK(Y250)),_xlfn.XLOOKUP(Y250,ud_condition[lookupValue],ud_condition[lookupKey],"ERROR"),""), "")</f>
        <v/>
      </c>
      <c r="AB250" s="3" t="str">
        <f>IF($A250="ADD",IF(NOT(ISBLANK(AA250)),_xlfn.XLOOKUP(AA250,ud_condtion_target[lookupValue],ud_condtion_target[lookupKey],"ERROR"),""), "")</f>
        <v/>
      </c>
      <c r="AD250" s="3" t="str">
        <f>IF($A250="ADD",IF(NOT(ISBLANK(AC250)),_xlfn.XLOOKUP(AC250,ud_condition[lookupValue],ud_condition[lookupKey],"ERROR"),""), "")</f>
        <v/>
      </c>
      <c r="AF250" s="3" t="str">
        <f>IF($A250="ADD",IF(NOT(ISBLANK(AE250)),_xlfn.XLOOKUP(AE250,ud_monitoring_participant[lookupValue],ud_monitoring_participant[lookupKey],"ERROR"),""), "")</f>
        <v/>
      </c>
      <c r="AJ250" s="3" t="str">
        <f>IF($A250="ADD",IF(NOT(ISBLANK(AI250)),_xlfn.XLOOKUP(AI250,ud_biodiversity_risk_note[lookupValue],ud_biodiversity_risk_note[lookupKey],"ERROR"),""), "")</f>
        <v/>
      </c>
      <c r="AM250" s="3" t="str">
        <f>IF($A250="ADD",IF(NOT(ISBLANK(AL250)),_xlfn.XLOOKUP(AL250,ud_pest_animal_management[lookupValue],ud_pest_animal_management[lookupKey],"ERROR"),""), "")</f>
        <v/>
      </c>
      <c r="AO250" s="3" t="str">
        <f>IF($A250="ADD",IF(NOT(ISBLANK(AN250)),_xlfn.XLOOKUP(AN250,ud_identified_bio_site[lookupValue],ud_identified_bio_site[lookupKey],"ERROR"),""), "")</f>
        <v/>
      </c>
      <c r="AP250" s="7"/>
      <c r="AR250" s="3" t="str">
        <f>IF($A250="ADD",IF(NOT(ISBLANK(AQ250)),_xlfn.XLOOKUP(AQ250,ud_ibs_identifying_source[lookupValue],ud_ibs_identifying_source[lookupKey],"ERROR"),""), "")</f>
        <v/>
      </c>
      <c r="AT250" s="3" t="str">
        <f>IF($A250="ADD",IF(NOT(ISBLANK(AS250)),_xlfn.XLOOKUP(AS250,ud_ibs_evaluation_framework[lookupValue],ud_ibs_evaluation_framework[lookupKey],"ERROR"),""), "")</f>
        <v/>
      </c>
      <c r="AU250" s="7"/>
      <c r="AW250" s="3" t="str">
        <f>IF($A250="ADD",IF(NOT(ISBLANK(AV250)),_xlfn.XLOOKUP(AV250,ud_vegetation[lookupValue],ud_vegetation[lookupKey],"ERROR"),""), "")</f>
        <v/>
      </c>
      <c r="AY250" s="3" t="str">
        <f>IF($A250="ADD",IF(NOT(ISBLANK(AX250)),_xlfn.XLOOKUP(AX250,ud_natural_or_planted[lookupValue],ud_natural_or_planted[lookupKey],"ERROR"),""), "")</f>
        <v/>
      </c>
      <c r="BA250" s="3" t="str">
        <f>IF($A250="ADD",IF(NOT(ISBLANK(AZ250)),_xlfn.XLOOKUP(AZ250,ud_rbv_value[lookupValue],ud_rbv_value[lookupKey],"ERROR"),""), "")</f>
        <v/>
      </c>
      <c r="BC250" s="3" t="str">
        <f>IF($A250="ADD",IF(NOT(ISBLANK(BB250)),_xlfn.XLOOKUP(BB250,ud_rbv_reason[lookupValue],ud_rbv_reason[lookupKey],"ERROR"),""), "")</f>
        <v/>
      </c>
      <c r="BE250" s="3" t="str">
        <f>IF($A250="ADD",IF(NOT(ISBLANK(BD250)),_xlfn.XLOOKUP(BD250,ud_species_threat_status_[lookupValue],ud_species_threat_status_[lookupKey],"ERROR"),""), "")</f>
        <v/>
      </c>
      <c r="BG250" s="3" t="str">
        <f>IF($A250="ADD",IF(NOT(ISBLANK(BF250)),_xlfn.XLOOKUP(BF250,ud_species_threat_status_[lookupValue],ud_species_threat_status_[lookupKey],"ERROR"),""), "")</f>
        <v/>
      </c>
      <c r="BI250" s="3" t="str">
        <f>IF($A250="ADD",IF(NOT(ISBLANK(BH250)),_xlfn.XLOOKUP(BH250,ud_ecosystem_threat_status[lookupValue],ud_ecosystem_threat_status[lookupKey],"ERROR"),""), "")</f>
        <v/>
      </c>
      <c r="BK250" s="3" t="str">
        <f>IF($A250="ADD",IF(NOT(ISBLANK(BJ250)),_xlfn.XLOOKUP(BJ250,ud_adjoining_land_type[lookupValue],ud_adjoining_land_type[lookupKey],"ERROR"),""), "")</f>
        <v/>
      </c>
      <c r="BM250" s="3" t="str">
        <f>IF($A250="ADD",IF(NOT(ISBLANK(BL250)),_xlfn.XLOOKUP(BL250,ud_adjoining_bio_site[lookupValue],ud_adjoining_bio_site[lookupKey],"ERROR"),""), "")</f>
        <v/>
      </c>
      <c r="BP250" s="3" t="str">
        <f>IF($A250="ADD",IF(NOT(ISBLANK(BO250)),_xlfn.XLOOKUP(BO250,ud_adjoining_land_bv_grade[lookupValue],ud_adjoining_land_bv_grade[lookupKey],"ERROR"),""), "")</f>
        <v/>
      </c>
      <c r="BS250" s="3" t="str">
        <f>IF($A250="ADD",IF(NOT(ISBLANK(BR250)),_xlfn.XLOOKUP(BR250,ud_native_vegetation_width[lookupValue],ud_native_vegetation_width[lookupKey],"ERROR"),""), "")</f>
        <v/>
      </c>
      <c r="BU250" s="3" t="str">
        <f>IF($A250="ADD",IF(NOT(ISBLANK(BT250)),_xlfn.XLOOKUP(BT250,ud_native_vegetation_width[lookupValue],ud_native_vegetation_width[lookupKey],"ERROR"),""), "")</f>
        <v/>
      </c>
      <c r="BW250" s="3" t="str">
        <f>IF($A250="ADD",IF(NOT(ISBLANK(BV250)),_xlfn.XLOOKUP(BV250,ud_native_vegetation[lookupValue],ud_native_vegetation[lookupKey],"ERROR"),""), "")</f>
        <v/>
      </c>
      <c r="BY250" s="3" t="str">
        <f>IF($A250="ADD",IF(NOT(ISBLANK(BX250)),_xlfn.XLOOKUP(BX250,ud_cleared_landscape[lookupValue],ud_cleared_landscape[lookupKey],"ERROR"),""), "")</f>
        <v/>
      </c>
      <c r="CA250" s="3" t="str">
        <f>IF($A250="ADD",IF(NOT(ISBLANK(BZ250)),_xlfn.XLOOKUP(BZ250,ud_area_function[lookupValue],ud_area_function[lookupKey],"ERROR"),""), "")</f>
        <v/>
      </c>
      <c r="CC250" s="3" t="str">
        <f>IF($A250="ADD",IF(NOT(ISBLANK(CB250)),_xlfn.XLOOKUP(CB250,ud_area_function[lookupValue],ud_area_function[lookupKey],"ERROR"),""), "")</f>
        <v/>
      </c>
      <c r="CE250" s="3" t="str">
        <f>IF($A250="ADD",IF(NOT(ISBLANK(CD250)),_xlfn.XLOOKUP(CD250,ud_management_objective[lookupValue],ud_management_objective[lookupKey],"ERROR"),""), "")</f>
        <v/>
      </c>
      <c r="CF250" s="8"/>
      <c r="CG250" s="4" t="str">
        <f t="shared" ca="1" si="24"/>
        <v/>
      </c>
      <c r="CI250" s="3" t="str">
        <f>IF($A250="ADD",IF(NOT(ISBLANK(CH250)),_xlfn.XLOOKUP(CH250,ud_managed_by[lookupValue],ud_managed_by[lookupKey],"ERROR"),""), "")</f>
        <v/>
      </c>
      <c r="CJ250" s="9"/>
      <c r="CK250" s="2" t="str">
        <f t="shared" si="25"/>
        <v/>
      </c>
      <c r="CM250" s="3" t="str">
        <f t="shared" si="26"/>
        <v/>
      </c>
      <c r="CN250" s="3" t="str">
        <f>IF($A250="","",IF((AND($A250="ADD",OR(CM250="",CM250="Excellent"))),"1",(_xlfn.XLOOKUP(CM250,condition[lookupValue],condition[lookupKey],""))))</f>
        <v/>
      </c>
      <c r="CO250" s="8" t="str">
        <f t="shared" si="27"/>
        <v/>
      </c>
      <c r="CP250" s="7"/>
    </row>
    <row r="251" spans="2:9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21"/>
        <v/>
      </c>
      <c r="O251" s="4"/>
      <c r="Q251" s="3" t="str">
        <f>IF($A251="ADD",IF(NOT(ISBLANK(P251)),_xlfn.XLOOKUP(P251,len_adjust_rsn[lookupValue],len_adjust_rsn[lookupKey],"ERROR"),""), "")</f>
        <v/>
      </c>
      <c r="R251" s="6" t="str">
        <f t="shared" si="22"/>
        <v/>
      </c>
      <c r="S251" s="6"/>
      <c r="T251" s="6" t="str">
        <f t="shared" si="23"/>
        <v/>
      </c>
      <c r="U251" s="7"/>
      <c r="W251" s="3" t="str">
        <f>IF($A251="ADD",IF(NOT(ISBLANK(V251)),_xlfn.XLOOKUP(V251,ud_management_type[lookupValue],ud_management_type[lookupKey],"ERROR"),""), "")</f>
        <v/>
      </c>
      <c r="X251" s="7"/>
      <c r="Z251" s="3" t="str">
        <f>IF($A251="ADD",IF(NOT(ISBLANK(Y251)),_xlfn.XLOOKUP(Y251,ud_condition[lookupValue],ud_condition[lookupKey],"ERROR"),""), "")</f>
        <v/>
      </c>
      <c r="AB251" s="3" t="str">
        <f>IF($A251="ADD",IF(NOT(ISBLANK(AA251)),_xlfn.XLOOKUP(AA251,ud_condtion_target[lookupValue],ud_condtion_target[lookupKey],"ERROR"),""), "")</f>
        <v/>
      </c>
      <c r="AD251" s="3" t="str">
        <f>IF($A251="ADD",IF(NOT(ISBLANK(AC251)),_xlfn.XLOOKUP(AC251,ud_condition[lookupValue],ud_condition[lookupKey],"ERROR"),""), "")</f>
        <v/>
      </c>
      <c r="AF251" s="3" t="str">
        <f>IF($A251="ADD",IF(NOT(ISBLANK(AE251)),_xlfn.XLOOKUP(AE251,ud_monitoring_participant[lookupValue],ud_monitoring_participant[lookupKey],"ERROR"),""), "")</f>
        <v/>
      </c>
      <c r="AJ251" s="3" t="str">
        <f>IF($A251="ADD",IF(NOT(ISBLANK(AI251)),_xlfn.XLOOKUP(AI251,ud_biodiversity_risk_note[lookupValue],ud_biodiversity_risk_note[lookupKey],"ERROR"),""), "")</f>
        <v/>
      </c>
      <c r="AM251" s="3" t="str">
        <f>IF($A251="ADD",IF(NOT(ISBLANK(AL251)),_xlfn.XLOOKUP(AL251,ud_pest_animal_management[lookupValue],ud_pest_animal_management[lookupKey],"ERROR"),""), "")</f>
        <v/>
      </c>
      <c r="AO251" s="3" t="str">
        <f>IF($A251="ADD",IF(NOT(ISBLANK(AN251)),_xlfn.XLOOKUP(AN251,ud_identified_bio_site[lookupValue],ud_identified_bio_site[lookupKey],"ERROR"),""), "")</f>
        <v/>
      </c>
      <c r="AP251" s="7"/>
      <c r="AR251" s="3" t="str">
        <f>IF($A251="ADD",IF(NOT(ISBLANK(AQ251)),_xlfn.XLOOKUP(AQ251,ud_ibs_identifying_source[lookupValue],ud_ibs_identifying_source[lookupKey],"ERROR"),""), "")</f>
        <v/>
      </c>
      <c r="AT251" s="3" t="str">
        <f>IF($A251="ADD",IF(NOT(ISBLANK(AS251)),_xlfn.XLOOKUP(AS251,ud_ibs_evaluation_framework[lookupValue],ud_ibs_evaluation_framework[lookupKey],"ERROR"),""), "")</f>
        <v/>
      </c>
      <c r="AU251" s="7"/>
      <c r="AW251" s="3" t="str">
        <f>IF($A251="ADD",IF(NOT(ISBLANK(AV251)),_xlfn.XLOOKUP(AV251,ud_vegetation[lookupValue],ud_vegetation[lookupKey],"ERROR"),""), "")</f>
        <v/>
      </c>
      <c r="AY251" s="3" t="str">
        <f>IF($A251="ADD",IF(NOT(ISBLANK(AX251)),_xlfn.XLOOKUP(AX251,ud_natural_or_planted[lookupValue],ud_natural_or_planted[lookupKey],"ERROR"),""), "")</f>
        <v/>
      </c>
      <c r="BA251" s="3" t="str">
        <f>IF($A251="ADD",IF(NOT(ISBLANK(AZ251)),_xlfn.XLOOKUP(AZ251,ud_rbv_value[lookupValue],ud_rbv_value[lookupKey],"ERROR"),""), "")</f>
        <v/>
      </c>
      <c r="BC251" s="3" t="str">
        <f>IF($A251="ADD",IF(NOT(ISBLANK(BB251)),_xlfn.XLOOKUP(BB251,ud_rbv_reason[lookupValue],ud_rbv_reason[lookupKey],"ERROR"),""), "")</f>
        <v/>
      </c>
      <c r="BE251" s="3" t="str">
        <f>IF($A251="ADD",IF(NOT(ISBLANK(BD251)),_xlfn.XLOOKUP(BD251,ud_species_threat_status_[lookupValue],ud_species_threat_status_[lookupKey],"ERROR"),""), "")</f>
        <v/>
      </c>
      <c r="BG251" s="3" t="str">
        <f>IF($A251="ADD",IF(NOT(ISBLANK(BF251)),_xlfn.XLOOKUP(BF251,ud_species_threat_status_[lookupValue],ud_species_threat_status_[lookupKey],"ERROR"),""), "")</f>
        <v/>
      </c>
      <c r="BI251" s="3" t="str">
        <f>IF($A251="ADD",IF(NOT(ISBLANK(BH251)),_xlfn.XLOOKUP(BH251,ud_ecosystem_threat_status[lookupValue],ud_ecosystem_threat_status[lookupKey],"ERROR"),""), "")</f>
        <v/>
      </c>
      <c r="BK251" s="3" t="str">
        <f>IF($A251="ADD",IF(NOT(ISBLANK(BJ251)),_xlfn.XLOOKUP(BJ251,ud_adjoining_land_type[lookupValue],ud_adjoining_land_type[lookupKey],"ERROR"),""), "")</f>
        <v/>
      </c>
      <c r="BM251" s="3" t="str">
        <f>IF($A251="ADD",IF(NOT(ISBLANK(BL251)),_xlfn.XLOOKUP(BL251,ud_adjoining_bio_site[lookupValue],ud_adjoining_bio_site[lookupKey],"ERROR"),""), "")</f>
        <v/>
      </c>
      <c r="BP251" s="3" t="str">
        <f>IF($A251="ADD",IF(NOT(ISBLANK(BO251)),_xlfn.XLOOKUP(BO251,ud_adjoining_land_bv_grade[lookupValue],ud_adjoining_land_bv_grade[lookupKey],"ERROR"),""), "")</f>
        <v/>
      </c>
      <c r="BS251" s="3" t="str">
        <f>IF($A251="ADD",IF(NOT(ISBLANK(BR251)),_xlfn.XLOOKUP(BR251,ud_native_vegetation_width[lookupValue],ud_native_vegetation_width[lookupKey],"ERROR"),""), "")</f>
        <v/>
      </c>
      <c r="BU251" s="3" t="str">
        <f>IF($A251="ADD",IF(NOT(ISBLANK(BT251)),_xlfn.XLOOKUP(BT251,ud_native_vegetation_width[lookupValue],ud_native_vegetation_width[lookupKey],"ERROR"),""), "")</f>
        <v/>
      </c>
      <c r="BW251" s="3" t="str">
        <f>IF($A251="ADD",IF(NOT(ISBLANK(BV251)),_xlfn.XLOOKUP(BV251,ud_native_vegetation[lookupValue],ud_native_vegetation[lookupKey],"ERROR"),""), "")</f>
        <v/>
      </c>
      <c r="BY251" s="3" t="str">
        <f>IF($A251="ADD",IF(NOT(ISBLANK(BX251)),_xlfn.XLOOKUP(BX251,ud_cleared_landscape[lookupValue],ud_cleared_landscape[lookupKey],"ERROR"),""), "")</f>
        <v/>
      </c>
      <c r="CA251" s="3" t="str">
        <f>IF($A251="ADD",IF(NOT(ISBLANK(BZ251)),_xlfn.XLOOKUP(BZ251,ud_area_function[lookupValue],ud_area_function[lookupKey],"ERROR"),""), "")</f>
        <v/>
      </c>
      <c r="CC251" s="3" t="str">
        <f>IF($A251="ADD",IF(NOT(ISBLANK(CB251)),_xlfn.XLOOKUP(CB251,ud_area_function[lookupValue],ud_area_function[lookupKey],"ERROR"),""), "")</f>
        <v/>
      </c>
      <c r="CE251" s="3" t="str">
        <f>IF($A251="ADD",IF(NOT(ISBLANK(CD251)),_xlfn.XLOOKUP(CD251,ud_management_objective[lookupValue],ud_management_objective[lookupKey],"ERROR"),""), "")</f>
        <v/>
      </c>
      <c r="CF251" s="8"/>
      <c r="CG251" s="4" t="str">
        <f t="shared" ca="1" si="24"/>
        <v/>
      </c>
      <c r="CI251" s="3" t="str">
        <f>IF($A251="ADD",IF(NOT(ISBLANK(CH251)),_xlfn.XLOOKUP(CH251,ud_managed_by[lookupValue],ud_managed_by[lookupKey],"ERROR"),""), "")</f>
        <v/>
      </c>
      <c r="CJ251" s="9"/>
      <c r="CK251" s="2" t="str">
        <f t="shared" si="25"/>
        <v/>
      </c>
      <c r="CM251" s="3" t="str">
        <f t="shared" si="26"/>
        <v/>
      </c>
      <c r="CN251" s="3" t="str">
        <f>IF($A251="","",IF((AND($A251="ADD",OR(CM251="",CM251="Excellent"))),"1",(_xlfn.XLOOKUP(CM251,condition[lookupValue],condition[lookupKey],""))))</f>
        <v/>
      </c>
      <c r="CO251" s="8" t="str">
        <f t="shared" si="27"/>
        <v/>
      </c>
      <c r="CP251" s="7"/>
    </row>
    <row r="252" spans="2:9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21"/>
        <v/>
      </c>
      <c r="O252" s="4"/>
      <c r="Q252" s="3" t="str">
        <f>IF($A252="ADD",IF(NOT(ISBLANK(P252)),_xlfn.XLOOKUP(P252,len_adjust_rsn[lookupValue],len_adjust_rsn[lookupKey],"ERROR"),""), "")</f>
        <v/>
      </c>
      <c r="R252" s="6" t="str">
        <f t="shared" si="22"/>
        <v/>
      </c>
      <c r="S252" s="6"/>
      <c r="T252" s="6" t="str">
        <f t="shared" si="23"/>
        <v/>
      </c>
      <c r="U252" s="7"/>
      <c r="W252" s="3" t="str">
        <f>IF($A252="ADD",IF(NOT(ISBLANK(V252)),_xlfn.XLOOKUP(V252,ud_management_type[lookupValue],ud_management_type[lookupKey],"ERROR"),""), "")</f>
        <v/>
      </c>
      <c r="X252" s="7"/>
      <c r="Z252" s="3" t="str">
        <f>IF($A252="ADD",IF(NOT(ISBLANK(Y252)),_xlfn.XLOOKUP(Y252,ud_condition[lookupValue],ud_condition[lookupKey],"ERROR"),""), "")</f>
        <v/>
      </c>
      <c r="AB252" s="3" t="str">
        <f>IF($A252="ADD",IF(NOT(ISBLANK(AA252)),_xlfn.XLOOKUP(AA252,ud_condtion_target[lookupValue],ud_condtion_target[lookupKey],"ERROR"),""), "")</f>
        <v/>
      </c>
      <c r="AD252" s="3" t="str">
        <f>IF($A252="ADD",IF(NOT(ISBLANK(AC252)),_xlfn.XLOOKUP(AC252,ud_condition[lookupValue],ud_condition[lookupKey],"ERROR"),""), "")</f>
        <v/>
      </c>
      <c r="AF252" s="3" t="str">
        <f>IF($A252="ADD",IF(NOT(ISBLANK(AE252)),_xlfn.XLOOKUP(AE252,ud_monitoring_participant[lookupValue],ud_monitoring_participant[lookupKey],"ERROR"),""), "")</f>
        <v/>
      </c>
      <c r="AJ252" s="3" t="str">
        <f>IF($A252="ADD",IF(NOT(ISBLANK(AI252)),_xlfn.XLOOKUP(AI252,ud_biodiversity_risk_note[lookupValue],ud_biodiversity_risk_note[lookupKey],"ERROR"),""), "")</f>
        <v/>
      </c>
      <c r="AM252" s="3" t="str">
        <f>IF($A252="ADD",IF(NOT(ISBLANK(AL252)),_xlfn.XLOOKUP(AL252,ud_pest_animal_management[lookupValue],ud_pest_animal_management[lookupKey],"ERROR"),""), "")</f>
        <v/>
      </c>
      <c r="AO252" s="3" t="str">
        <f>IF($A252="ADD",IF(NOT(ISBLANK(AN252)),_xlfn.XLOOKUP(AN252,ud_identified_bio_site[lookupValue],ud_identified_bio_site[lookupKey],"ERROR"),""), "")</f>
        <v/>
      </c>
      <c r="AP252" s="7"/>
      <c r="AR252" s="3" t="str">
        <f>IF($A252="ADD",IF(NOT(ISBLANK(AQ252)),_xlfn.XLOOKUP(AQ252,ud_ibs_identifying_source[lookupValue],ud_ibs_identifying_source[lookupKey],"ERROR"),""), "")</f>
        <v/>
      </c>
      <c r="AT252" s="3" t="str">
        <f>IF($A252="ADD",IF(NOT(ISBLANK(AS252)),_xlfn.XLOOKUP(AS252,ud_ibs_evaluation_framework[lookupValue],ud_ibs_evaluation_framework[lookupKey],"ERROR"),""), "")</f>
        <v/>
      </c>
      <c r="AU252" s="7"/>
      <c r="AW252" s="3" t="str">
        <f>IF($A252="ADD",IF(NOT(ISBLANK(AV252)),_xlfn.XLOOKUP(AV252,ud_vegetation[lookupValue],ud_vegetation[lookupKey],"ERROR"),""), "")</f>
        <v/>
      </c>
      <c r="AY252" s="3" t="str">
        <f>IF($A252="ADD",IF(NOT(ISBLANK(AX252)),_xlfn.XLOOKUP(AX252,ud_natural_or_planted[lookupValue],ud_natural_or_planted[lookupKey],"ERROR"),""), "")</f>
        <v/>
      </c>
      <c r="BA252" s="3" t="str">
        <f>IF($A252="ADD",IF(NOT(ISBLANK(AZ252)),_xlfn.XLOOKUP(AZ252,ud_rbv_value[lookupValue],ud_rbv_value[lookupKey],"ERROR"),""), "")</f>
        <v/>
      </c>
      <c r="BC252" s="3" t="str">
        <f>IF($A252="ADD",IF(NOT(ISBLANK(BB252)),_xlfn.XLOOKUP(BB252,ud_rbv_reason[lookupValue],ud_rbv_reason[lookupKey],"ERROR"),""), "")</f>
        <v/>
      </c>
      <c r="BE252" s="3" t="str">
        <f>IF($A252="ADD",IF(NOT(ISBLANK(BD252)),_xlfn.XLOOKUP(BD252,ud_species_threat_status_[lookupValue],ud_species_threat_status_[lookupKey],"ERROR"),""), "")</f>
        <v/>
      </c>
      <c r="BG252" s="3" t="str">
        <f>IF($A252="ADD",IF(NOT(ISBLANK(BF252)),_xlfn.XLOOKUP(BF252,ud_species_threat_status_[lookupValue],ud_species_threat_status_[lookupKey],"ERROR"),""), "")</f>
        <v/>
      </c>
      <c r="BI252" s="3" t="str">
        <f>IF($A252="ADD",IF(NOT(ISBLANK(BH252)),_xlfn.XLOOKUP(BH252,ud_ecosystem_threat_status[lookupValue],ud_ecosystem_threat_status[lookupKey],"ERROR"),""), "")</f>
        <v/>
      </c>
      <c r="BK252" s="3" t="str">
        <f>IF($A252="ADD",IF(NOT(ISBLANK(BJ252)),_xlfn.XLOOKUP(BJ252,ud_adjoining_land_type[lookupValue],ud_adjoining_land_type[lookupKey],"ERROR"),""), "")</f>
        <v/>
      </c>
      <c r="BM252" s="3" t="str">
        <f>IF($A252="ADD",IF(NOT(ISBLANK(BL252)),_xlfn.XLOOKUP(BL252,ud_adjoining_bio_site[lookupValue],ud_adjoining_bio_site[lookupKey],"ERROR"),""), "")</f>
        <v/>
      </c>
      <c r="BP252" s="3" t="str">
        <f>IF($A252="ADD",IF(NOT(ISBLANK(BO252)),_xlfn.XLOOKUP(BO252,ud_adjoining_land_bv_grade[lookupValue],ud_adjoining_land_bv_grade[lookupKey],"ERROR"),""), "")</f>
        <v/>
      </c>
      <c r="BS252" s="3" t="str">
        <f>IF($A252="ADD",IF(NOT(ISBLANK(BR252)),_xlfn.XLOOKUP(BR252,ud_native_vegetation_width[lookupValue],ud_native_vegetation_width[lookupKey],"ERROR"),""), "")</f>
        <v/>
      </c>
      <c r="BU252" s="3" t="str">
        <f>IF($A252="ADD",IF(NOT(ISBLANK(BT252)),_xlfn.XLOOKUP(BT252,ud_native_vegetation_width[lookupValue],ud_native_vegetation_width[lookupKey],"ERROR"),""), "")</f>
        <v/>
      </c>
      <c r="BW252" s="3" t="str">
        <f>IF($A252="ADD",IF(NOT(ISBLANK(BV252)),_xlfn.XLOOKUP(BV252,ud_native_vegetation[lookupValue],ud_native_vegetation[lookupKey],"ERROR"),""), "")</f>
        <v/>
      </c>
      <c r="BY252" s="3" t="str">
        <f>IF($A252="ADD",IF(NOT(ISBLANK(BX252)),_xlfn.XLOOKUP(BX252,ud_cleared_landscape[lookupValue],ud_cleared_landscape[lookupKey],"ERROR"),""), "")</f>
        <v/>
      </c>
      <c r="CA252" s="3" t="str">
        <f>IF($A252="ADD",IF(NOT(ISBLANK(BZ252)),_xlfn.XLOOKUP(BZ252,ud_area_function[lookupValue],ud_area_function[lookupKey],"ERROR"),""), "")</f>
        <v/>
      </c>
      <c r="CC252" s="3" t="str">
        <f>IF($A252="ADD",IF(NOT(ISBLANK(CB252)),_xlfn.XLOOKUP(CB252,ud_area_function[lookupValue],ud_area_function[lookupKey],"ERROR"),""), "")</f>
        <v/>
      </c>
      <c r="CE252" s="3" t="str">
        <f>IF($A252="ADD",IF(NOT(ISBLANK(CD252)),_xlfn.XLOOKUP(CD252,ud_management_objective[lookupValue],ud_management_objective[lookupKey],"ERROR"),""), "")</f>
        <v/>
      </c>
      <c r="CF252" s="8"/>
      <c r="CG252" s="4" t="str">
        <f t="shared" ca="1" si="24"/>
        <v/>
      </c>
      <c r="CI252" s="3" t="str">
        <f>IF($A252="ADD",IF(NOT(ISBLANK(CH252)),_xlfn.XLOOKUP(CH252,ud_managed_by[lookupValue],ud_managed_by[lookupKey],"ERROR"),""), "")</f>
        <v/>
      </c>
      <c r="CJ252" s="9"/>
      <c r="CK252" s="2" t="str">
        <f t="shared" si="25"/>
        <v/>
      </c>
      <c r="CM252" s="3" t="str">
        <f t="shared" si="26"/>
        <v/>
      </c>
      <c r="CN252" s="3" t="str">
        <f>IF($A252="","",IF((AND($A252="ADD",OR(CM252="",CM252="Excellent"))),"1",(_xlfn.XLOOKUP(CM252,condition[lookupValue],condition[lookupKey],""))))</f>
        <v/>
      </c>
      <c r="CO252" s="8" t="str">
        <f t="shared" si="27"/>
        <v/>
      </c>
      <c r="CP252" s="7"/>
    </row>
    <row r="253" spans="2:9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21"/>
        <v/>
      </c>
      <c r="O253" s="4"/>
      <c r="Q253" s="3" t="str">
        <f>IF($A253="ADD",IF(NOT(ISBLANK(P253)),_xlfn.XLOOKUP(P253,len_adjust_rsn[lookupValue],len_adjust_rsn[lookupKey],"ERROR"),""), "")</f>
        <v/>
      </c>
      <c r="R253" s="6" t="str">
        <f t="shared" si="22"/>
        <v/>
      </c>
      <c r="S253" s="6"/>
      <c r="T253" s="6" t="str">
        <f t="shared" si="23"/>
        <v/>
      </c>
      <c r="U253" s="7"/>
      <c r="W253" s="3" t="str">
        <f>IF($A253="ADD",IF(NOT(ISBLANK(V253)),_xlfn.XLOOKUP(V253,ud_management_type[lookupValue],ud_management_type[lookupKey],"ERROR"),""), "")</f>
        <v/>
      </c>
      <c r="X253" s="7"/>
      <c r="Z253" s="3" t="str">
        <f>IF($A253="ADD",IF(NOT(ISBLANK(Y253)),_xlfn.XLOOKUP(Y253,ud_condition[lookupValue],ud_condition[lookupKey],"ERROR"),""), "")</f>
        <v/>
      </c>
      <c r="AB253" s="3" t="str">
        <f>IF($A253="ADD",IF(NOT(ISBLANK(AA253)),_xlfn.XLOOKUP(AA253,ud_condtion_target[lookupValue],ud_condtion_target[lookupKey],"ERROR"),""), "")</f>
        <v/>
      </c>
      <c r="AD253" s="3" t="str">
        <f>IF($A253="ADD",IF(NOT(ISBLANK(AC253)),_xlfn.XLOOKUP(AC253,ud_condition[lookupValue],ud_condition[lookupKey],"ERROR"),""), "")</f>
        <v/>
      </c>
      <c r="AF253" s="3" t="str">
        <f>IF($A253="ADD",IF(NOT(ISBLANK(AE253)),_xlfn.XLOOKUP(AE253,ud_monitoring_participant[lookupValue],ud_monitoring_participant[lookupKey],"ERROR"),""), "")</f>
        <v/>
      </c>
      <c r="AJ253" s="3" t="str">
        <f>IF($A253="ADD",IF(NOT(ISBLANK(AI253)),_xlfn.XLOOKUP(AI253,ud_biodiversity_risk_note[lookupValue],ud_biodiversity_risk_note[lookupKey],"ERROR"),""), "")</f>
        <v/>
      </c>
      <c r="AM253" s="3" t="str">
        <f>IF($A253="ADD",IF(NOT(ISBLANK(AL253)),_xlfn.XLOOKUP(AL253,ud_pest_animal_management[lookupValue],ud_pest_animal_management[lookupKey],"ERROR"),""), "")</f>
        <v/>
      </c>
      <c r="AO253" s="3" t="str">
        <f>IF($A253="ADD",IF(NOT(ISBLANK(AN253)),_xlfn.XLOOKUP(AN253,ud_identified_bio_site[lookupValue],ud_identified_bio_site[lookupKey],"ERROR"),""), "")</f>
        <v/>
      </c>
      <c r="AP253" s="7"/>
      <c r="AR253" s="3" t="str">
        <f>IF($A253="ADD",IF(NOT(ISBLANK(AQ253)),_xlfn.XLOOKUP(AQ253,ud_ibs_identifying_source[lookupValue],ud_ibs_identifying_source[lookupKey],"ERROR"),""), "")</f>
        <v/>
      </c>
      <c r="AT253" s="3" t="str">
        <f>IF($A253="ADD",IF(NOT(ISBLANK(AS253)),_xlfn.XLOOKUP(AS253,ud_ibs_evaluation_framework[lookupValue],ud_ibs_evaluation_framework[lookupKey],"ERROR"),""), "")</f>
        <v/>
      </c>
      <c r="AU253" s="7"/>
      <c r="AW253" s="3" t="str">
        <f>IF($A253="ADD",IF(NOT(ISBLANK(AV253)),_xlfn.XLOOKUP(AV253,ud_vegetation[lookupValue],ud_vegetation[lookupKey],"ERROR"),""), "")</f>
        <v/>
      </c>
      <c r="AY253" s="3" t="str">
        <f>IF($A253="ADD",IF(NOT(ISBLANK(AX253)),_xlfn.XLOOKUP(AX253,ud_natural_or_planted[lookupValue],ud_natural_or_planted[lookupKey],"ERROR"),""), "")</f>
        <v/>
      </c>
      <c r="BA253" s="3" t="str">
        <f>IF($A253="ADD",IF(NOT(ISBLANK(AZ253)),_xlfn.XLOOKUP(AZ253,ud_rbv_value[lookupValue],ud_rbv_value[lookupKey],"ERROR"),""), "")</f>
        <v/>
      </c>
      <c r="BC253" s="3" t="str">
        <f>IF($A253="ADD",IF(NOT(ISBLANK(BB253)),_xlfn.XLOOKUP(BB253,ud_rbv_reason[lookupValue],ud_rbv_reason[lookupKey],"ERROR"),""), "")</f>
        <v/>
      </c>
      <c r="BE253" s="3" t="str">
        <f>IF($A253="ADD",IF(NOT(ISBLANK(BD253)),_xlfn.XLOOKUP(BD253,ud_species_threat_status_[lookupValue],ud_species_threat_status_[lookupKey],"ERROR"),""), "")</f>
        <v/>
      </c>
      <c r="BG253" s="3" t="str">
        <f>IF($A253="ADD",IF(NOT(ISBLANK(BF253)),_xlfn.XLOOKUP(BF253,ud_species_threat_status_[lookupValue],ud_species_threat_status_[lookupKey],"ERROR"),""), "")</f>
        <v/>
      </c>
      <c r="BI253" s="3" t="str">
        <f>IF($A253="ADD",IF(NOT(ISBLANK(BH253)),_xlfn.XLOOKUP(BH253,ud_ecosystem_threat_status[lookupValue],ud_ecosystem_threat_status[lookupKey],"ERROR"),""), "")</f>
        <v/>
      </c>
      <c r="BK253" s="3" t="str">
        <f>IF($A253="ADD",IF(NOT(ISBLANK(BJ253)),_xlfn.XLOOKUP(BJ253,ud_adjoining_land_type[lookupValue],ud_adjoining_land_type[lookupKey],"ERROR"),""), "")</f>
        <v/>
      </c>
      <c r="BM253" s="3" t="str">
        <f>IF($A253="ADD",IF(NOT(ISBLANK(BL253)),_xlfn.XLOOKUP(BL253,ud_adjoining_bio_site[lookupValue],ud_adjoining_bio_site[lookupKey],"ERROR"),""), "")</f>
        <v/>
      </c>
      <c r="BP253" s="3" t="str">
        <f>IF($A253="ADD",IF(NOT(ISBLANK(BO253)),_xlfn.XLOOKUP(BO253,ud_adjoining_land_bv_grade[lookupValue],ud_adjoining_land_bv_grade[lookupKey],"ERROR"),""), "")</f>
        <v/>
      </c>
      <c r="BS253" s="3" t="str">
        <f>IF($A253="ADD",IF(NOT(ISBLANK(BR253)),_xlfn.XLOOKUP(BR253,ud_native_vegetation_width[lookupValue],ud_native_vegetation_width[lookupKey],"ERROR"),""), "")</f>
        <v/>
      </c>
      <c r="BU253" s="3" t="str">
        <f>IF($A253="ADD",IF(NOT(ISBLANK(BT253)),_xlfn.XLOOKUP(BT253,ud_native_vegetation_width[lookupValue],ud_native_vegetation_width[lookupKey],"ERROR"),""), "")</f>
        <v/>
      </c>
      <c r="BW253" s="3" t="str">
        <f>IF($A253="ADD",IF(NOT(ISBLANK(BV253)),_xlfn.XLOOKUP(BV253,ud_native_vegetation[lookupValue],ud_native_vegetation[lookupKey],"ERROR"),""), "")</f>
        <v/>
      </c>
      <c r="BY253" s="3" t="str">
        <f>IF($A253="ADD",IF(NOT(ISBLANK(BX253)),_xlfn.XLOOKUP(BX253,ud_cleared_landscape[lookupValue],ud_cleared_landscape[lookupKey],"ERROR"),""), "")</f>
        <v/>
      </c>
      <c r="CA253" s="3" t="str">
        <f>IF($A253="ADD",IF(NOT(ISBLANK(BZ253)),_xlfn.XLOOKUP(BZ253,ud_area_function[lookupValue],ud_area_function[lookupKey],"ERROR"),""), "")</f>
        <v/>
      </c>
      <c r="CC253" s="3" t="str">
        <f>IF($A253="ADD",IF(NOT(ISBLANK(CB253)),_xlfn.XLOOKUP(CB253,ud_area_function[lookupValue],ud_area_function[lookupKey],"ERROR"),""), "")</f>
        <v/>
      </c>
      <c r="CE253" s="3" t="str">
        <f>IF($A253="ADD",IF(NOT(ISBLANK(CD253)),_xlfn.XLOOKUP(CD253,ud_management_objective[lookupValue],ud_management_objective[lookupKey],"ERROR"),""), "")</f>
        <v/>
      </c>
      <c r="CF253" s="8"/>
      <c r="CG253" s="4" t="str">
        <f t="shared" ca="1" si="24"/>
        <v/>
      </c>
      <c r="CI253" s="3" t="str">
        <f>IF($A253="ADD",IF(NOT(ISBLANK(CH253)),_xlfn.XLOOKUP(CH253,ud_managed_by[lookupValue],ud_managed_by[lookupKey],"ERROR"),""), "")</f>
        <v/>
      </c>
      <c r="CJ253" s="9"/>
      <c r="CK253" s="2" t="str">
        <f t="shared" si="25"/>
        <v/>
      </c>
      <c r="CM253" s="3" t="str">
        <f t="shared" si="26"/>
        <v/>
      </c>
      <c r="CN253" s="3" t="str">
        <f>IF($A253="","",IF((AND($A253="ADD",OR(CM253="",CM253="Excellent"))),"1",(_xlfn.XLOOKUP(CM253,condition[lookupValue],condition[lookupKey],""))))</f>
        <v/>
      </c>
      <c r="CO253" s="8" t="str">
        <f t="shared" si="27"/>
        <v/>
      </c>
      <c r="CP253" s="7"/>
    </row>
    <row r="254" spans="2:9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21"/>
        <v/>
      </c>
      <c r="O254" s="4"/>
      <c r="Q254" s="3" t="str">
        <f>IF($A254="ADD",IF(NOT(ISBLANK(P254)),_xlfn.XLOOKUP(P254,len_adjust_rsn[lookupValue],len_adjust_rsn[lookupKey],"ERROR"),""), "")</f>
        <v/>
      </c>
      <c r="R254" s="6" t="str">
        <f t="shared" si="22"/>
        <v/>
      </c>
      <c r="S254" s="6"/>
      <c r="T254" s="6" t="str">
        <f t="shared" si="23"/>
        <v/>
      </c>
      <c r="U254" s="7"/>
      <c r="W254" s="3" t="str">
        <f>IF($A254="ADD",IF(NOT(ISBLANK(V254)),_xlfn.XLOOKUP(V254,ud_management_type[lookupValue],ud_management_type[lookupKey],"ERROR"),""), "")</f>
        <v/>
      </c>
      <c r="X254" s="7"/>
      <c r="Z254" s="3" t="str">
        <f>IF($A254="ADD",IF(NOT(ISBLANK(Y254)),_xlfn.XLOOKUP(Y254,ud_condition[lookupValue],ud_condition[lookupKey],"ERROR"),""), "")</f>
        <v/>
      </c>
      <c r="AB254" s="3" t="str">
        <f>IF($A254="ADD",IF(NOT(ISBLANK(AA254)),_xlfn.XLOOKUP(AA254,ud_condtion_target[lookupValue],ud_condtion_target[lookupKey],"ERROR"),""), "")</f>
        <v/>
      </c>
      <c r="AD254" s="3" t="str">
        <f>IF($A254="ADD",IF(NOT(ISBLANK(AC254)),_xlfn.XLOOKUP(AC254,ud_condition[lookupValue],ud_condition[lookupKey],"ERROR"),""), "")</f>
        <v/>
      </c>
      <c r="AF254" s="3" t="str">
        <f>IF($A254="ADD",IF(NOT(ISBLANK(AE254)),_xlfn.XLOOKUP(AE254,ud_monitoring_participant[lookupValue],ud_monitoring_participant[lookupKey],"ERROR"),""), "")</f>
        <v/>
      </c>
      <c r="AJ254" s="3" t="str">
        <f>IF($A254="ADD",IF(NOT(ISBLANK(AI254)),_xlfn.XLOOKUP(AI254,ud_biodiversity_risk_note[lookupValue],ud_biodiversity_risk_note[lookupKey],"ERROR"),""), "")</f>
        <v/>
      </c>
      <c r="AM254" s="3" t="str">
        <f>IF($A254="ADD",IF(NOT(ISBLANK(AL254)),_xlfn.XLOOKUP(AL254,ud_pest_animal_management[lookupValue],ud_pest_animal_management[lookupKey],"ERROR"),""), "")</f>
        <v/>
      </c>
      <c r="AO254" s="3" t="str">
        <f>IF($A254="ADD",IF(NOT(ISBLANK(AN254)),_xlfn.XLOOKUP(AN254,ud_identified_bio_site[lookupValue],ud_identified_bio_site[lookupKey],"ERROR"),""), "")</f>
        <v/>
      </c>
      <c r="AP254" s="7"/>
      <c r="AR254" s="3" t="str">
        <f>IF($A254="ADD",IF(NOT(ISBLANK(AQ254)),_xlfn.XLOOKUP(AQ254,ud_ibs_identifying_source[lookupValue],ud_ibs_identifying_source[lookupKey],"ERROR"),""), "")</f>
        <v/>
      </c>
      <c r="AT254" s="3" t="str">
        <f>IF($A254="ADD",IF(NOT(ISBLANK(AS254)),_xlfn.XLOOKUP(AS254,ud_ibs_evaluation_framework[lookupValue],ud_ibs_evaluation_framework[lookupKey],"ERROR"),""), "")</f>
        <v/>
      </c>
      <c r="AU254" s="7"/>
      <c r="AW254" s="3" t="str">
        <f>IF($A254="ADD",IF(NOT(ISBLANK(AV254)),_xlfn.XLOOKUP(AV254,ud_vegetation[lookupValue],ud_vegetation[lookupKey],"ERROR"),""), "")</f>
        <v/>
      </c>
      <c r="AY254" s="3" t="str">
        <f>IF($A254="ADD",IF(NOT(ISBLANK(AX254)),_xlfn.XLOOKUP(AX254,ud_natural_or_planted[lookupValue],ud_natural_or_planted[lookupKey],"ERROR"),""), "")</f>
        <v/>
      </c>
      <c r="BA254" s="3" t="str">
        <f>IF($A254="ADD",IF(NOT(ISBLANK(AZ254)),_xlfn.XLOOKUP(AZ254,ud_rbv_value[lookupValue],ud_rbv_value[lookupKey],"ERROR"),""), "")</f>
        <v/>
      </c>
      <c r="BC254" s="3" t="str">
        <f>IF($A254="ADD",IF(NOT(ISBLANK(BB254)),_xlfn.XLOOKUP(BB254,ud_rbv_reason[lookupValue],ud_rbv_reason[lookupKey],"ERROR"),""), "")</f>
        <v/>
      </c>
      <c r="BE254" s="3" t="str">
        <f>IF($A254="ADD",IF(NOT(ISBLANK(BD254)),_xlfn.XLOOKUP(BD254,ud_species_threat_status_[lookupValue],ud_species_threat_status_[lookupKey],"ERROR"),""), "")</f>
        <v/>
      </c>
      <c r="BG254" s="3" t="str">
        <f>IF($A254="ADD",IF(NOT(ISBLANK(BF254)),_xlfn.XLOOKUP(BF254,ud_species_threat_status_[lookupValue],ud_species_threat_status_[lookupKey],"ERROR"),""), "")</f>
        <v/>
      </c>
      <c r="BI254" s="3" t="str">
        <f>IF($A254="ADD",IF(NOT(ISBLANK(BH254)),_xlfn.XLOOKUP(BH254,ud_ecosystem_threat_status[lookupValue],ud_ecosystem_threat_status[lookupKey],"ERROR"),""), "")</f>
        <v/>
      </c>
      <c r="BK254" s="3" t="str">
        <f>IF($A254="ADD",IF(NOT(ISBLANK(BJ254)),_xlfn.XLOOKUP(BJ254,ud_adjoining_land_type[lookupValue],ud_adjoining_land_type[lookupKey],"ERROR"),""), "")</f>
        <v/>
      </c>
      <c r="BM254" s="3" t="str">
        <f>IF($A254="ADD",IF(NOT(ISBLANK(BL254)),_xlfn.XLOOKUP(BL254,ud_adjoining_bio_site[lookupValue],ud_adjoining_bio_site[lookupKey],"ERROR"),""), "")</f>
        <v/>
      </c>
      <c r="BP254" s="3" t="str">
        <f>IF($A254="ADD",IF(NOT(ISBLANK(BO254)),_xlfn.XLOOKUP(BO254,ud_adjoining_land_bv_grade[lookupValue],ud_adjoining_land_bv_grade[lookupKey],"ERROR"),""), "")</f>
        <v/>
      </c>
      <c r="BS254" s="3" t="str">
        <f>IF($A254="ADD",IF(NOT(ISBLANK(BR254)),_xlfn.XLOOKUP(BR254,ud_native_vegetation_width[lookupValue],ud_native_vegetation_width[lookupKey],"ERROR"),""), "")</f>
        <v/>
      </c>
      <c r="BU254" s="3" t="str">
        <f>IF($A254="ADD",IF(NOT(ISBLANK(BT254)),_xlfn.XLOOKUP(BT254,ud_native_vegetation_width[lookupValue],ud_native_vegetation_width[lookupKey],"ERROR"),""), "")</f>
        <v/>
      </c>
      <c r="BW254" s="3" t="str">
        <f>IF($A254="ADD",IF(NOT(ISBLANK(BV254)),_xlfn.XLOOKUP(BV254,ud_native_vegetation[lookupValue],ud_native_vegetation[lookupKey],"ERROR"),""), "")</f>
        <v/>
      </c>
      <c r="BY254" s="3" t="str">
        <f>IF($A254="ADD",IF(NOT(ISBLANK(BX254)),_xlfn.XLOOKUP(BX254,ud_cleared_landscape[lookupValue],ud_cleared_landscape[lookupKey],"ERROR"),""), "")</f>
        <v/>
      </c>
      <c r="CA254" s="3" t="str">
        <f>IF($A254="ADD",IF(NOT(ISBLANK(BZ254)),_xlfn.XLOOKUP(BZ254,ud_area_function[lookupValue],ud_area_function[lookupKey],"ERROR"),""), "")</f>
        <v/>
      </c>
      <c r="CC254" s="3" t="str">
        <f>IF($A254="ADD",IF(NOT(ISBLANK(CB254)),_xlfn.XLOOKUP(CB254,ud_area_function[lookupValue],ud_area_function[lookupKey],"ERROR"),""), "")</f>
        <v/>
      </c>
      <c r="CE254" s="3" t="str">
        <f>IF($A254="ADD",IF(NOT(ISBLANK(CD254)),_xlfn.XLOOKUP(CD254,ud_management_objective[lookupValue],ud_management_objective[lookupKey],"ERROR"),""), "")</f>
        <v/>
      </c>
      <c r="CF254" s="8"/>
      <c r="CG254" s="4" t="str">
        <f t="shared" ca="1" si="24"/>
        <v/>
      </c>
      <c r="CI254" s="3" t="str">
        <f>IF($A254="ADD",IF(NOT(ISBLANK(CH254)),_xlfn.XLOOKUP(CH254,ud_managed_by[lookupValue],ud_managed_by[lookupKey],"ERROR"),""), "")</f>
        <v/>
      </c>
      <c r="CJ254" s="9"/>
      <c r="CK254" s="2" t="str">
        <f t="shared" si="25"/>
        <v/>
      </c>
      <c r="CM254" s="3" t="str">
        <f t="shared" si="26"/>
        <v/>
      </c>
      <c r="CN254" s="3" t="str">
        <f>IF($A254="","",IF((AND($A254="ADD",OR(CM254="",CM254="Excellent"))),"1",(_xlfn.XLOOKUP(CM254,condition[lookupValue],condition[lookupKey],""))))</f>
        <v/>
      </c>
      <c r="CO254" s="8" t="str">
        <f t="shared" si="27"/>
        <v/>
      </c>
      <c r="CP254" s="7"/>
    </row>
    <row r="255" spans="2:9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21"/>
        <v/>
      </c>
      <c r="O255" s="4"/>
      <c r="Q255" s="3" t="str">
        <f>IF($A255="ADD",IF(NOT(ISBLANK(P255)),_xlfn.XLOOKUP(P255,len_adjust_rsn[lookupValue],len_adjust_rsn[lookupKey],"ERROR"),""), "")</f>
        <v/>
      </c>
      <c r="R255" s="6" t="str">
        <f t="shared" si="22"/>
        <v/>
      </c>
      <c r="S255" s="6"/>
      <c r="T255" s="6" t="str">
        <f t="shared" si="23"/>
        <v/>
      </c>
      <c r="U255" s="7"/>
      <c r="W255" s="3" t="str">
        <f>IF($A255="ADD",IF(NOT(ISBLANK(V255)),_xlfn.XLOOKUP(V255,ud_management_type[lookupValue],ud_management_type[lookupKey],"ERROR"),""), "")</f>
        <v/>
      </c>
      <c r="X255" s="7"/>
      <c r="Z255" s="3" t="str">
        <f>IF($A255="ADD",IF(NOT(ISBLANK(Y255)),_xlfn.XLOOKUP(Y255,ud_condition[lookupValue],ud_condition[lookupKey],"ERROR"),""), "")</f>
        <v/>
      </c>
      <c r="AB255" s="3" t="str">
        <f>IF($A255="ADD",IF(NOT(ISBLANK(AA255)),_xlfn.XLOOKUP(AA255,ud_condtion_target[lookupValue],ud_condtion_target[lookupKey],"ERROR"),""), "")</f>
        <v/>
      </c>
      <c r="AD255" s="3" t="str">
        <f>IF($A255="ADD",IF(NOT(ISBLANK(AC255)),_xlfn.XLOOKUP(AC255,ud_condition[lookupValue],ud_condition[lookupKey],"ERROR"),""), "")</f>
        <v/>
      </c>
      <c r="AF255" s="3" t="str">
        <f>IF($A255="ADD",IF(NOT(ISBLANK(AE255)),_xlfn.XLOOKUP(AE255,ud_monitoring_participant[lookupValue],ud_monitoring_participant[lookupKey],"ERROR"),""), "")</f>
        <v/>
      </c>
      <c r="AJ255" s="3" t="str">
        <f>IF($A255="ADD",IF(NOT(ISBLANK(AI255)),_xlfn.XLOOKUP(AI255,ud_biodiversity_risk_note[lookupValue],ud_biodiversity_risk_note[lookupKey],"ERROR"),""), "")</f>
        <v/>
      </c>
      <c r="AM255" s="3" t="str">
        <f>IF($A255="ADD",IF(NOT(ISBLANK(AL255)),_xlfn.XLOOKUP(AL255,ud_pest_animal_management[lookupValue],ud_pest_animal_management[lookupKey],"ERROR"),""), "")</f>
        <v/>
      </c>
      <c r="AO255" s="3" t="str">
        <f>IF($A255="ADD",IF(NOT(ISBLANK(AN255)),_xlfn.XLOOKUP(AN255,ud_identified_bio_site[lookupValue],ud_identified_bio_site[lookupKey],"ERROR"),""), "")</f>
        <v/>
      </c>
      <c r="AP255" s="7"/>
      <c r="AR255" s="3" t="str">
        <f>IF($A255="ADD",IF(NOT(ISBLANK(AQ255)),_xlfn.XLOOKUP(AQ255,ud_ibs_identifying_source[lookupValue],ud_ibs_identifying_source[lookupKey],"ERROR"),""), "")</f>
        <v/>
      </c>
      <c r="AT255" s="3" t="str">
        <f>IF($A255="ADD",IF(NOT(ISBLANK(AS255)),_xlfn.XLOOKUP(AS255,ud_ibs_evaluation_framework[lookupValue],ud_ibs_evaluation_framework[lookupKey],"ERROR"),""), "")</f>
        <v/>
      </c>
      <c r="AU255" s="7"/>
      <c r="AW255" s="3" t="str">
        <f>IF($A255="ADD",IF(NOT(ISBLANK(AV255)),_xlfn.XLOOKUP(AV255,ud_vegetation[lookupValue],ud_vegetation[lookupKey],"ERROR"),""), "")</f>
        <v/>
      </c>
      <c r="AY255" s="3" t="str">
        <f>IF($A255="ADD",IF(NOT(ISBLANK(AX255)),_xlfn.XLOOKUP(AX255,ud_natural_or_planted[lookupValue],ud_natural_or_planted[lookupKey],"ERROR"),""), "")</f>
        <v/>
      </c>
      <c r="BA255" s="3" t="str">
        <f>IF($A255="ADD",IF(NOT(ISBLANK(AZ255)),_xlfn.XLOOKUP(AZ255,ud_rbv_value[lookupValue],ud_rbv_value[lookupKey],"ERROR"),""), "")</f>
        <v/>
      </c>
      <c r="BC255" s="3" t="str">
        <f>IF($A255="ADD",IF(NOT(ISBLANK(BB255)),_xlfn.XLOOKUP(BB255,ud_rbv_reason[lookupValue],ud_rbv_reason[lookupKey],"ERROR"),""), "")</f>
        <v/>
      </c>
      <c r="BE255" s="3" t="str">
        <f>IF($A255="ADD",IF(NOT(ISBLANK(BD255)),_xlfn.XLOOKUP(BD255,ud_species_threat_status_[lookupValue],ud_species_threat_status_[lookupKey],"ERROR"),""), "")</f>
        <v/>
      </c>
      <c r="BG255" s="3" t="str">
        <f>IF($A255="ADD",IF(NOT(ISBLANK(BF255)),_xlfn.XLOOKUP(BF255,ud_species_threat_status_[lookupValue],ud_species_threat_status_[lookupKey],"ERROR"),""), "")</f>
        <v/>
      </c>
      <c r="BI255" s="3" t="str">
        <f>IF($A255="ADD",IF(NOT(ISBLANK(BH255)),_xlfn.XLOOKUP(BH255,ud_ecosystem_threat_status[lookupValue],ud_ecosystem_threat_status[lookupKey],"ERROR"),""), "")</f>
        <v/>
      </c>
      <c r="BK255" s="3" t="str">
        <f>IF($A255="ADD",IF(NOT(ISBLANK(BJ255)),_xlfn.XLOOKUP(BJ255,ud_adjoining_land_type[lookupValue],ud_adjoining_land_type[lookupKey],"ERROR"),""), "")</f>
        <v/>
      </c>
      <c r="BM255" s="3" t="str">
        <f>IF($A255="ADD",IF(NOT(ISBLANK(BL255)),_xlfn.XLOOKUP(BL255,ud_adjoining_bio_site[lookupValue],ud_adjoining_bio_site[lookupKey],"ERROR"),""), "")</f>
        <v/>
      </c>
      <c r="BP255" s="3" t="str">
        <f>IF($A255="ADD",IF(NOT(ISBLANK(BO255)),_xlfn.XLOOKUP(BO255,ud_adjoining_land_bv_grade[lookupValue],ud_adjoining_land_bv_grade[lookupKey],"ERROR"),""), "")</f>
        <v/>
      </c>
      <c r="BS255" s="3" t="str">
        <f>IF($A255="ADD",IF(NOT(ISBLANK(BR255)),_xlfn.XLOOKUP(BR255,ud_native_vegetation_width[lookupValue],ud_native_vegetation_width[lookupKey],"ERROR"),""), "")</f>
        <v/>
      </c>
      <c r="BU255" s="3" t="str">
        <f>IF($A255="ADD",IF(NOT(ISBLANK(BT255)),_xlfn.XLOOKUP(BT255,ud_native_vegetation_width[lookupValue],ud_native_vegetation_width[lookupKey],"ERROR"),""), "")</f>
        <v/>
      </c>
      <c r="BW255" s="3" t="str">
        <f>IF($A255="ADD",IF(NOT(ISBLANK(BV255)),_xlfn.XLOOKUP(BV255,ud_native_vegetation[lookupValue],ud_native_vegetation[lookupKey],"ERROR"),""), "")</f>
        <v/>
      </c>
      <c r="BY255" s="3" t="str">
        <f>IF($A255="ADD",IF(NOT(ISBLANK(BX255)),_xlfn.XLOOKUP(BX255,ud_cleared_landscape[lookupValue],ud_cleared_landscape[lookupKey],"ERROR"),""), "")</f>
        <v/>
      </c>
      <c r="CA255" s="3" t="str">
        <f>IF($A255="ADD",IF(NOT(ISBLANK(BZ255)),_xlfn.XLOOKUP(BZ255,ud_area_function[lookupValue],ud_area_function[lookupKey],"ERROR"),""), "")</f>
        <v/>
      </c>
      <c r="CC255" s="3" t="str">
        <f>IF($A255="ADD",IF(NOT(ISBLANK(CB255)),_xlfn.XLOOKUP(CB255,ud_area_function[lookupValue],ud_area_function[lookupKey],"ERROR"),""), "")</f>
        <v/>
      </c>
      <c r="CE255" s="3" t="str">
        <f>IF($A255="ADD",IF(NOT(ISBLANK(CD255)),_xlfn.XLOOKUP(CD255,ud_management_objective[lookupValue],ud_management_objective[lookupKey],"ERROR"),""), "")</f>
        <v/>
      </c>
      <c r="CF255" s="8"/>
      <c r="CG255" s="4" t="str">
        <f t="shared" ca="1" si="24"/>
        <v/>
      </c>
      <c r="CI255" s="3" t="str">
        <f>IF($A255="ADD",IF(NOT(ISBLANK(CH255)),_xlfn.XLOOKUP(CH255,ud_managed_by[lookupValue],ud_managed_by[lookupKey],"ERROR"),""), "")</f>
        <v/>
      </c>
      <c r="CJ255" s="9"/>
      <c r="CK255" s="2" t="str">
        <f t="shared" si="25"/>
        <v/>
      </c>
      <c r="CM255" s="3" t="str">
        <f t="shared" si="26"/>
        <v/>
      </c>
      <c r="CN255" s="3" t="str">
        <f>IF($A255="","",IF((AND($A255="ADD",OR(CM255="",CM255="Excellent"))),"1",(_xlfn.XLOOKUP(CM255,condition[lookupValue],condition[lookupKey],""))))</f>
        <v/>
      </c>
      <c r="CO255" s="8" t="str">
        <f t="shared" si="27"/>
        <v/>
      </c>
      <c r="CP255" s="7"/>
    </row>
    <row r="256" spans="2:9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21"/>
        <v/>
      </c>
      <c r="O256" s="4"/>
      <c r="Q256" s="3" t="str">
        <f>IF($A256="ADD",IF(NOT(ISBLANK(P256)),_xlfn.XLOOKUP(P256,len_adjust_rsn[lookupValue],len_adjust_rsn[lookupKey],"ERROR"),""), "")</f>
        <v/>
      </c>
      <c r="R256" s="6" t="str">
        <f t="shared" si="22"/>
        <v/>
      </c>
      <c r="S256" s="6"/>
      <c r="T256" s="6" t="str">
        <f t="shared" si="23"/>
        <v/>
      </c>
      <c r="U256" s="7"/>
      <c r="W256" s="3" t="str">
        <f>IF($A256="ADD",IF(NOT(ISBLANK(V256)),_xlfn.XLOOKUP(V256,ud_management_type[lookupValue],ud_management_type[lookupKey],"ERROR"),""), "")</f>
        <v/>
      </c>
      <c r="X256" s="7"/>
      <c r="Z256" s="3" t="str">
        <f>IF($A256="ADD",IF(NOT(ISBLANK(Y256)),_xlfn.XLOOKUP(Y256,ud_condition[lookupValue],ud_condition[lookupKey],"ERROR"),""), "")</f>
        <v/>
      </c>
      <c r="AB256" s="3" t="str">
        <f>IF($A256="ADD",IF(NOT(ISBLANK(AA256)),_xlfn.XLOOKUP(AA256,ud_condtion_target[lookupValue],ud_condtion_target[lookupKey],"ERROR"),""), "")</f>
        <v/>
      </c>
      <c r="AD256" s="3" t="str">
        <f>IF($A256="ADD",IF(NOT(ISBLANK(AC256)),_xlfn.XLOOKUP(AC256,ud_condition[lookupValue],ud_condition[lookupKey],"ERROR"),""), "")</f>
        <v/>
      </c>
      <c r="AF256" s="3" t="str">
        <f>IF($A256="ADD",IF(NOT(ISBLANK(AE256)),_xlfn.XLOOKUP(AE256,ud_monitoring_participant[lookupValue],ud_monitoring_participant[lookupKey],"ERROR"),""), "")</f>
        <v/>
      </c>
      <c r="AJ256" s="3" t="str">
        <f>IF($A256="ADD",IF(NOT(ISBLANK(AI256)),_xlfn.XLOOKUP(AI256,ud_biodiversity_risk_note[lookupValue],ud_biodiversity_risk_note[lookupKey],"ERROR"),""), "")</f>
        <v/>
      </c>
      <c r="AM256" s="3" t="str">
        <f>IF($A256="ADD",IF(NOT(ISBLANK(AL256)),_xlfn.XLOOKUP(AL256,ud_pest_animal_management[lookupValue],ud_pest_animal_management[lookupKey],"ERROR"),""), "")</f>
        <v/>
      </c>
      <c r="AO256" s="3" t="str">
        <f>IF($A256="ADD",IF(NOT(ISBLANK(AN256)),_xlfn.XLOOKUP(AN256,ud_identified_bio_site[lookupValue],ud_identified_bio_site[lookupKey],"ERROR"),""), "")</f>
        <v/>
      </c>
      <c r="AP256" s="7"/>
      <c r="AR256" s="3" t="str">
        <f>IF($A256="ADD",IF(NOT(ISBLANK(AQ256)),_xlfn.XLOOKUP(AQ256,ud_ibs_identifying_source[lookupValue],ud_ibs_identifying_source[lookupKey],"ERROR"),""), "")</f>
        <v/>
      </c>
      <c r="AT256" s="3" t="str">
        <f>IF($A256="ADD",IF(NOT(ISBLANK(AS256)),_xlfn.XLOOKUP(AS256,ud_ibs_evaluation_framework[lookupValue],ud_ibs_evaluation_framework[lookupKey],"ERROR"),""), "")</f>
        <v/>
      </c>
      <c r="AU256" s="7"/>
      <c r="AW256" s="3" t="str">
        <f>IF($A256="ADD",IF(NOT(ISBLANK(AV256)),_xlfn.XLOOKUP(AV256,ud_vegetation[lookupValue],ud_vegetation[lookupKey],"ERROR"),""), "")</f>
        <v/>
      </c>
      <c r="AY256" s="3" t="str">
        <f>IF($A256="ADD",IF(NOT(ISBLANK(AX256)),_xlfn.XLOOKUP(AX256,ud_natural_or_planted[lookupValue],ud_natural_or_planted[lookupKey],"ERROR"),""), "")</f>
        <v/>
      </c>
      <c r="BA256" s="3" t="str">
        <f>IF($A256="ADD",IF(NOT(ISBLANK(AZ256)),_xlfn.XLOOKUP(AZ256,ud_rbv_value[lookupValue],ud_rbv_value[lookupKey],"ERROR"),""), "")</f>
        <v/>
      </c>
      <c r="BC256" s="3" t="str">
        <f>IF($A256="ADD",IF(NOT(ISBLANK(BB256)),_xlfn.XLOOKUP(BB256,ud_rbv_reason[lookupValue],ud_rbv_reason[lookupKey],"ERROR"),""), "")</f>
        <v/>
      </c>
      <c r="BE256" s="3" t="str">
        <f>IF($A256="ADD",IF(NOT(ISBLANK(BD256)),_xlfn.XLOOKUP(BD256,ud_species_threat_status_[lookupValue],ud_species_threat_status_[lookupKey],"ERROR"),""), "")</f>
        <v/>
      </c>
      <c r="BG256" s="3" t="str">
        <f>IF($A256="ADD",IF(NOT(ISBLANK(BF256)),_xlfn.XLOOKUP(BF256,ud_species_threat_status_[lookupValue],ud_species_threat_status_[lookupKey],"ERROR"),""), "")</f>
        <v/>
      </c>
      <c r="BI256" s="3" t="str">
        <f>IF($A256="ADD",IF(NOT(ISBLANK(BH256)),_xlfn.XLOOKUP(BH256,ud_ecosystem_threat_status[lookupValue],ud_ecosystem_threat_status[lookupKey],"ERROR"),""), "")</f>
        <v/>
      </c>
      <c r="BK256" s="3" t="str">
        <f>IF($A256="ADD",IF(NOT(ISBLANK(BJ256)),_xlfn.XLOOKUP(BJ256,ud_adjoining_land_type[lookupValue],ud_adjoining_land_type[lookupKey],"ERROR"),""), "")</f>
        <v/>
      </c>
      <c r="BM256" s="3" t="str">
        <f>IF($A256="ADD",IF(NOT(ISBLANK(BL256)),_xlfn.XLOOKUP(BL256,ud_adjoining_bio_site[lookupValue],ud_adjoining_bio_site[lookupKey],"ERROR"),""), "")</f>
        <v/>
      </c>
      <c r="BP256" s="3" t="str">
        <f>IF($A256="ADD",IF(NOT(ISBLANK(BO256)),_xlfn.XLOOKUP(BO256,ud_adjoining_land_bv_grade[lookupValue],ud_adjoining_land_bv_grade[lookupKey],"ERROR"),""), "")</f>
        <v/>
      </c>
      <c r="BS256" s="3" t="str">
        <f>IF($A256="ADD",IF(NOT(ISBLANK(BR256)),_xlfn.XLOOKUP(BR256,ud_native_vegetation_width[lookupValue],ud_native_vegetation_width[lookupKey],"ERROR"),""), "")</f>
        <v/>
      </c>
      <c r="BU256" s="3" t="str">
        <f>IF($A256="ADD",IF(NOT(ISBLANK(BT256)),_xlfn.XLOOKUP(BT256,ud_native_vegetation_width[lookupValue],ud_native_vegetation_width[lookupKey],"ERROR"),""), "")</f>
        <v/>
      </c>
      <c r="BW256" s="3" t="str">
        <f>IF($A256="ADD",IF(NOT(ISBLANK(BV256)),_xlfn.XLOOKUP(BV256,ud_native_vegetation[lookupValue],ud_native_vegetation[lookupKey],"ERROR"),""), "")</f>
        <v/>
      </c>
      <c r="BY256" s="3" t="str">
        <f>IF($A256="ADD",IF(NOT(ISBLANK(BX256)),_xlfn.XLOOKUP(BX256,ud_cleared_landscape[lookupValue],ud_cleared_landscape[lookupKey],"ERROR"),""), "")</f>
        <v/>
      </c>
      <c r="CA256" s="3" t="str">
        <f>IF($A256="ADD",IF(NOT(ISBLANK(BZ256)),_xlfn.XLOOKUP(BZ256,ud_area_function[lookupValue],ud_area_function[lookupKey],"ERROR"),""), "")</f>
        <v/>
      </c>
      <c r="CC256" s="3" t="str">
        <f>IF($A256="ADD",IF(NOT(ISBLANK(CB256)),_xlfn.XLOOKUP(CB256,ud_area_function[lookupValue],ud_area_function[lookupKey],"ERROR"),""), "")</f>
        <v/>
      </c>
      <c r="CE256" s="3" t="str">
        <f>IF($A256="ADD",IF(NOT(ISBLANK(CD256)),_xlfn.XLOOKUP(CD256,ud_management_objective[lookupValue],ud_management_objective[lookupKey],"ERROR"),""), "")</f>
        <v/>
      </c>
      <c r="CF256" s="8"/>
      <c r="CG256" s="4" t="str">
        <f t="shared" ca="1" si="24"/>
        <v/>
      </c>
      <c r="CI256" s="3" t="str">
        <f>IF($A256="ADD",IF(NOT(ISBLANK(CH256)),_xlfn.XLOOKUP(CH256,ud_managed_by[lookupValue],ud_managed_by[lookupKey],"ERROR"),""), "")</f>
        <v/>
      </c>
      <c r="CJ256" s="9"/>
      <c r="CK256" s="2" t="str">
        <f t="shared" si="25"/>
        <v/>
      </c>
      <c r="CM256" s="3" t="str">
        <f t="shared" si="26"/>
        <v/>
      </c>
      <c r="CN256" s="3" t="str">
        <f>IF($A256="","",IF((AND($A256="ADD",OR(CM256="",CM256="Excellent"))),"1",(_xlfn.XLOOKUP(CM256,condition[lookupValue],condition[lookupKey],""))))</f>
        <v/>
      </c>
      <c r="CO256" s="8" t="str">
        <f t="shared" si="27"/>
        <v/>
      </c>
      <c r="CP256" s="7"/>
    </row>
    <row r="257" spans="2:9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21"/>
        <v/>
      </c>
      <c r="O257" s="4"/>
      <c r="Q257" s="3" t="str">
        <f>IF($A257="ADD",IF(NOT(ISBLANK(P257)),_xlfn.XLOOKUP(P257,len_adjust_rsn[lookupValue],len_adjust_rsn[lookupKey],"ERROR"),""), "")</f>
        <v/>
      </c>
      <c r="R257" s="6" t="str">
        <f t="shared" si="22"/>
        <v/>
      </c>
      <c r="S257" s="6"/>
      <c r="T257" s="6" t="str">
        <f t="shared" si="23"/>
        <v/>
      </c>
      <c r="U257" s="7"/>
      <c r="W257" s="3" t="str">
        <f>IF($A257="ADD",IF(NOT(ISBLANK(V257)),_xlfn.XLOOKUP(V257,ud_management_type[lookupValue],ud_management_type[lookupKey],"ERROR"),""), "")</f>
        <v/>
      </c>
      <c r="X257" s="7"/>
      <c r="Z257" s="3" t="str">
        <f>IF($A257="ADD",IF(NOT(ISBLANK(Y257)),_xlfn.XLOOKUP(Y257,ud_condition[lookupValue],ud_condition[lookupKey],"ERROR"),""), "")</f>
        <v/>
      </c>
      <c r="AB257" s="3" t="str">
        <f>IF($A257="ADD",IF(NOT(ISBLANK(AA257)),_xlfn.XLOOKUP(AA257,ud_condtion_target[lookupValue],ud_condtion_target[lookupKey],"ERROR"),""), "")</f>
        <v/>
      </c>
      <c r="AD257" s="3" t="str">
        <f>IF($A257="ADD",IF(NOT(ISBLANK(AC257)),_xlfn.XLOOKUP(AC257,ud_condition[lookupValue],ud_condition[lookupKey],"ERROR"),""), "")</f>
        <v/>
      </c>
      <c r="AF257" s="3" t="str">
        <f>IF($A257="ADD",IF(NOT(ISBLANK(AE257)),_xlfn.XLOOKUP(AE257,ud_monitoring_participant[lookupValue],ud_monitoring_participant[lookupKey],"ERROR"),""), "")</f>
        <v/>
      </c>
      <c r="AJ257" s="3" t="str">
        <f>IF($A257="ADD",IF(NOT(ISBLANK(AI257)),_xlfn.XLOOKUP(AI257,ud_biodiversity_risk_note[lookupValue],ud_biodiversity_risk_note[lookupKey],"ERROR"),""), "")</f>
        <v/>
      </c>
      <c r="AM257" s="3" t="str">
        <f>IF($A257="ADD",IF(NOT(ISBLANK(AL257)),_xlfn.XLOOKUP(AL257,ud_pest_animal_management[lookupValue],ud_pest_animal_management[lookupKey],"ERROR"),""), "")</f>
        <v/>
      </c>
      <c r="AO257" s="3" t="str">
        <f>IF($A257="ADD",IF(NOT(ISBLANK(AN257)),_xlfn.XLOOKUP(AN257,ud_identified_bio_site[lookupValue],ud_identified_bio_site[lookupKey],"ERROR"),""), "")</f>
        <v/>
      </c>
      <c r="AP257" s="7"/>
      <c r="AR257" s="3" t="str">
        <f>IF($A257="ADD",IF(NOT(ISBLANK(AQ257)),_xlfn.XLOOKUP(AQ257,ud_ibs_identifying_source[lookupValue],ud_ibs_identifying_source[lookupKey],"ERROR"),""), "")</f>
        <v/>
      </c>
      <c r="AT257" s="3" t="str">
        <f>IF($A257="ADD",IF(NOT(ISBLANK(AS257)),_xlfn.XLOOKUP(AS257,ud_ibs_evaluation_framework[lookupValue],ud_ibs_evaluation_framework[lookupKey],"ERROR"),""), "")</f>
        <v/>
      </c>
      <c r="AU257" s="7"/>
      <c r="AW257" s="3" t="str">
        <f>IF($A257="ADD",IF(NOT(ISBLANK(AV257)),_xlfn.XLOOKUP(AV257,ud_vegetation[lookupValue],ud_vegetation[lookupKey],"ERROR"),""), "")</f>
        <v/>
      </c>
      <c r="AY257" s="3" t="str">
        <f>IF($A257="ADD",IF(NOT(ISBLANK(AX257)),_xlfn.XLOOKUP(AX257,ud_natural_or_planted[lookupValue],ud_natural_or_planted[lookupKey],"ERROR"),""), "")</f>
        <v/>
      </c>
      <c r="BA257" s="3" t="str">
        <f>IF($A257="ADD",IF(NOT(ISBLANK(AZ257)),_xlfn.XLOOKUP(AZ257,ud_rbv_value[lookupValue],ud_rbv_value[lookupKey],"ERROR"),""), "")</f>
        <v/>
      </c>
      <c r="BC257" s="3" t="str">
        <f>IF($A257="ADD",IF(NOT(ISBLANK(BB257)),_xlfn.XLOOKUP(BB257,ud_rbv_reason[lookupValue],ud_rbv_reason[lookupKey],"ERROR"),""), "")</f>
        <v/>
      </c>
      <c r="BE257" s="3" t="str">
        <f>IF($A257="ADD",IF(NOT(ISBLANK(BD257)),_xlfn.XLOOKUP(BD257,ud_species_threat_status_[lookupValue],ud_species_threat_status_[lookupKey],"ERROR"),""), "")</f>
        <v/>
      </c>
      <c r="BG257" s="3" t="str">
        <f>IF($A257="ADD",IF(NOT(ISBLANK(BF257)),_xlfn.XLOOKUP(BF257,ud_species_threat_status_[lookupValue],ud_species_threat_status_[lookupKey],"ERROR"),""), "")</f>
        <v/>
      </c>
      <c r="BI257" s="3" t="str">
        <f>IF($A257="ADD",IF(NOT(ISBLANK(BH257)),_xlfn.XLOOKUP(BH257,ud_ecosystem_threat_status[lookupValue],ud_ecosystem_threat_status[lookupKey],"ERROR"),""), "")</f>
        <v/>
      </c>
      <c r="BK257" s="3" t="str">
        <f>IF($A257="ADD",IF(NOT(ISBLANK(BJ257)),_xlfn.XLOOKUP(BJ257,ud_adjoining_land_type[lookupValue],ud_adjoining_land_type[lookupKey],"ERROR"),""), "")</f>
        <v/>
      </c>
      <c r="BM257" s="3" t="str">
        <f>IF($A257="ADD",IF(NOT(ISBLANK(BL257)),_xlfn.XLOOKUP(BL257,ud_adjoining_bio_site[lookupValue],ud_adjoining_bio_site[lookupKey],"ERROR"),""), "")</f>
        <v/>
      </c>
      <c r="BP257" s="3" t="str">
        <f>IF($A257="ADD",IF(NOT(ISBLANK(BO257)),_xlfn.XLOOKUP(BO257,ud_adjoining_land_bv_grade[lookupValue],ud_adjoining_land_bv_grade[lookupKey],"ERROR"),""), "")</f>
        <v/>
      </c>
      <c r="BS257" s="3" t="str">
        <f>IF($A257="ADD",IF(NOT(ISBLANK(BR257)),_xlfn.XLOOKUP(BR257,ud_native_vegetation_width[lookupValue],ud_native_vegetation_width[lookupKey],"ERROR"),""), "")</f>
        <v/>
      </c>
      <c r="BU257" s="3" t="str">
        <f>IF($A257="ADD",IF(NOT(ISBLANK(BT257)),_xlfn.XLOOKUP(BT257,ud_native_vegetation_width[lookupValue],ud_native_vegetation_width[lookupKey],"ERROR"),""), "")</f>
        <v/>
      </c>
      <c r="BW257" s="3" t="str">
        <f>IF($A257="ADD",IF(NOT(ISBLANK(BV257)),_xlfn.XLOOKUP(BV257,ud_native_vegetation[lookupValue],ud_native_vegetation[lookupKey],"ERROR"),""), "")</f>
        <v/>
      </c>
      <c r="BY257" s="3" t="str">
        <f>IF($A257="ADD",IF(NOT(ISBLANK(BX257)),_xlfn.XLOOKUP(BX257,ud_cleared_landscape[lookupValue],ud_cleared_landscape[lookupKey],"ERROR"),""), "")</f>
        <v/>
      </c>
      <c r="CA257" s="3" t="str">
        <f>IF($A257="ADD",IF(NOT(ISBLANK(BZ257)),_xlfn.XLOOKUP(BZ257,ud_area_function[lookupValue],ud_area_function[lookupKey],"ERROR"),""), "")</f>
        <v/>
      </c>
      <c r="CC257" s="3" t="str">
        <f>IF($A257="ADD",IF(NOT(ISBLANK(CB257)),_xlfn.XLOOKUP(CB257,ud_area_function[lookupValue],ud_area_function[lookupKey],"ERROR"),""), "")</f>
        <v/>
      </c>
      <c r="CE257" s="3" t="str">
        <f>IF($A257="ADD",IF(NOT(ISBLANK(CD257)),_xlfn.XLOOKUP(CD257,ud_management_objective[lookupValue],ud_management_objective[lookupKey],"ERROR"),""), "")</f>
        <v/>
      </c>
      <c r="CF257" s="8"/>
      <c r="CG257" s="4" t="str">
        <f t="shared" ca="1" si="24"/>
        <v/>
      </c>
      <c r="CI257" s="3" t="str">
        <f>IF($A257="ADD",IF(NOT(ISBLANK(CH257)),_xlfn.XLOOKUP(CH257,ud_managed_by[lookupValue],ud_managed_by[lookupKey],"ERROR"),""), "")</f>
        <v/>
      </c>
      <c r="CJ257" s="9"/>
      <c r="CK257" s="2" t="str">
        <f t="shared" si="25"/>
        <v/>
      </c>
      <c r="CM257" s="3" t="str">
        <f t="shared" si="26"/>
        <v/>
      </c>
      <c r="CN257" s="3" t="str">
        <f>IF($A257="","",IF((AND($A257="ADD",OR(CM257="",CM257="Excellent"))),"1",(_xlfn.XLOOKUP(CM257,condition[lookupValue],condition[lookupKey],""))))</f>
        <v/>
      </c>
      <c r="CO257" s="8" t="str">
        <f t="shared" si="27"/>
        <v/>
      </c>
      <c r="CP257" s="7"/>
    </row>
    <row r="258" spans="2:9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21"/>
        <v/>
      </c>
      <c r="O258" s="4"/>
      <c r="Q258" s="3" t="str">
        <f>IF($A258="ADD",IF(NOT(ISBLANK(P258)),_xlfn.XLOOKUP(P258,len_adjust_rsn[lookupValue],len_adjust_rsn[lookupKey],"ERROR"),""), "")</f>
        <v/>
      </c>
      <c r="R258" s="6" t="str">
        <f t="shared" si="22"/>
        <v/>
      </c>
      <c r="S258" s="6"/>
      <c r="T258" s="6" t="str">
        <f t="shared" si="23"/>
        <v/>
      </c>
      <c r="U258" s="7"/>
      <c r="W258" s="3" t="str">
        <f>IF($A258="ADD",IF(NOT(ISBLANK(V258)),_xlfn.XLOOKUP(V258,ud_management_type[lookupValue],ud_management_type[lookupKey],"ERROR"),""), "")</f>
        <v/>
      </c>
      <c r="X258" s="7"/>
      <c r="Z258" s="3" t="str">
        <f>IF($A258="ADD",IF(NOT(ISBLANK(Y258)),_xlfn.XLOOKUP(Y258,ud_condition[lookupValue],ud_condition[lookupKey],"ERROR"),""), "")</f>
        <v/>
      </c>
      <c r="AB258" s="3" t="str">
        <f>IF($A258="ADD",IF(NOT(ISBLANK(AA258)),_xlfn.XLOOKUP(AA258,ud_condtion_target[lookupValue],ud_condtion_target[lookupKey],"ERROR"),""), "")</f>
        <v/>
      </c>
      <c r="AD258" s="3" t="str">
        <f>IF($A258="ADD",IF(NOT(ISBLANK(AC258)),_xlfn.XLOOKUP(AC258,ud_condition[lookupValue],ud_condition[lookupKey],"ERROR"),""), "")</f>
        <v/>
      </c>
      <c r="AF258" s="3" t="str">
        <f>IF($A258="ADD",IF(NOT(ISBLANK(AE258)),_xlfn.XLOOKUP(AE258,ud_monitoring_participant[lookupValue],ud_monitoring_participant[lookupKey],"ERROR"),""), "")</f>
        <v/>
      </c>
      <c r="AJ258" s="3" t="str">
        <f>IF($A258="ADD",IF(NOT(ISBLANK(AI258)),_xlfn.XLOOKUP(AI258,ud_biodiversity_risk_note[lookupValue],ud_biodiversity_risk_note[lookupKey],"ERROR"),""), "")</f>
        <v/>
      </c>
      <c r="AM258" s="3" t="str">
        <f>IF($A258="ADD",IF(NOT(ISBLANK(AL258)),_xlfn.XLOOKUP(AL258,ud_pest_animal_management[lookupValue],ud_pest_animal_management[lookupKey],"ERROR"),""), "")</f>
        <v/>
      </c>
      <c r="AO258" s="3" t="str">
        <f>IF($A258="ADD",IF(NOT(ISBLANK(AN258)),_xlfn.XLOOKUP(AN258,ud_identified_bio_site[lookupValue],ud_identified_bio_site[lookupKey],"ERROR"),""), "")</f>
        <v/>
      </c>
      <c r="AP258" s="7"/>
      <c r="AR258" s="3" t="str">
        <f>IF($A258="ADD",IF(NOT(ISBLANK(AQ258)),_xlfn.XLOOKUP(AQ258,ud_ibs_identifying_source[lookupValue],ud_ibs_identifying_source[lookupKey],"ERROR"),""), "")</f>
        <v/>
      </c>
      <c r="AT258" s="3" t="str">
        <f>IF($A258="ADD",IF(NOT(ISBLANK(AS258)),_xlfn.XLOOKUP(AS258,ud_ibs_evaluation_framework[lookupValue],ud_ibs_evaluation_framework[lookupKey],"ERROR"),""), "")</f>
        <v/>
      </c>
      <c r="AU258" s="7"/>
      <c r="AW258" s="3" t="str">
        <f>IF($A258="ADD",IF(NOT(ISBLANK(AV258)),_xlfn.XLOOKUP(AV258,ud_vegetation[lookupValue],ud_vegetation[lookupKey],"ERROR"),""), "")</f>
        <v/>
      </c>
      <c r="AY258" s="3" t="str">
        <f>IF($A258="ADD",IF(NOT(ISBLANK(AX258)),_xlfn.XLOOKUP(AX258,ud_natural_or_planted[lookupValue],ud_natural_or_planted[lookupKey],"ERROR"),""), "")</f>
        <v/>
      </c>
      <c r="BA258" s="3" t="str">
        <f>IF($A258="ADD",IF(NOT(ISBLANK(AZ258)),_xlfn.XLOOKUP(AZ258,ud_rbv_value[lookupValue],ud_rbv_value[lookupKey],"ERROR"),""), "")</f>
        <v/>
      </c>
      <c r="BC258" s="3" t="str">
        <f>IF($A258="ADD",IF(NOT(ISBLANK(BB258)),_xlfn.XLOOKUP(BB258,ud_rbv_reason[lookupValue],ud_rbv_reason[lookupKey],"ERROR"),""), "")</f>
        <v/>
      </c>
      <c r="BE258" s="3" t="str">
        <f>IF($A258="ADD",IF(NOT(ISBLANK(BD258)),_xlfn.XLOOKUP(BD258,ud_species_threat_status_[lookupValue],ud_species_threat_status_[lookupKey],"ERROR"),""), "")</f>
        <v/>
      </c>
      <c r="BG258" s="3" t="str">
        <f>IF($A258="ADD",IF(NOT(ISBLANK(BF258)),_xlfn.XLOOKUP(BF258,ud_species_threat_status_[lookupValue],ud_species_threat_status_[lookupKey],"ERROR"),""), "")</f>
        <v/>
      </c>
      <c r="BI258" s="3" t="str">
        <f>IF($A258="ADD",IF(NOT(ISBLANK(BH258)),_xlfn.XLOOKUP(BH258,ud_ecosystem_threat_status[lookupValue],ud_ecosystem_threat_status[lookupKey],"ERROR"),""), "")</f>
        <v/>
      </c>
      <c r="BK258" s="3" t="str">
        <f>IF($A258="ADD",IF(NOT(ISBLANK(BJ258)),_xlfn.XLOOKUP(BJ258,ud_adjoining_land_type[lookupValue],ud_adjoining_land_type[lookupKey],"ERROR"),""), "")</f>
        <v/>
      </c>
      <c r="BM258" s="3" t="str">
        <f>IF($A258="ADD",IF(NOT(ISBLANK(BL258)),_xlfn.XLOOKUP(BL258,ud_adjoining_bio_site[lookupValue],ud_adjoining_bio_site[lookupKey],"ERROR"),""), "")</f>
        <v/>
      </c>
      <c r="BP258" s="3" t="str">
        <f>IF($A258="ADD",IF(NOT(ISBLANK(BO258)),_xlfn.XLOOKUP(BO258,ud_adjoining_land_bv_grade[lookupValue],ud_adjoining_land_bv_grade[lookupKey],"ERROR"),""), "")</f>
        <v/>
      </c>
      <c r="BS258" s="3" t="str">
        <f>IF($A258="ADD",IF(NOT(ISBLANK(BR258)),_xlfn.XLOOKUP(BR258,ud_native_vegetation_width[lookupValue],ud_native_vegetation_width[lookupKey],"ERROR"),""), "")</f>
        <v/>
      </c>
      <c r="BU258" s="3" t="str">
        <f>IF($A258="ADD",IF(NOT(ISBLANK(BT258)),_xlfn.XLOOKUP(BT258,ud_native_vegetation_width[lookupValue],ud_native_vegetation_width[lookupKey],"ERROR"),""), "")</f>
        <v/>
      </c>
      <c r="BW258" s="3" t="str">
        <f>IF($A258="ADD",IF(NOT(ISBLANK(BV258)),_xlfn.XLOOKUP(BV258,ud_native_vegetation[lookupValue],ud_native_vegetation[lookupKey],"ERROR"),""), "")</f>
        <v/>
      </c>
      <c r="BY258" s="3" t="str">
        <f>IF($A258="ADD",IF(NOT(ISBLANK(BX258)),_xlfn.XLOOKUP(BX258,ud_cleared_landscape[lookupValue],ud_cleared_landscape[lookupKey],"ERROR"),""), "")</f>
        <v/>
      </c>
      <c r="CA258" s="3" t="str">
        <f>IF($A258="ADD",IF(NOT(ISBLANK(BZ258)),_xlfn.XLOOKUP(BZ258,ud_area_function[lookupValue],ud_area_function[lookupKey],"ERROR"),""), "")</f>
        <v/>
      </c>
      <c r="CC258" s="3" t="str">
        <f>IF($A258="ADD",IF(NOT(ISBLANK(CB258)),_xlfn.XLOOKUP(CB258,ud_area_function[lookupValue],ud_area_function[lookupKey],"ERROR"),""), "")</f>
        <v/>
      </c>
      <c r="CE258" s="3" t="str">
        <f>IF($A258="ADD",IF(NOT(ISBLANK(CD258)),_xlfn.XLOOKUP(CD258,ud_management_objective[lookupValue],ud_management_objective[lookupKey],"ERROR"),""), "")</f>
        <v/>
      </c>
      <c r="CF258" s="8"/>
      <c r="CG258" s="4" t="str">
        <f t="shared" ca="1" si="24"/>
        <v/>
      </c>
      <c r="CI258" s="3" t="str">
        <f>IF($A258="ADD",IF(NOT(ISBLANK(CH258)),_xlfn.XLOOKUP(CH258,ud_managed_by[lookupValue],ud_managed_by[lookupKey],"ERROR"),""), "")</f>
        <v/>
      </c>
      <c r="CJ258" s="9"/>
      <c r="CK258" s="2" t="str">
        <f t="shared" si="25"/>
        <v/>
      </c>
      <c r="CM258" s="3" t="str">
        <f t="shared" si="26"/>
        <v/>
      </c>
      <c r="CN258" s="3" t="str">
        <f>IF($A258="","",IF((AND($A258="ADD",OR(CM258="",CM258="Excellent"))),"1",(_xlfn.XLOOKUP(CM258,condition[lookupValue],condition[lookupKey],""))))</f>
        <v/>
      </c>
      <c r="CO258" s="8" t="str">
        <f t="shared" si="27"/>
        <v/>
      </c>
      <c r="CP258" s="7"/>
    </row>
    <row r="259" spans="2:9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21"/>
        <v/>
      </c>
      <c r="O259" s="4"/>
      <c r="Q259" s="3" t="str">
        <f>IF($A259="ADD",IF(NOT(ISBLANK(P259)),_xlfn.XLOOKUP(P259,len_adjust_rsn[lookupValue],len_adjust_rsn[lookupKey],"ERROR"),""), "")</f>
        <v/>
      </c>
      <c r="R259" s="6" t="str">
        <f t="shared" si="22"/>
        <v/>
      </c>
      <c r="S259" s="6"/>
      <c r="T259" s="6" t="str">
        <f t="shared" si="23"/>
        <v/>
      </c>
      <c r="U259" s="7"/>
      <c r="W259" s="3" t="str">
        <f>IF($A259="ADD",IF(NOT(ISBLANK(V259)),_xlfn.XLOOKUP(V259,ud_management_type[lookupValue],ud_management_type[lookupKey],"ERROR"),""), "")</f>
        <v/>
      </c>
      <c r="X259" s="7"/>
      <c r="Z259" s="3" t="str">
        <f>IF($A259="ADD",IF(NOT(ISBLANK(Y259)),_xlfn.XLOOKUP(Y259,ud_condition[lookupValue],ud_condition[lookupKey],"ERROR"),""), "")</f>
        <v/>
      </c>
      <c r="AB259" s="3" t="str">
        <f>IF($A259="ADD",IF(NOT(ISBLANK(AA259)),_xlfn.XLOOKUP(AA259,ud_condtion_target[lookupValue],ud_condtion_target[lookupKey],"ERROR"),""), "")</f>
        <v/>
      </c>
      <c r="AD259" s="3" t="str">
        <f>IF($A259="ADD",IF(NOT(ISBLANK(AC259)),_xlfn.XLOOKUP(AC259,ud_condition[lookupValue],ud_condition[lookupKey],"ERROR"),""), "")</f>
        <v/>
      </c>
      <c r="AF259" s="3" t="str">
        <f>IF($A259="ADD",IF(NOT(ISBLANK(AE259)),_xlfn.XLOOKUP(AE259,ud_monitoring_participant[lookupValue],ud_monitoring_participant[lookupKey],"ERROR"),""), "")</f>
        <v/>
      </c>
      <c r="AJ259" s="3" t="str">
        <f>IF($A259="ADD",IF(NOT(ISBLANK(AI259)),_xlfn.XLOOKUP(AI259,ud_biodiversity_risk_note[lookupValue],ud_biodiversity_risk_note[lookupKey],"ERROR"),""), "")</f>
        <v/>
      </c>
      <c r="AM259" s="3" t="str">
        <f>IF($A259="ADD",IF(NOT(ISBLANK(AL259)),_xlfn.XLOOKUP(AL259,ud_pest_animal_management[lookupValue],ud_pest_animal_management[lookupKey],"ERROR"),""), "")</f>
        <v/>
      </c>
      <c r="AO259" s="3" t="str">
        <f>IF($A259="ADD",IF(NOT(ISBLANK(AN259)),_xlfn.XLOOKUP(AN259,ud_identified_bio_site[lookupValue],ud_identified_bio_site[lookupKey],"ERROR"),""), "")</f>
        <v/>
      </c>
      <c r="AP259" s="7"/>
      <c r="AR259" s="3" t="str">
        <f>IF($A259="ADD",IF(NOT(ISBLANK(AQ259)),_xlfn.XLOOKUP(AQ259,ud_ibs_identifying_source[lookupValue],ud_ibs_identifying_source[lookupKey],"ERROR"),""), "")</f>
        <v/>
      </c>
      <c r="AT259" s="3" t="str">
        <f>IF($A259="ADD",IF(NOT(ISBLANK(AS259)),_xlfn.XLOOKUP(AS259,ud_ibs_evaluation_framework[lookupValue],ud_ibs_evaluation_framework[lookupKey],"ERROR"),""), "")</f>
        <v/>
      </c>
      <c r="AU259" s="7"/>
      <c r="AW259" s="3" t="str">
        <f>IF($A259="ADD",IF(NOT(ISBLANK(AV259)),_xlfn.XLOOKUP(AV259,ud_vegetation[lookupValue],ud_vegetation[lookupKey],"ERROR"),""), "")</f>
        <v/>
      </c>
      <c r="AY259" s="3" t="str">
        <f>IF($A259="ADD",IF(NOT(ISBLANK(AX259)),_xlfn.XLOOKUP(AX259,ud_natural_or_planted[lookupValue],ud_natural_or_planted[lookupKey],"ERROR"),""), "")</f>
        <v/>
      </c>
      <c r="BA259" s="3" t="str">
        <f>IF($A259="ADD",IF(NOT(ISBLANK(AZ259)),_xlfn.XLOOKUP(AZ259,ud_rbv_value[lookupValue],ud_rbv_value[lookupKey],"ERROR"),""), "")</f>
        <v/>
      </c>
      <c r="BC259" s="3" t="str">
        <f>IF($A259="ADD",IF(NOT(ISBLANK(BB259)),_xlfn.XLOOKUP(BB259,ud_rbv_reason[lookupValue],ud_rbv_reason[lookupKey],"ERROR"),""), "")</f>
        <v/>
      </c>
      <c r="BE259" s="3" t="str">
        <f>IF($A259="ADD",IF(NOT(ISBLANK(BD259)),_xlfn.XLOOKUP(BD259,ud_species_threat_status_[lookupValue],ud_species_threat_status_[lookupKey],"ERROR"),""), "")</f>
        <v/>
      </c>
      <c r="BG259" s="3" t="str">
        <f>IF($A259="ADD",IF(NOT(ISBLANK(BF259)),_xlfn.XLOOKUP(BF259,ud_species_threat_status_[lookupValue],ud_species_threat_status_[lookupKey],"ERROR"),""), "")</f>
        <v/>
      </c>
      <c r="BI259" s="3" t="str">
        <f>IF($A259="ADD",IF(NOT(ISBLANK(BH259)),_xlfn.XLOOKUP(BH259,ud_ecosystem_threat_status[lookupValue],ud_ecosystem_threat_status[lookupKey],"ERROR"),""), "")</f>
        <v/>
      </c>
      <c r="BK259" s="3" t="str">
        <f>IF($A259="ADD",IF(NOT(ISBLANK(BJ259)),_xlfn.XLOOKUP(BJ259,ud_adjoining_land_type[lookupValue],ud_adjoining_land_type[lookupKey],"ERROR"),""), "")</f>
        <v/>
      </c>
      <c r="BM259" s="3" t="str">
        <f>IF($A259="ADD",IF(NOT(ISBLANK(BL259)),_xlfn.XLOOKUP(BL259,ud_adjoining_bio_site[lookupValue],ud_adjoining_bio_site[lookupKey],"ERROR"),""), "")</f>
        <v/>
      </c>
      <c r="BP259" s="3" t="str">
        <f>IF($A259="ADD",IF(NOT(ISBLANK(BO259)),_xlfn.XLOOKUP(BO259,ud_adjoining_land_bv_grade[lookupValue],ud_adjoining_land_bv_grade[lookupKey],"ERROR"),""), "")</f>
        <v/>
      </c>
      <c r="BS259" s="3" t="str">
        <f>IF($A259="ADD",IF(NOT(ISBLANK(BR259)),_xlfn.XLOOKUP(BR259,ud_native_vegetation_width[lookupValue],ud_native_vegetation_width[lookupKey],"ERROR"),""), "")</f>
        <v/>
      </c>
      <c r="BU259" s="3" t="str">
        <f>IF($A259="ADD",IF(NOT(ISBLANK(BT259)),_xlfn.XLOOKUP(BT259,ud_native_vegetation_width[lookupValue],ud_native_vegetation_width[lookupKey],"ERROR"),""), "")</f>
        <v/>
      </c>
      <c r="BW259" s="3" t="str">
        <f>IF($A259="ADD",IF(NOT(ISBLANK(BV259)),_xlfn.XLOOKUP(BV259,ud_native_vegetation[lookupValue],ud_native_vegetation[lookupKey],"ERROR"),""), "")</f>
        <v/>
      </c>
      <c r="BY259" s="3" t="str">
        <f>IF($A259="ADD",IF(NOT(ISBLANK(BX259)),_xlfn.XLOOKUP(BX259,ud_cleared_landscape[lookupValue],ud_cleared_landscape[lookupKey],"ERROR"),""), "")</f>
        <v/>
      </c>
      <c r="CA259" s="3" t="str">
        <f>IF($A259="ADD",IF(NOT(ISBLANK(BZ259)),_xlfn.XLOOKUP(BZ259,ud_area_function[lookupValue],ud_area_function[lookupKey],"ERROR"),""), "")</f>
        <v/>
      </c>
      <c r="CC259" s="3" t="str">
        <f>IF($A259="ADD",IF(NOT(ISBLANK(CB259)),_xlfn.XLOOKUP(CB259,ud_area_function[lookupValue],ud_area_function[lookupKey],"ERROR"),""), "")</f>
        <v/>
      </c>
      <c r="CE259" s="3" t="str">
        <f>IF($A259="ADD",IF(NOT(ISBLANK(CD259)),_xlfn.XLOOKUP(CD259,ud_management_objective[lookupValue],ud_management_objective[lookupKey],"ERROR"),""), "")</f>
        <v/>
      </c>
      <c r="CF259" s="8"/>
      <c r="CG259" s="4" t="str">
        <f t="shared" ca="1" si="24"/>
        <v/>
      </c>
      <c r="CI259" s="3" t="str">
        <f>IF($A259="ADD",IF(NOT(ISBLANK(CH259)),_xlfn.XLOOKUP(CH259,ud_managed_by[lookupValue],ud_managed_by[lookupKey],"ERROR"),""), "")</f>
        <v/>
      </c>
      <c r="CJ259" s="9"/>
      <c r="CK259" s="2" t="str">
        <f t="shared" si="25"/>
        <v/>
      </c>
      <c r="CM259" s="3" t="str">
        <f t="shared" si="26"/>
        <v/>
      </c>
      <c r="CN259" s="3" t="str">
        <f>IF($A259="","",IF((AND($A259="ADD",OR(CM259="",CM259="Excellent"))),"1",(_xlfn.XLOOKUP(CM259,condition[lookupValue],condition[lookupKey],""))))</f>
        <v/>
      </c>
      <c r="CO259" s="8" t="str">
        <f t="shared" si="27"/>
        <v/>
      </c>
      <c r="CP259" s="7"/>
    </row>
    <row r="260" spans="2:9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21"/>
        <v/>
      </c>
      <c r="O260" s="4"/>
      <c r="Q260" s="3" t="str">
        <f>IF($A260="ADD",IF(NOT(ISBLANK(P260)),_xlfn.XLOOKUP(P260,len_adjust_rsn[lookupValue],len_adjust_rsn[lookupKey],"ERROR"),""), "")</f>
        <v/>
      </c>
      <c r="R260" s="6" t="str">
        <f t="shared" si="22"/>
        <v/>
      </c>
      <c r="S260" s="6"/>
      <c r="T260" s="6" t="str">
        <f t="shared" si="23"/>
        <v/>
      </c>
      <c r="U260" s="7"/>
      <c r="W260" s="3" t="str">
        <f>IF($A260="ADD",IF(NOT(ISBLANK(V260)),_xlfn.XLOOKUP(V260,ud_management_type[lookupValue],ud_management_type[lookupKey],"ERROR"),""), "")</f>
        <v/>
      </c>
      <c r="X260" s="7"/>
      <c r="Z260" s="3" t="str">
        <f>IF($A260="ADD",IF(NOT(ISBLANK(Y260)),_xlfn.XLOOKUP(Y260,ud_condition[lookupValue],ud_condition[lookupKey],"ERROR"),""), "")</f>
        <v/>
      </c>
      <c r="AB260" s="3" t="str">
        <f>IF($A260="ADD",IF(NOT(ISBLANK(AA260)),_xlfn.XLOOKUP(AA260,ud_condtion_target[lookupValue],ud_condtion_target[lookupKey],"ERROR"),""), "")</f>
        <v/>
      </c>
      <c r="AD260" s="3" t="str">
        <f>IF($A260="ADD",IF(NOT(ISBLANK(AC260)),_xlfn.XLOOKUP(AC260,ud_condition[lookupValue],ud_condition[lookupKey],"ERROR"),""), "")</f>
        <v/>
      </c>
      <c r="AF260" s="3" t="str">
        <f>IF($A260="ADD",IF(NOT(ISBLANK(AE260)),_xlfn.XLOOKUP(AE260,ud_monitoring_participant[lookupValue],ud_monitoring_participant[lookupKey],"ERROR"),""), "")</f>
        <v/>
      </c>
      <c r="AJ260" s="3" t="str">
        <f>IF($A260="ADD",IF(NOT(ISBLANK(AI260)),_xlfn.XLOOKUP(AI260,ud_biodiversity_risk_note[lookupValue],ud_biodiversity_risk_note[lookupKey],"ERROR"),""), "")</f>
        <v/>
      </c>
      <c r="AM260" s="3" t="str">
        <f>IF($A260="ADD",IF(NOT(ISBLANK(AL260)),_xlfn.XLOOKUP(AL260,ud_pest_animal_management[lookupValue],ud_pest_animal_management[lookupKey],"ERROR"),""), "")</f>
        <v/>
      </c>
      <c r="AO260" s="3" t="str">
        <f>IF($A260="ADD",IF(NOT(ISBLANK(AN260)),_xlfn.XLOOKUP(AN260,ud_identified_bio_site[lookupValue],ud_identified_bio_site[lookupKey],"ERROR"),""), "")</f>
        <v/>
      </c>
      <c r="AP260" s="7"/>
      <c r="AR260" s="3" t="str">
        <f>IF($A260="ADD",IF(NOT(ISBLANK(AQ260)),_xlfn.XLOOKUP(AQ260,ud_ibs_identifying_source[lookupValue],ud_ibs_identifying_source[lookupKey],"ERROR"),""), "")</f>
        <v/>
      </c>
      <c r="AT260" s="3" t="str">
        <f>IF($A260="ADD",IF(NOT(ISBLANK(AS260)),_xlfn.XLOOKUP(AS260,ud_ibs_evaluation_framework[lookupValue],ud_ibs_evaluation_framework[lookupKey],"ERROR"),""), "")</f>
        <v/>
      </c>
      <c r="AU260" s="7"/>
      <c r="AW260" s="3" t="str">
        <f>IF($A260="ADD",IF(NOT(ISBLANK(AV260)),_xlfn.XLOOKUP(AV260,ud_vegetation[lookupValue],ud_vegetation[lookupKey],"ERROR"),""), "")</f>
        <v/>
      </c>
      <c r="AY260" s="3" t="str">
        <f>IF($A260="ADD",IF(NOT(ISBLANK(AX260)),_xlfn.XLOOKUP(AX260,ud_natural_or_planted[lookupValue],ud_natural_or_planted[lookupKey],"ERROR"),""), "")</f>
        <v/>
      </c>
      <c r="BA260" s="3" t="str">
        <f>IF($A260="ADD",IF(NOT(ISBLANK(AZ260)),_xlfn.XLOOKUP(AZ260,ud_rbv_value[lookupValue],ud_rbv_value[lookupKey],"ERROR"),""), "")</f>
        <v/>
      </c>
      <c r="BC260" s="3" t="str">
        <f>IF($A260="ADD",IF(NOT(ISBLANK(BB260)),_xlfn.XLOOKUP(BB260,ud_rbv_reason[lookupValue],ud_rbv_reason[lookupKey],"ERROR"),""), "")</f>
        <v/>
      </c>
      <c r="BE260" s="3" t="str">
        <f>IF($A260="ADD",IF(NOT(ISBLANK(BD260)),_xlfn.XLOOKUP(BD260,ud_species_threat_status_[lookupValue],ud_species_threat_status_[lookupKey],"ERROR"),""), "")</f>
        <v/>
      </c>
      <c r="BG260" s="3" t="str">
        <f>IF($A260="ADD",IF(NOT(ISBLANK(BF260)),_xlfn.XLOOKUP(BF260,ud_species_threat_status_[lookupValue],ud_species_threat_status_[lookupKey],"ERROR"),""), "")</f>
        <v/>
      </c>
      <c r="BI260" s="3" t="str">
        <f>IF($A260="ADD",IF(NOT(ISBLANK(BH260)),_xlfn.XLOOKUP(BH260,ud_ecosystem_threat_status[lookupValue],ud_ecosystem_threat_status[lookupKey],"ERROR"),""), "")</f>
        <v/>
      </c>
      <c r="BK260" s="3" t="str">
        <f>IF($A260="ADD",IF(NOT(ISBLANK(BJ260)),_xlfn.XLOOKUP(BJ260,ud_adjoining_land_type[lookupValue],ud_adjoining_land_type[lookupKey],"ERROR"),""), "")</f>
        <v/>
      </c>
      <c r="BM260" s="3" t="str">
        <f>IF($A260="ADD",IF(NOT(ISBLANK(BL260)),_xlfn.XLOOKUP(BL260,ud_adjoining_bio_site[lookupValue],ud_adjoining_bio_site[lookupKey],"ERROR"),""), "")</f>
        <v/>
      </c>
      <c r="BP260" s="3" t="str">
        <f>IF($A260="ADD",IF(NOT(ISBLANK(BO260)),_xlfn.XLOOKUP(BO260,ud_adjoining_land_bv_grade[lookupValue],ud_adjoining_land_bv_grade[lookupKey],"ERROR"),""), "")</f>
        <v/>
      </c>
      <c r="BS260" s="3" t="str">
        <f>IF($A260="ADD",IF(NOT(ISBLANK(BR260)),_xlfn.XLOOKUP(BR260,ud_native_vegetation_width[lookupValue],ud_native_vegetation_width[lookupKey],"ERROR"),""), "")</f>
        <v/>
      </c>
      <c r="BU260" s="3" t="str">
        <f>IF($A260="ADD",IF(NOT(ISBLANK(BT260)),_xlfn.XLOOKUP(BT260,ud_native_vegetation_width[lookupValue],ud_native_vegetation_width[lookupKey],"ERROR"),""), "")</f>
        <v/>
      </c>
      <c r="BW260" s="3" t="str">
        <f>IF($A260="ADD",IF(NOT(ISBLANK(BV260)),_xlfn.XLOOKUP(BV260,ud_native_vegetation[lookupValue],ud_native_vegetation[lookupKey],"ERROR"),""), "")</f>
        <v/>
      </c>
      <c r="BY260" s="3" t="str">
        <f>IF($A260="ADD",IF(NOT(ISBLANK(BX260)),_xlfn.XLOOKUP(BX260,ud_cleared_landscape[lookupValue],ud_cleared_landscape[lookupKey],"ERROR"),""), "")</f>
        <v/>
      </c>
      <c r="CA260" s="3" t="str">
        <f>IF($A260="ADD",IF(NOT(ISBLANK(BZ260)),_xlfn.XLOOKUP(BZ260,ud_area_function[lookupValue],ud_area_function[lookupKey],"ERROR"),""), "")</f>
        <v/>
      </c>
      <c r="CC260" s="3" t="str">
        <f>IF($A260="ADD",IF(NOT(ISBLANK(CB260)),_xlfn.XLOOKUP(CB260,ud_area_function[lookupValue],ud_area_function[lookupKey],"ERROR"),""), "")</f>
        <v/>
      </c>
      <c r="CE260" s="3" t="str">
        <f>IF($A260="ADD",IF(NOT(ISBLANK(CD260)),_xlfn.XLOOKUP(CD260,ud_management_objective[lookupValue],ud_management_objective[lookupKey],"ERROR"),""), "")</f>
        <v/>
      </c>
      <c r="CF260" s="8"/>
      <c r="CG260" s="4" t="str">
        <f t="shared" ca="1" si="24"/>
        <v/>
      </c>
      <c r="CI260" s="3" t="str">
        <f>IF($A260="ADD",IF(NOT(ISBLANK(CH260)),_xlfn.XLOOKUP(CH260,ud_managed_by[lookupValue],ud_managed_by[lookupKey],"ERROR"),""), "")</f>
        <v/>
      </c>
      <c r="CJ260" s="9"/>
      <c r="CK260" s="2" t="str">
        <f t="shared" si="25"/>
        <v/>
      </c>
      <c r="CM260" s="3" t="str">
        <f t="shared" si="26"/>
        <v/>
      </c>
      <c r="CN260" s="3" t="str">
        <f>IF($A260="","",IF((AND($A260="ADD",OR(CM260="",CM260="Excellent"))),"1",(_xlfn.XLOOKUP(CM260,condition[lookupValue],condition[lookupKey],""))))</f>
        <v/>
      </c>
      <c r="CO260" s="8" t="str">
        <f t="shared" si="27"/>
        <v/>
      </c>
      <c r="CP260" s="7"/>
    </row>
    <row r="261" spans="2:9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21"/>
        <v/>
      </c>
      <c r="O261" s="4"/>
      <c r="Q261" s="3" t="str">
        <f>IF($A261="ADD",IF(NOT(ISBLANK(P261)),_xlfn.XLOOKUP(P261,len_adjust_rsn[lookupValue],len_adjust_rsn[lookupKey],"ERROR"),""), "")</f>
        <v/>
      </c>
      <c r="R261" s="6" t="str">
        <f t="shared" si="22"/>
        <v/>
      </c>
      <c r="S261" s="6"/>
      <c r="T261" s="6" t="str">
        <f t="shared" si="23"/>
        <v/>
      </c>
      <c r="U261" s="7"/>
      <c r="W261" s="3" t="str">
        <f>IF($A261="ADD",IF(NOT(ISBLANK(V261)),_xlfn.XLOOKUP(V261,ud_management_type[lookupValue],ud_management_type[lookupKey],"ERROR"),""), "")</f>
        <v/>
      </c>
      <c r="X261" s="7"/>
      <c r="Z261" s="3" t="str">
        <f>IF($A261="ADD",IF(NOT(ISBLANK(Y261)),_xlfn.XLOOKUP(Y261,ud_condition[lookupValue],ud_condition[lookupKey],"ERROR"),""), "")</f>
        <v/>
      </c>
      <c r="AB261" s="3" t="str">
        <f>IF($A261="ADD",IF(NOT(ISBLANK(AA261)),_xlfn.XLOOKUP(AA261,ud_condtion_target[lookupValue],ud_condtion_target[lookupKey],"ERROR"),""), "")</f>
        <v/>
      </c>
      <c r="AD261" s="3" t="str">
        <f>IF($A261="ADD",IF(NOT(ISBLANK(AC261)),_xlfn.XLOOKUP(AC261,ud_condition[lookupValue],ud_condition[lookupKey],"ERROR"),""), "")</f>
        <v/>
      </c>
      <c r="AF261" s="3" t="str">
        <f>IF($A261="ADD",IF(NOT(ISBLANK(AE261)),_xlfn.XLOOKUP(AE261,ud_monitoring_participant[lookupValue],ud_monitoring_participant[lookupKey],"ERROR"),""), "")</f>
        <v/>
      </c>
      <c r="AJ261" s="3" t="str">
        <f>IF($A261="ADD",IF(NOT(ISBLANK(AI261)),_xlfn.XLOOKUP(AI261,ud_biodiversity_risk_note[lookupValue],ud_biodiversity_risk_note[lookupKey],"ERROR"),""), "")</f>
        <v/>
      </c>
      <c r="AM261" s="3" t="str">
        <f>IF($A261="ADD",IF(NOT(ISBLANK(AL261)),_xlfn.XLOOKUP(AL261,ud_pest_animal_management[lookupValue],ud_pest_animal_management[lookupKey],"ERROR"),""), "")</f>
        <v/>
      </c>
      <c r="AO261" s="3" t="str">
        <f>IF($A261="ADD",IF(NOT(ISBLANK(AN261)),_xlfn.XLOOKUP(AN261,ud_identified_bio_site[lookupValue],ud_identified_bio_site[lookupKey],"ERROR"),""), "")</f>
        <v/>
      </c>
      <c r="AP261" s="7"/>
      <c r="AR261" s="3" t="str">
        <f>IF($A261="ADD",IF(NOT(ISBLANK(AQ261)),_xlfn.XLOOKUP(AQ261,ud_ibs_identifying_source[lookupValue],ud_ibs_identifying_source[lookupKey],"ERROR"),""), "")</f>
        <v/>
      </c>
      <c r="AT261" s="3" t="str">
        <f>IF($A261="ADD",IF(NOT(ISBLANK(AS261)),_xlfn.XLOOKUP(AS261,ud_ibs_evaluation_framework[lookupValue],ud_ibs_evaluation_framework[lookupKey],"ERROR"),""), "")</f>
        <v/>
      </c>
      <c r="AU261" s="7"/>
      <c r="AW261" s="3" t="str">
        <f>IF($A261="ADD",IF(NOT(ISBLANK(AV261)),_xlfn.XLOOKUP(AV261,ud_vegetation[lookupValue],ud_vegetation[lookupKey],"ERROR"),""), "")</f>
        <v/>
      </c>
      <c r="AY261" s="3" t="str">
        <f>IF($A261="ADD",IF(NOT(ISBLANK(AX261)),_xlfn.XLOOKUP(AX261,ud_natural_or_planted[lookupValue],ud_natural_or_planted[lookupKey],"ERROR"),""), "")</f>
        <v/>
      </c>
      <c r="BA261" s="3" t="str">
        <f>IF($A261="ADD",IF(NOT(ISBLANK(AZ261)),_xlfn.XLOOKUP(AZ261,ud_rbv_value[lookupValue],ud_rbv_value[lookupKey],"ERROR"),""), "")</f>
        <v/>
      </c>
      <c r="BC261" s="3" t="str">
        <f>IF($A261="ADD",IF(NOT(ISBLANK(BB261)),_xlfn.XLOOKUP(BB261,ud_rbv_reason[lookupValue],ud_rbv_reason[lookupKey],"ERROR"),""), "")</f>
        <v/>
      </c>
      <c r="BE261" s="3" t="str">
        <f>IF($A261="ADD",IF(NOT(ISBLANK(BD261)),_xlfn.XLOOKUP(BD261,ud_species_threat_status_[lookupValue],ud_species_threat_status_[lookupKey],"ERROR"),""), "")</f>
        <v/>
      </c>
      <c r="BG261" s="3" t="str">
        <f>IF($A261="ADD",IF(NOT(ISBLANK(BF261)),_xlfn.XLOOKUP(BF261,ud_species_threat_status_[lookupValue],ud_species_threat_status_[lookupKey],"ERROR"),""), "")</f>
        <v/>
      </c>
      <c r="BI261" s="3" t="str">
        <f>IF($A261="ADD",IF(NOT(ISBLANK(BH261)),_xlfn.XLOOKUP(BH261,ud_ecosystem_threat_status[lookupValue],ud_ecosystem_threat_status[lookupKey],"ERROR"),""), "")</f>
        <v/>
      </c>
      <c r="BK261" s="3" t="str">
        <f>IF($A261="ADD",IF(NOT(ISBLANK(BJ261)),_xlfn.XLOOKUP(BJ261,ud_adjoining_land_type[lookupValue],ud_adjoining_land_type[lookupKey],"ERROR"),""), "")</f>
        <v/>
      </c>
      <c r="BM261" s="3" t="str">
        <f>IF($A261="ADD",IF(NOT(ISBLANK(BL261)),_xlfn.XLOOKUP(BL261,ud_adjoining_bio_site[lookupValue],ud_adjoining_bio_site[lookupKey],"ERROR"),""), "")</f>
        <v/>
      </c>
      <c r="BP261" s="3" t="str">
        <f>IF($A261="ADD",IF(NOT(ISBLANK(BO261)),_xlfn.XLOOKUP(BO261,ud_adjoining_land_bv_grade[lookupValue],ud_adjoining_land_bv_grade[lookupKey],"ERROR"),""), "")</f>
        <v/>
      </c>
      <c r="BS261" s="3" t="str">
        <f>IF($A261="ADD",IF(NOT(ISBLANK(BR261)),_xlfn.XLOOKUP(BR261,ud_native_vegetation_width[lookupValue],ud_native_vegetation_width[lookupKey],"ERROR"),""), "")</f>
        <v/>
      </c>
      <c r="BU261" s="3" t="str">
        <f>IF($A261="ADD",IF(NOT(ISBLANK(BT261)),_xlfn.XLOOKUP(BT261,ud_native_vegetation_width[lookupValue],ud_native_vegetation_width[lookupKey],"ERROR"),""), "")</f>
        <v/>
      </c>
      <c r="BW261" s="3" t="str">
        <f>IF($A261="ADD",IF(NOT(ISBLANK(BV261)),_xlfn.XLOOKUP(BV261,ud_native_vegetation[lookupValue],ud_native_vegetation[lookupKey],"ERROR"),""), "")</f>
        <v/>
      </c>
      <c r="BY261" s="3" t="str">
        <f>IF($A261="ADD",IF(NOT(ISBLANK(BX261)),_xlfn.XLOOKUP(BX261,ud_cleared_landscape[lookupValue],ud_cleared_landscape[lookupKey],"ERROR"),""), "")</f>
        <v/>
      </c>
      <c r="CA261" s="3" t="str">
        <f>IF($A261="ADD",IF(NOT(ISBLANK(BZ261)),_xlfn.XLOOKUP(BZ261,ud_area_function[lookupValue],ud_area_function[lookupKey],"ERROR"),""), "")</f>
        <v/>
      </c>
      <c r="CC261" s="3" t="str">
        <f>IF($A261="ADD",IF(NOT(ISBLANK(CB261)),_xlfn.XLOOKUP(CB261,ud_area_function[lookupValue],ud_area_function[lookupKey],"ERROR"),""), "")</f>
        <v/>
      </c>
      <c r="CE261" s="3" t="str">
        <f>IF($A261="ADD",IF(NOT(ISBLANK(CD261)),_xlfn.XLOOKUP(CD261,ud_management_objective[lookupValue],ud_management_objective[lookupKey],"ERROR"),""), "")</f>
        <v/>
      </c>
      <c r="CF261" s="8"/>
      <c r="CG261" s="4" t="str">
        <f t="shared" ca="1" si="24"/>
        <v/>
      </c>
      <c r="CI261" s="3" t="str">
        <f>IF($A261="ADD",IF(NOT(ISBLANK(CH261)),_xlfn.XLOOKUP(CH261,ud_managed_by[lookupValue],ud_managed_by[lookupKey],"ERROR"),""), "")</f>
        <v/>
      </c>
      <c r="CJ261" s="9"/>
      <c r="CK261" s="2" t="str">
        <f t="shared" si="25"/>
        <v/>
      </c>
      <c r="CM261" s="3" t="str">
        <f t="shared" si="26"/>
        <v/>
      </c>
      <c r="CN261" s="3" t="str">
        <f>IF($A261="","",IF((AND($A261="ADD",OR(CM261="",CM261="Excellent"))),"1",(_xlfn.XLOOKUP(CM261,condition[lookupValue],condition[lookupKey],""))))</f>
        <v/>
      </c>
      <c r="CO261" s="8" t="str">
        <f t="shared" si="27"/>
        <v/>
      </c>
      <c r="CP261" s="7"/>
    </row>
    <row r="262" spans="2:9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21"/>
        <v/>
      </c>
      <c r="O262" s="4"/>
      <c r="Q262" s="3" t="str">
        <f>IF($A262="ADD",IF(NOT(ISBLANK(P262)),_xlfn.XLOOKUP(P262,len_adjust_rsn[lookupValue],len_adjust_rsn[lookupKey],"ERROR"),""), "")</f>
        <v/>
      </c>
      <c r="R262" s="6" t="str">
        <f t="shared" si="22"/>
        <v/>
      </c>
      <c r="S262" s="6"/>
      <c r="T262" s="6" t="str">
        <f t="shared" si="23"/>
        <v/>
      </c>
      <c r="U262" s="7"/>
      <c r="W262" s="3" t="str">
        <f>IF($A262="ADD",IF(NOT(ISBLANK(V262)),_xlfn.XLOOKUP(V262,ud_management_type[lookupValue],ud_management_type[lookupKey],"ERROR"),""), "")</f>
        <v/>
      </c>
      <c r="X262" s="7"/>
      <c r="Z262" s="3" t="str">
        <f>IF($A262="ADD",IF(NOT(ISBLANK(Y262)),_xlfn.XLOOKUP(Y262,ud_condition[lookupValue],ud_condition[lookupKey],"ERROR"),""), "")</f>
        <v/>
      </c>
      <c r="AB262" s="3" t="str">
        <f>IF($A262="ADD",IF(NOT(ISBLANK(AA262)),_xlfn.XLOOKUP(AA262,ud_condtion_target[lookupValue],ud_condtion_target[lookupKey],"ERROR"),""), "")</f>
        <v/>
      </c>
      <c r="AD262" s="3" t="str">
        <f>IF($A262="ADD",IF(NOT(ISBLANK(AC262)),_xlfn.XLOOKUP(AC262,ud_condition[lookupValue],ud_condition[lookupKey],"ERROR"),""), "")</f>
        <v/>
      </c>
      <c r="AF262" s="3" t="str">
        <f>IF($A262="ADD",IF(NOT(ISBLANK(AE262)),_xlfn.XLOOKUP(AE262,ud_monitoring_participant[lookupValue],ud_monitoring_participant[lookupKey],"ERROR"),""), "")</f>
        <v/>
      </c>
      <c r="AJ262" s="3" t="str">
        <f>IF($A262="ADD",IF(NOT(ISBLANK(AI262)),_xlfn.XLOOKUP(AI262,ud_biodiversity_risk_note[lookupValue],ud_biodiversity_risk_note[lookupKey],"ERROR"),""), "")</f>
        <v/>
      </c>
      <c r="AM262" s="3" t="str">
        <f>IF($A262="ADD",IF(NOT(ISBLANK(AL262)),_xlfn.XLOOKUP(AL262,ud_pest_animal_management[lookupValue],ud_pest_animal_management[lookupKey],"ERROR"),""), "")</f>
        <v/>
      </c>
      <c r="AO262" s="3" t="str">
        <f>IF($A262="ADD",IF(NOT(ISBLANK(AN262)),_xlfn.XLOOKUP(AN262,ud_identified_bio_site[lookupValue],ud_identified_bio_site[lookupKey],"ERROR"),""), "")</f>
        <v/>
      </c>
      <c r="AP262" s="7"/>
      <c r="AR262" s="3" t="str">
        <f>IF($A262="ADD",IF(NOT(ISBLANK(AQ262)),_xlfn.XLOOKUP(AQ262,ud_ibs_identifying_source[lookupValue],ud_ibs_identifying_source[lookupKey],"ERROR"),""), "")</f>
        <v/>
      </c>
      <c r="AT262" s="3" t="str">
        <f>IF($A262="ADD",IF(NOT(ISBLANK(AS262)),_xlfn.XLOOKUP(AS262,ud_ibs_evaluation_framework[lookupValue],ud_ibs_evaluation_framework[lookupKey],"ERROR"),""), "")</f>
        <v/>
      </c>
      <c r="AU262" s="7"/>
      <c r="AW262" s="3" t="str">
        <f>IF($A262="ADD",IF(NOT(ISBLANK(AV262)),_xlfn.XLOOKUP(AV262,ud_vegetation[lookupValue],ud_vegetation[lookupKey],"ERROR"),""), "")</f>
        <v/>
      </c>
      <c r="AY262" s="3" t="str">
        <f>IF($A262="ADD",IF(NOT(ISBLANK(AX262)),_xlfn.XLOOKUP(AX262,ud_natural_or_planted[lookupValue],ud_natural_or_planted[lookupKey],"ERROR"),""), "")</f>
        <v/>
      </c>
      <c r="BA262" s="3" t="str">
        <f>IF($A262="ADD",IF(NOT(ISBLANK(AZ262)),_xlfn.XLOOKUP(AZ262,ud_rbv_value[lookupValue],ud_rbv_value[lookupKey],"ERROR"),""), "")</f>
        <v/>
      </c>
      <c r="BC262" s="3" t="str">
        <f>IF($A262="ADD",IF(NOT(ISBLANK(BB262)),_xlfn.XLOOKUP(BB262,ud_rbv_reason[lookupValue],ud_rbv_reason[lookupKey],"ERROR"),""), "")</f>
        <v/>
      </c>
      <c r="BE262" s="3" t="str">
        <f>IF($A262="ADD",IF(NOT(ISBLANK(BD262)),_xlfn.XLOOKUP(BD262,ud_species_threat_status_[lookupValue],ud_species_threat_status_[lookupKey],"ERROR"),""), "")</f>
        <v/>
      </c>
      <c r="BG262" s="3" t="str">
        <f>IF($A262="ADD",IF(NOT(ISBLANK(BF262)),_xlfn.XLOOKUP(BF262,ud_species_threat_status_[lookupValue],ud_species_threat_status_[lookupKey],"ERROR"),""), "")</f>
        <v/>
      </c>
      <c r="BI262" s="3" t="str">
        <f>IF($A262="ADD",IF(NOT(ISBLANK(BH262)),_xlfn.XLOOKUP(BH262,ud_ecosystem_threat_status[lookupValue],ud_ecosystem_threat_status[lookupKey],"ERROR"),""), "")</f>
        <v/>
      </c>
      <c r="BK262" s="3" t="str">
        <f>IF($A262="ADD",IF(NOT(ISBLANK(BJ262)),_xlfn.XLOOKUP(BJ262,ud_adjoining_land_type[lookupValue],ud_adjoining_land_type[lookupKey],"ERROR"),""), "")</f>
        <v/>
      </c>
      <c r="BM262" s="3" t="str">
        <f>IF($A262="ADD",IF(NOT(ISBLANK(BL262)),_xlfn.XLOOKUP(BL262,ud_adjoining_bio_site[lookupValue],ud_adjoining_bio_site[lookupKey],"ERROR"),""), "")</f>
        <v/>
      </c>
      <c r="BP262" s="3" t="str">
        <f>IF($A262="ADD",IF(NOT(ISBLANK(BO262)),_xlfn.XLOOKUP(BO262,ud_adjoining_land_bv_grade[lookupValue],ud_adjoining_land_bv_grade[lookupKey],"ERROR"),""), "")</f>
        <v/>
      </c>
      <c r="BS262" s="3" t="str">
        <f>IF($A262="ADD",IF(NOT(ISBLANK(BR262)),_xlfn.XLOOKUP(BR262,ud_native_vegetation_width[lookupValue],ud_native_vegetation_width[lookupKey],"ERROR"),""), "")</f>
        <v/>
      </c>
      <c r="BU262" s="3" t="str">
        <f>IF($A262="ADD",IF(NOT(ISBLANK(BT262)),_xlfn.XLOOKUP(BT262,ud_native_vegetation_width[lookupValue],ud_native_vegetation_width[lookupKey],"ERROR"),""), "")</f>
        <v/>
      </c>
      <c r="BW262" s="3" t="str">
        <f>IF($A262="ADD",IF(NOT(ISBLANK(BV262)),_xlfn.XLOOKUP(BV262,ud_native_vegetation[lookupValue],ud_native_vegetation[lookupKey],"ERROR"),""), "")</f>
        <v/>
      </c>
      <c r="BY262" s="3" t="str">
        <f>IF($A262="ADD",IF(NOT(ISBLANK(BX262)),_xlfn.XLOOKUP(BX262,ud_cleared_landscape[lookupValue],ud_cleared_landscape[lookupKey],"ERROR"),""), "")</f>
        <v/>
      </c>
      <c r="CA262" s="3" t="str">
        <f>IF($A262="ADD",IF(NOT(ISBLANK(BZ262)),_xlfn.XLOOKUP(BZ262,ud_area_function[lookupValue],ud_area_function[lookupKey],"ERROR"),""), "")</f>
        <v/>
      </c>
      <c r="CC262" s="3" t="str">
        <f>IF($A262="ADD",IF(NOT(ISBLANK(CB262)),_xlfn.XLOOKUP(CB262,ud_area_function[lookupValue],ud_area_function[lookupKey],"ERROR"),""), "")</f>
        <v/>
      </c>
      <c r="CE262" s="3" t="str">
        <f>IF($A262="ADD",IF(NOT(ISBLANK(CD262)),_xlfn.XLOOKUP(CD262,ud_management_objective[lookupValue],ud_management_objective[lookupKey],"ERROR"),""), "")</f>
        <v/>
      </c>
      <c r="CF262" s="8"/>
      <c r="CG262" s="4" t="str">
        <f t="shared" ca="1" si="24"/>
        <v/>
      </c>
      <c r="CI262" s="3" t="str">
        <f>IF($A262="ADD",IF(NOT(ISBLANK(CH262)),_xlfn.XLOOKUP(CH262,ud_managed_by[lookupValue],ud_managed_by[lookupKey],"ERROR"),""), "")</f>
        <v/>
      </c>
      <c r="CJ262" s="9"/>
      <c r="CK262" s="2" t="str">
        <f t="shared" si="25"/>
        <v/>
      </c>
      <c r="CM262" s="3" t="str">
        <f t="shared" si="26"/>
        <v/>
      </c>
      <c r="CN262" s="3" t="str">
        <f>IF($A262="","",IF((AND($A262="ADD",OR(CM262="",CM262="Excellent"))),"1",(_xlfn.XLOOKUP(CM262,condition[lookupValue],condition[lookupKey],""))))</f>
        <v/>
      </c>
      <c r="CO262" s="8" t="str">
        <f t="shared" si="27"/>
        <v/>
      </c>
      <c r="CP262" s="7"/>
    </row>
    <row r="263" spans="2:9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21"/>
        <v/>
      </c>
      <c r="O263" s="4"/>
      <c r="Q263" s="3" t="str">
        <f>IF($A263="ADD",IF(NOT(ISBLANK(P263)),_xlfn.XLOOKUP(P263,len_adjust_rsn[lookupValue],len_adjust_rsn[lookupKey],"ERROR"),""), "")</f>
        <v/>
      </c>
      <c r="R263" s="6" t="str">
        <f t="shared" si="22"/>
        <v/>
      </c>
      <c r="S263" s="6"/>
      <c r="T263" s="6" t="str">
        <f t="shared" si="23"/>
        <v/>
      </c>
      <c r="U263" s="7"/>
      <c r="W263" s="3" t="str">
        <f>IF($A263="ADD",IF(NOT(ISBLANK(V263)),_xlfn.XLOOKUP(V263,ud_management_type[lookupValue],ud_management_type[lookupKey],"ERROR"),""), "")</f>
        <v/>
      </c>
      <c r="X263" s="7"/>
      <c r="Z263" s="3" t="str">
        <f>IF($A263="ADD",IF(NOT(ISBLANK(Y263)),_xlfn.XLOOKUP(Y263,ud_condition[lookupValue],ud_condition[lookupKey],"ERROR"),""), "")</f>
        <v/>
      </c>
      <c r="AB263" s="3" t="str">
        <f>IF($A263="ADD",IF(NOT(ISBLANK(AA263)),_xlfn.XLOOKUP(AA263,ud_condtion_target[lookupValue],ud_condtion_target[lookupKey],"ERROR"),""), "")</f>
        <v/>
      </c>
      <c r="AD263" s="3" t="str">
        <f>IF($A263="ADD",IF(NOT(ISBLANK(AC263)),_xlfn.XLOOKUP(AC263,ud_condition[lookupValue],ud_condition[lookupKey],"ERROR"),""), "")</f>
        <v/>
      </c>
      <c r="AF263" s="3" t="str">
        <f>IF($A263="ADD",IF(NOT(ISBLANK(AE263)),_xlfn.XLOOKUP(AE263,ud_monitoring_participant[lookupValue],ud_monitoring_participant[lookupKey],"ERROR"),""), "")</f>
        <v/>
      </c>
      <c r="AJ263" s="3" t="str">
        <f>IF($A263="ADD",IF(NOT(ISBLANK(AI263)),_xlfn.XLOOKUP(AI263,ud_biodiversity_risk_note[lookupValue],ud_biodiversity_risk_note[lookupKey],"ERROR"),""), "")</f>
        <v/>
      </c>
      <c r="AM263" s="3" t="str">
        <f>IF($A263="ADD",IF(NOT(ISBLANK(AL263)),_xlfn.XLOOKUP(AL263,ud_pest_animal_management[lookupValue],ud_pest_animal_management[lookupKey],"ERROR"),""), "")</f>
        <v/>
      </c>
      <c r="AO263" s="3" t="str">
        <f>IF($A263="ADD",IF(NOT(ISBLANK(AN263)),_xlfn.XLOOKUP(AN263,ud_identified_bio_site[lookupValue],ud_identified_bio_site[lookupKey],"ERROR"),""), "")</f>
        <v/>
      </c>
      <c r="AP263" s="7"/>
      <c r="AR263" s="3" t="str">
        <f>IF($A263="ADD",IF(NOT(ISBLANK(AQ263)),_xlfn.XLOOKUP(AQ263,ud_ibs_identifying_source[lookupValue],ud_ibs_identifying_source[lookupKey],"ERROR"),""), "")</f>
        <v/>
      </c>
      <c r="AT263" s="3" t="str">
        <f>IF($A263="ADD",IF(NOT(ISBLANK(AS263)),_xlfn.XLOOKUP(AS263,ud_ibs_evaluation_framework[lookupValue],ud_ibs_evaluation_framework[lookupKey],"ERROR"),""), "")</f>
        <v/>
      </c>
      <c r="AU263" s="7"/>
      <c r="AW263" s="3" t="str">
        <f>IF($A263="ADD",IF(NOT(ISBLANK(AV263)),_xlfn.XLOOKUP(AV263,ud_vegetation[lookupValue],ud_vegetation[lookupKey],"ERROR"),""), "")</f>
        <v/>
      </c>
      <c r="AY263" s="3" t="str">
        <f>IF($A263="ADD",IF(NOT(ISBLANK(AX263)),_xlfn.XLOOKUP(AX263,ud_natural_or_planted[lookupValue],ud_natural_or_planted[lookupKey],"ERROR"),""), "")</f>
        <v/>
      </c>
      <c r="BA263" s="3" t="str">
        <f>IF($A263="ADD",IF(NOT(ISBLANK(AZ263)),_xlfn.XLOOKUP(AZ263,ud_rbv_value[lookupValue],ud_rbv_value[lookupKey],"ERROR"),""), "")</f>
        <v/>
      </c>
      <c r="BC263" s="3" t="str">
        <f>IF($A263="ADD",IF(NOT(ISBLANK(BB263)),_xlfn.XLOOKUP(BB263,ud_rbv_reason[lookupValue],ud_rbv_reason[lookupKey],"ERROR"),""), "")</f>
        <v/>
      </c>
      <c r="BE263" s="3" t="str">
        <f>IF($A263="ADD",IF(NOT(ISBLANK(BD263)),_xlfn.XLOOKUP(BD263,ud_species_threat_status_[lookupValue],ud_species_threat_status_[lookupKey],"ERROR"),""), "")</f>
        <v/>
      </c>
      <c r="BG263" s="3" t="str">
        <f>IF($A263="ADD",IF(NOT(ISBLANK(BF263)),_xlfn.XLOOKUP(BF263,ud_species_threat_status_[lookupValue],ud_species_threat_status_[lookupKey],"ERROR"),""), "")</f>
        <v/>
      </c>
      <c r="BI263" s="3" t="str">
        <f>IF($A263="ADD",IF(NOT(ISBLANK(BH263)),_xlfn.XLOOKUP(BH263,ud_ecosystem_threat_status[lookupValue],ud_ecosystem_threat_status[lookupKey],"ERROR"),""), "")</f>
        <v/>
      </c>
      <c r="BK263" s="3" t="str">
        <f>IF($A263="ADD",IF(NOT(ISBLANK(BJ263)),_xlfn.XLOOKUP(BJ263,ud_adjoining_land_type[lookupValue],ud_adjoining_land_type[lookupKey],"ERROR"),""), "")</f>
        <v/>
      </c>
      <c r="BM263" s="3" t="str">
        <f>IF($A263="ADD",IF(NOT(ISBLANK(BL263)),_xlfn.XLOOKUP(BL263,ud_adjoining_bio_site[lookupValue],ud_adjoining_bio_site[lookupKey],"ERROR"),""), "")</f>
        <v/>
      </c>
      <c r="BP263" s="3" t="str">
        <f>IF($A263="ADD",IF(NOT(ISBLANK(BO263)),_xlfn.XLOOKUP(BO263,ud_adjoining_land_bv_grade[lookupValue],ud_adjoining_land_bv_grade[lookupKey],"ERROR"),""), "")</f>
        <v/>
      </c>
      <c r="BS263" s="3" t="str">
        <f>IF($A263="ADD",IF(NOT(ISBLANK(BR263)),_xlfn.XLOOKUP(BR263,ud_native_vegetation_width[lookupValue],ud_native_vegetation_width[lookupKey],"ERROR"),""), "")</f>
        <v/>
      </c>
      <c r="BU263" s="3" t="str">
        <f>IF($A263="ADD",IF(NOT(ISBLANK(BT263)),_xlfn.XLOOKUP(BT263,ud_native_vegetation_width[lookupValue],ud_native_vegetation_width[lookupKey],"ERROR"),""), "")</f>
        <v/>
      </c>
      <c r="BW263" s="3" t="str">
        <f>IF($A263="ADD",IF(NOT(ISBLANK(BV263)),_xlfn.XLOOKUP(BV263,ud_native_vegetation[lookupValue],ud_native_vegetation[lookupKey],"ERROR"),""), "")</f>
        <v/>
      </c>
      <c r="BY263" s="3" t="str">
        <f>IF($A263="ADD",IF(NOT(ISBLANK(BX263)),_xlfn.XLOOKUP(BX263,ud_cleared_landscape[lookupValue],ud_cleared_landscape[lookupKey],"ERROR"),""), "")</f>
        <v/>
      </c>
      <c r="CA263" s="3" t="str">
        <f>IF($A263="ADD",IF(NOT(ISBLANK(BZ263)),_xlfn.XLOOKUP(BZ263,ud_area_function[lookupValue],ud_area_function[lookupKey],"ERROR"),""), "")</f>
        <v/>
      </c>
      <c r="CC263" s="3" t="str">
        <f>IF($A263="ADD",IF(NOT(ISBLANK(CB263)),_xlfn.XLOOKUP(CB263,ud_area_function[lookupValue],ud_area_function[lookupKey],"ERROR"),""), "")</f>
        <v/>
      </c>
      <c r="CE263" s="3" t="str">
        <f>IF($A263="ADD",IF(NOT(ISBLANK(CD263)),_xlfn.XLOOKUP(CD263,ud_management_objective[lookupValue],ud_management_objective[lookupKey],"ERROR"),""), "")</f>
        <v/>
      </c>
      <c r="CF263" s="8"/>
      <c r="CG263" s="4" t="str">
        <f t="shared" ca="1" si="24"/>
        <v/>
      </c>
      <c r="CI263" s="3" t="str">
        <f>IF($A263="ADD",IF(NOT(ISBLANK(CH263)),_xlfn.XLOOKUP(CH263,ud_managed_by[lookupValue],ud_managed_by[lookupKey],"ERROR"),""), "")</f>
        <v/>
      </c>
      <c r="CJ263" s="9"/>
      <c r="CK263" s="2" t="str">
        <f t="shared" si="25"/>
        <v/>
      </c>
      <c r="CM263" s="3" t="str">
        <f t="shared" si="26"/>
        <v/>
      </c>
      <c r="CN263" s="3" t="str">
        <f>IF($A263="","",IF((AND($A263="ADD",OR(CM263="",CM263="Excellent"))),"1",(_xlfn.XLOOKUP(CM263,condition[lookupValue],condition[lookupKey],""))))</f>
        <v/>
      </c>
      <c r="CO263" s="8" t="str">
        <f t="shared" si="27"/>
        <v/>
      </c>
      <c r="CP263" s="7"/>
    </row>
    <row r="264" spans="2:9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21"/>
        <v/>
      </c>
      <c r="O264" s="4"/>
      <c r="Q264" s="3" t="str">
        <f>IF($A264="ADD",IF(NOT(ISBLANK(P264)),_xlfn.XLOOKUP(P264,len_adjust_rsn[lookupValue],len_adjust_rsn[lookupKey],"ERROR"),""), "")</f>
        <v/>
      </c>
      <c r="R264" s="6" t="str">
        <f t="shared" si="22"/>
        <v/>
      </c>
      <c r="S264" s="6"/>
      <c r="T264" s="6" t="str">
        <f t="shared" si="23"/>
        <v/>
      </c>
      <c r="U264" s="7"/>
      <c r="W264" s="3" t="str">
        <f>IF($A264="ADD",IF(NOT(ISBLANK(V264)),_xlfn.XLOOKUP(V264,ud_management_type[lookupValue],ud_management_type[lookupKey],"ERROR"),""), "")</f>
        <v/>
      </c>
      <c r="X264" s="7"/>
      <c r="Z264" s="3" t="str">
        <f>IF($A264="ADD",IF(NOT(ISBLANK(Y264)),_xlfn.XLOOKUP(Y264,ud_condition[lookupValue],ud_condition[lookupKey],"ERROR"),""), "")</f>
        <v/>
      </c>
      <c r="AB264" s="3" t="str">
        <f>IF($A264="ADD",IF(NOT(ISBLANK(AA264)),_xlfn.XLOOKUP(AA264,ud_condtion_target[lookupValue],ud_condtion_target[lookupKey],"ERROR"),""), "")</f>
        <v/>
      </c>
      <c r="AD264" s="3" t="str">
        <f>IF($A264="ADD",IF(NOT(ISBLANK(AC264)),_xlfn.XLOOKUP(AC264,ud_condition[lookupValue],ud_condition[lookupKey],"ERROR"),""), "")</f>
        <v/>
      </c>
      <c r="AF264" s="3" t="str">
        <f>IF($A264="ADD",IF(NOT(ISBLANK(AE264)),_xlfn.XLOOKUP(AE264,ud_monitoring_participant[lookupValue],ud_monitoring_participant[lookupKey],"ERROR"),""), "")</f>
        <v/>
      </c>
      <c r="AJ264" s="3" t="str">
        <f>IF($A264="ADD",IF(NOT(ISBLANK(AI264)),_xlfn.XLOOKUP(AI264,ud_biodiversity_risk_note[lookupValue],ud_biodiversity_risk_note[lookupKey],"ERROR"),""), "")</f>
        <v/>
      </c>
      <c r="AM264" s="3" t="str">
        <f>IF($A264="ADD",IF(NOT(ISBLANK(AL264)),_xlfn.XLOOKUP(AL264,ud_pest_animal_management[lookupValue],ud_pest_animal_management[lookupKey],"ERROR"),""), "")</f>
        <v/>
      </c>
      <c r="AO264" s="3" t="str">
        <f>IF($A264="ADD",IF(NOT(ISBLANK(AN264)),_xlfn.XLOOKUP(AN264,ud_identified_bio_site[lookupValue],ud_identified_bio_site[lookupKey],"ERROR"),""), "")</f>
        <v/>
      </c>
      <c r="AP264" s="7"/>
      <c r="AR264" s="3" t="str">
        <f>IF($A264="ADD",IF(NOT(ISBLANK(AQ264)),_xlfn.XLOOKUP(AQ264,ud_ibs_identifying_source[lookupValue],ud_ibs_identifying_source[lookupKey],"ERROR"),""), "")</f>
        <v/>
      </c>
      <c r="AT264" s="3" t="str">
        <f>IF($A264="ADD",IF(NOT(ISBLANK(AS264)),_xlfn.XLOOKUP(AS264,ud_ibs_evaluation_framework[lookupValue],ud_ibs_evaluation_framework[lookupKey],"ERROR"),""), "")</f>
        <v/>
      </c>
      <c r="AU264" s="7"/>
      <c r="AW264" s="3" t="str">
        <f>IF($A264="ADD",IF(NOT(ISBLANK(AV264)),_xlfn.XLOOKUP(AV264,ud_vegetation[lookupValue],ud_vegetation[lookupKey],"ERROR"),""), "")</f>
        <v/>
      </c>
      <c r="AY264" s="3" t="str">
        <f>IF($A264="ADD",IF(NOT(ISBLANK(AX264)),_xlfn.XLOOKUP(AX264,ud_natural_or_planted[lookupValue],ud_natural_or_planted[lookupKey],"ERROR"),""), "")</f>
        <v/>
      </c>
      <c r="BA264" s="3" t="str">
        <f>IF($A264="ADD",IF(NOT(ISBLANK(AZ264)),_xlfn.XLOOKUP(AZ264,ud_rbv_value[lookupValue],ud_rbv_value[lookupKey],"ERROR"),""), "")</f>
        <v/>
      </c>
      <c r="BC264" s="3" t="str">
        <f>IF($A264="ADD",IF(NOT(ISBLANK(BB264)),_xlfn.XLOOKUP(BB264,ud_rbv_reason[lookupValue],ud_rbv_reason[lookupKey],"ERROR"),""), "")</f>
        <v/>
      </c>
      <c r="BE264" s="3" t="str">
        <f>IF($A264="ADD",IF(NOT(ISBLANK(BD264)),_xlfn.XLOOKUP(BD264,ud_species_threat_status_[lookupValue],ud_species_threat_status_[lookupKey],"ERROR"),""), "")</f>
        <v/>
      </c>
      <c r="BG264" s="3" t="str">
        <f>IF($A264="ADD",IF(NOT(ISBLANK(BF264)),_xlfn.XLOOKUP(BF264,ud_species_threat_status_[lookupValue],ud_species_threat_status_[lookupKey],"ERROR"),""), "")</f>
        <v/>
      </c>
      <c r="BI264" s="3" t="str">
        <f>IF($A264="ADD",IF(NOT(ISBLANK(BH264)),_xlfn.XLOOKUP(BH264,ud_ecosystem_threat_status[lookupValue],ud_ecosystem_threat_status[lookupKey],"ERROR"),""), "")</f>
        <v/>
      </c>
      <c r="BK264" s="3" t="str">
        <f>IF($A264="ADD",IF(NOT(ISBLANK(BJ264)),_xlfn.XLOOKUP(BJ264,ud_adjoining_land_type[lookupValue],ud_adjoining_land_type[lookupKey],"ERROR"),""), "")</f>
        <v/>
      </c>
      <c r="BM264" s="3" t="str">
        <f>IF($A264="ADD",IF(NOT(ISBLANK(BL264)),_xlfn.XLOOKUP(BL264,ud_adjoining_bio_site[lookupValue],ud_adjoining_bio_site[lookupKey],"ERROR"),""), "")</f>
        <v/>
      </c>
      <c r="BP264" s="3" t="str">
        <f>IF($A264="ADD",IF(NOT(ISBLANK(BO264)),_xlfn.XLOOKUP(BO264,ud_adjoining_land_bv_grade[lookupValue],ud_adjoining_land_bv_grade[lookupKey],"ERROR"),""), "")</f>
        <v/>
      </c>
      <c r="BS264" s="3" t="str">
        <f>IF($A264="ADD",IF(NOT(ISBLANK(BR264)),_xlfn.XLOOKUP(BR264,ud_native_vegetation_width[lookupValue],ud_native_vegetation_width[lookupKey],"ERROR"),""), "")</f>
        <v/>
      </c>
      <c r="BU264" s="3" t="str">
        <f>IF($A264="ADD",IF(NOT(ISBLANK(BT264)),_xlfn.XLOOKUP(BT264,ud_native_vegetation_width[lookupValue],ud_native_vegetation_width[lookupKey],"ERROR"),""), "")</f>
        <v/>
      </c>
      <c r="BW264" s="3" t="str">
        <f>IF($A264="ADD",IF(NOT(ISBLANK(BV264)),_xlfn.XLOOKUP(BV264,ud_native_vegetation[lookupValue],ud_native_vegetation[lookupKey],"ERROR"),""), "")</f>
        <v/>
      </c>
      <c r="BY264" s="3" t="str">
        <f>IF($A264="ADD",IF(NOT(ISBLANK(BX264)),_xlfn.XLOOKUP(BX264,ud_cleared_landscape[lookupValue],ud_cleared_landscape[lookupKey],"ERROR"),""), "")</f>
        <v/>
      </c>
      <c r="CA264" s="3" t="str">
        <f>IF($A264="ADD",IF(NOT(ISBLANK(BZ264)),_xlfn.XLOOKUP(BZ264,ud_area_function[lookupValue],ud_area_function[lookupKey],"ERROR"),""), "")</f>
        <v/>
      </c>
      <c r="CC264" s="3" t="str">
        <f>IF($A264="ADD",IF(NOT(ISBLANK(CB264)),_xlfn.XLOOKUP(CB264,ud_area_function[lookupValue],ud_area_function[lookupKey],"ERROR"),""), "")</f>
        <v/>
      </c>
      <c r="CE264" s="3" t="str">
        <f>IF($A264="ADD",IF(NOT(ISBLANK(CD264)),_xlfn.XLOOKUP(CD264,ud_management_objective[lookupValue],ud_management_objective[lookupKey],"ERROR"),""), "")</f>
        <v/>
      </c>
      <c r="CF264" s="8"/>
      <c r="CG264" s="4" t="str">
        <f t="shared" ca="1" si="24"/>
        <v/>
      </c>
      <c r="CI264" s="3" t="str">
        <f>IF($A264="ADD",IF(NOT(ISBLANK(CH264)),_xlfn.XLOOKUP(CH264,ud_managed_by[lookupValue],ud_managed_by[lookupKey],"ERROR"),""), "")</f>
        <v/>
      </c>
      <c r="CJ264" s="9"/>
      <c r="CK264" s="2" t="str">
        <f t="shared" si="25"/>
        <v/>
      </c>
      <c r="CM264" s="3" t="str">
        <f t="shared" si="26"/>
        <v/>
      </c>
      <c r="CN264" s="3" t="str">
        <f>IF($A264="","",IF((AND($A264="ADD",OR(CM264="",CM264="Excellent"))),"1",(_xlfn.XLOOKUP(CM264,condition[lookupValue],condition[lookupKey],""))))</f>
        <v/>
      </c>
      <c r="CO264" s="8" t="str">
        <f t="shared" si="27"/>
        <v/>
      </c>
      <c r="CP264" s="7"/>
    </row>
    <row r="265" spans="2:9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21"/>
        <v/>
      </c>
      <c r="O265" s="4"/>
      <c r="Q265" s="3" t="str">
        <f>IF($A265="ADD",IF(NOT(ISBLANK(P265)),_xlfn.XLOOKUP(P265,len_adjust_rsn[lookupValue],len_adjust_rsn[lookupKey],"ERROR"),""), "")</f>
        <v/>
      </c>
      <c r="R265" s="6" t="str">
        <f t="shared" si="22"/>
        <v/>
      </c>
      <c r="S265" s="6"/>
      <c r="T265" s="6" t="str">
        <f t="shared" si="23"/>
        <v/>
      </c>
      <c r="U265" s="7"/>
      <c r="W265" s="3" t="str">
        <f>IF($A265="ADD",IF(NOT(ISBLANK(V265)),_xlfn.XLOOKUP(V265,ud_management_type[lookupValue],ud_management_type[lookupKey],"ERROR"),""), "")</f>
        <v/>
      </c>
      <c r="X265" s="7"/>
      <c r="Z265" s="3" t="str">
        <f>IF($A265="ADD",IF(NOT(ISBLANK(Y265)),_xlfn.XLOOKUP(Y265,ud_condition[lookupValue],ud_condition[lookupKey],"ERROR"),""), "")</f>
        <v/>
      </c>
      <c r="AB265" s="3" t="str">
        <f>IF($A265="ADD",IF(NOT(ISBLANK(AA265)),_xlfn.XLOOKUP(AA265,ud_condtion_target[lookupValue],ud_condtion_target[lookupKey],"ERROR"),""), "")</f>
        <v/>
      </c>
      <c r="AD265" s="3" t="str">
        <f>IF($A265="ADD",IF(NOT(ISBLANK(AC265)),_xlfn.XLOOKUP(AC265,ud_condition[lookupValue],ud_condition[lookupKey],"ERROR"),""), "")</f>
        <v/>
      </c>
      <c r="AF265" s="3" t="str">
        <f>IF($A265="ADD",IF(NOT(ISBLANK(AE265)),_xlfn.XLOOKUP(AE265,ud_monitoring_participant[lookupValue],ud_monitoring_participant[lookupKey],"ERROR"),""), "")</f>
        <v/>
      </c>
      <c r="AJ265" s="3" t="str">
        <f>IF($A265="ADD",IF(NOT(ISBLANK(AI265)),_xlfn.XLOOKUP(AI265,ud_biodiversity_risk_note[lookupValue],ud_biodiversity_risk_note[lookupKey],"ERROR"),""), "")</f>
        <v/>
      </c>
      <c r="AM265" s="3" t="str">
        <f>IF($A265="ADD",IF(NOT(ISBLANK(AL265)),_xlfn.XLOOKUP(AL265,ud_pest_animal_management[lookupValue],ud_pest_animal_management[lookupKey],"ERROR"),""), "")</f>
        <v/>
      </c>
      <c r="AO265" s="3" t="str">
        <f>IF($A265="ADD",IF(NOT(ISBLANK(AN265)),_xlfn.XLOOKUP(AN265,ud_identified_bio_site[lookupValue],ud_identified_bio_site[lookupKey],"ERROR"),""), "")</f>
        <v/>
      </c>
      <c r="AP265" s="7"/>
      <c r="AR265" s="3" t="str">
        <f>IF($A265="ADD",IF(NOT(ISBLANK(AQ265)),_xlfn.XLOOKUP(AQ265,ud_ibs_identifying_source[lookupValue],ud_ibs_identifying_source[lookupKey],"ERROR"),""), "")</f>
        <v/>
      </c>
      <c r="AT265" s="3" t="str">
        <f>IF($A265="ADD",IF(NOT(ISBLANK(AS265)),_xlfn.XLOOKUP(AS265,ud_ibs_evaluation_framework[lookupValue],ud_ibs_evaluation_framework[lookupKey],"ERROR"),""), "")</f>
        <v/>
      </c>
      <c r="AU265" s="7"/>
      <c r="AW265" s="3" t="str">
        <f>IF($A265="ADD",IF(NOT(ISBLANK(AV265)),_xlfn.XLOOKUP(AV265,ud_vegetation[lookupValue],ud_vegetation[lookupKey],"ERROR"),""), "")</f>
        <v/>
      </c>
      <c r="AY265" s="3" t="str">
        <f>IF($A265="ADD",IF(NOT(ISBLANK(AX265)),_xlfn.XLOOKUP(AX265,ud_natural_or_planted[lookupValue],ud_natural_or_planted[lookupKey],"ERROR"),""), "")</f>
        <v/>
      </c>
      <c r="BA265" s="3" t="str">
        <f>IF($A265="ADD",IF(NOT(ISBLANK(AZ265)),_xlfn.XLOOKUP(AZ265,ud_rbv_value[lookupValue],ud_rbv_value[lookupKey],"ERROR"),""), "")</f>
        <v/>
      </c>
      <c r="BC265" s="3" t="str">
        <f>IF($A265="ADD",IF(NOT(ISBLANK(BB265)),_xlfn.XLOOKUP(BB265,ud_rbv_reason[lookupValue],ud_rbv_reason[lookupKey],"ERROR"),""), "")</f>
        <v/>
      </c>
      <c r="BE265" s="3" t="str">
        <f>IF($A265="ADD",IF(NOT(ISBLANK(BD265)),_xlfn.XLOOKUP(BD265,ud_species_threat_status_[lookupValue],ud_species_threat_status_[lookupKey],"ERROR"),""), "")</f>
        <v/>
      </c>
      <c r="BG265" s="3" t="str">
        <f>IF($A265="ADD",IF(NOT(ISBLANK(BF265)),_xlfn.XLOOKUP(BF265,ud_species_threat_status_[lookupValue],ud_species_threat_status_[lookupKey],"ERROR"),""), "")</f>
        <v/>
      </c>
      <c r="BI265" s="3" t="str">
        <f>IF($A265="ADD",IF(NOT(ISBLANK(BH265)),_xlfn.XLOOKUP(BH265,ud_ecosystem_threat_status[lookupValue],ud_ecosystem_threat_status[lookupKey],"ERROR"),""), "")</f>
        <v/>
      </c>
      <c r="BK265" s="3" t="str">
        <f>IF($A265="ADD",IF(NOT(ISBLANK(BJ265)),_xlfn.XLOOKUP(BJ265,ud_adjoining_land_type[lookupValue],ud_adjoining_land_type[lookupKey],"ERROR"),""), "")</f>
        <v/>
      </c>
      <c r="BM265" s="3" t="str">
        <f>IF($A265="ADD",IF(NOT(ISBLANK(BL265)),_xlfn.XLOOKUP(BL265,ud_adjoining_bio_site[lookupValue],ud_adjoining_bio_site[lookupKey],"ERROR"),""), "")</f>
        <v/>
      </c>
      <c r="BP265" s="3" t="str">
        <f>IF($A265="ADD",IF(NOT(ISBLANK(BO265)),_xlfn.XLOOKUP(BO265,ud_adjoining_land_bv_grade[lookupValue],ud_adjoining_land_bv_grade[lookupKey],"ERROR"),""), "")</f>
        <v/>
      </c>
      <c r="BS265" s="3" t="str">
        <f>IF($A265="ADD",IF(NOT(ISBLANK(BR265)),_xlfn.XLOOKUP(BR265,ud_native_vegetation_width[lookupValue],ud_native_vegetation_width[lookupKey],"ERROR"),""), "")</f>
        <v/>
      </c>
      <c r="BU265" s="3" t="str">
        <f>IF($A265="ADD",IF(NOT(ISBLANK(BT265)),_xlfn.XLOOKUP(BT265,ud_native_vegetation_width[lookupValue],ud_native_vegetation_width[lookupKey],"ERROR"),""), "")</f>
        <v/>
      </c>
      <c r="BW265" s="3" t="str">
        <f>IF($A265="ADD",IF(NOT(ISBLANK(BV265)),_xlfn.XLOOKUP(BV265,ud_native_vegetation[lookupValue],ud_native_vegetation[lookupKey],"ERROR"),""), "")</f>
        <v/>
      </c>
      <c r="BY265" s="3" t="str">
        <f>IF($A265="ADD",IF(NOT(ISBLANK(BX265)),_xlfn.XLOOKUP(BX265,ud_cleared_landscape[lookupValue],ud_cleared_landscape[lookupKey],"ERROR"),""), "")</f>
        <v/>
      </c>
      <c r="CA265" s="3" t="str">
        <f>IF($A265="ADD",IF(NOT(ISBLANK(BZ265)),_xlfn.XLOOKUP(BZ265,ud_area_function[lookupValue],ud_area_function[lookupKey],"ERROR"),""), "")</f>
        <v/>
      </c>
      <c r="CC265" s="3" t="str">
        <f>IF($A265="ADD",IF(NOT(ISBLANK(CB265)),_xlfn.XLOOKUP(CB265,ud_area_function[lookupValue],ud_area_function[lookupKey],"ERROR"),""), "")</f>
        <v/>
      </c>
      <c r="CE265" s="3" t="str">
        <f>IF($A265="ADD",IF(NOT(ISBLANK(CD265)),_xlfn.XLOOKUP(CD265,ud_management_objective[lookupValue],ud_management_objective[lookupKey],"ERROR"),""), "")</f>
        <v/>
      </c>
      <c r="CF265" s="8"/>
      <c r="CG265" s="4" t="str">
        <f t="shared" ca="1" si="24"/>
        <v/>
      </c>
      <c r="CI265" s="3" t="str">
        <f>IF($A265="ADD",IF(NOT(ISBLANK(CH265)),_xlfn.XLOOKUP(CH265,ud_managed_by[lookupValue],ud_managed_by[lookupKey],"ERROR"),""), "")</f>
        <v/>
      </c>
      <c r="CJ265" s="9"/>
      <c r="CK265" s="2" t="str">
        <f t="shared" si="25"/>
        <v/>
      </c>
      <c r="CM265" s="3" t="str">
        <f t="shared" si="26"/>
        <v/>
      </c>
      <c r="CN265" s="3" t="str">
        <f>IF($A265="","",IF((AND($A265="ADD",OR(CM265="",CM265="Excellent"))),"1",(_xlfn.XLOOKUP(CM265,condition[lookupValue],condition[lookupKey],""))))</f>
        <v/>
      </c>
      <c r="CO265" s="8" t="str">
        <f t="shared" si="27"/>
        <v/>
      </c>
      <c r="CP265" s="7"/>
    </row>
    <row r="266" spans="2:9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21"/>
        <v/>
      </c>
      <c r="O266" s="4"/>
      <c r="Q266" s="3" t="str">
        <f>IF($A266="ADD",IF(NOT(ISBLANK(P266)),_xlfn.XLOOKUP(P266,len_adjust_rsn[lookupValue],len_adjust_rsn[lookupKey],"ERROR"),""), "")</f>
        <v/>
      </c>
      <c r="R266" s="6" t="str">
        <f t="shared" si="22"/>
        <v/>
      </c>
      <c r="S266" s="6"/>
      <c r="T266" s="6" t="str">
        <f t="shared" si="23"/>
        <v/>
      </c>
      <c r="U266" s="7"/>
      <c r="W266" s="3" t="str">
        <f>IF($A266="ADD",IF(NOT(ISBLANK(V266)),_xlfn.XLOOKUP(V266,ud_management_type[lookupValue],ud_management_type[lookupKey],"ERROR"),""), "")</f>
        <v/>
      </c>
      <c r="X266" s="7"/>
      <c r="Z266" s="3" t="str">
        <f>IF($A266="ADD",IF(NOT(ISBLANK(Y266)),_xlfn.XLOOKUP(Y266,ud_condition[lookupValue],ud_condition[lookupKey],"ERROR"),""), "")</f>
        <v/>
      </c>
      <c r="AB266" s="3" t="str">
        <f>IF($A266="ADD",IF(NOT(ISBLANK(AA266)),_xlfn.XLOOKUP(AA266,ud_condtion_target[lookupValue],ud_condtion_target[lookupKey],"ERROR"),""), "")</f>
        <v/>
      </c>
      <c r="AD266" s="3" t="str">
        <f>IF($A266="ADD",IF(NOT(ISBLANK(AC266)),_xlfn.XLOOKUP(AC266,ud_condition[lookupValue],ud_condition[lookupKey],"ERROR"),""), "")</f>
        <v/>
      </c>
      <c r="AF266" s="3" t="str">
        <f>IF($A266="ADD",IF(NOT(ISBLANK(AE266)),_xlfn.XLOOKUP(AE266,ud_monitoring_participant[lookupValue],ud_monitoring_participant[lookupKey],"ERROR"),""), "")</f>
        <v/>
      </c>
      <c r="AJ266" s="3" t="str">
        <f>IF($A266="ADD",IF(NOT(ISBLANK(AI266)),_xlfn.XLOOKUP(AI266,ud_biodiversity_risk_note[lookupValue],ud_biodiversity_risk_note[lookupKey],"ERROR"),""), "")</f>
        <v/>
      </c>
      <c r="AM266" s="3" t="str">
        <f>IF($A266="ADD",IF(NOT(ISBLANK(AL266)),_xlfn.XLOOKUP(AL266,ud_pest_animal_management[lookupValue],ud_pest_animal_management[lookupKey],"ERROR"),""), "")</f>
        <v/>
      </c>
      <c r="AO266" s="3" t="str">
        <f>IF($A266="ADD",IF(NOT(ISBLANK(AN266)),_xlfn.XLOOKUP(AN266,ud_identified_bio_site[lookupValue],ud_identified_bio_site[lookupKey],"ERROR"),""), "")</f>
        <v/>
      </c>
      <c r="AP266" s="7"/>
      <c r="AR266" s="3" t="str">
        <f>IF($A266="ADD",IF(NOT(ISBLANK(AQ266)),_xlfn.XLOOKUP(AQ266,ud_ibs_identifying_source[lookupValue],ud_ibs_identifying_source[lookupKey],"ERROR"),""), "")</f>
        <v/>
      </c>
      <c r="AT266" s="3" t="str">
        <f>IF($A266="ADD",IF(NOT(ISBLANK(AS266)),_xlfn.XLOOKUP(AS266,ud_ibs_evaluation_framework[lookupValue],ud_ibs_evaluation_framework[lookupKey],"ERROR"),""), "")</f>
        <v/>
      </c>
      <c r="AU266" s="7"/>
      <c r="AW266" s="3" t="str">
        <f>IF($A266="ADD",IF(NOT(ISBLANK(AV266)),_xlfn.XLOOKUP(AV266,ud_vegetation[lookupValue],ud_vegetation[lookupKey],"ERROR"),""), "")</f>
        <v/>
      </c>
      <c r="AY266" s="3" t="str">
        <f>IF($A266="ADD",IF(NOT(ISBLANK(AX266)),_xlfn.XLOOKUP(AX266,ud_natural_or_planted[lookupValue],ud_natural_or_planted[lookupKey],"ERROR"),""), "")</f>
        <v/>
      </c>
      <c r="BA266" s="3" t="str">
        <f>IF($A266="ADD",IF(NOT(ISBLANK(AZ266)),_xlfn.XLOOKUP(AZ266,ud_rbv_value[lookupValue],ud_rbv_value[lookupKey],"ERROR"),""), "")</f>
        <v/>
      </c>
      <c r="BC266" s="3" t="str">
        <f>IF($A266="ADD",IF(NOT(ISBLANK(BB266)),_xlfn.XLOOKUP(BB266,ud_rbv_reason[lookupValue],ud_rbv_reason[lookupKey],"ERROR"),""), "")</f>
        <v/>
      </c>
      <c r="BE266" s="3" t="str">
        <f>IF($A266="ADD",IF(NOT(ISBLANK(BD266)),_xlfn.XLOOKUP(BD266,ud_species_threat_status_[lookupValue],ud_species_threat_status_[lookupKey],"ERROR"),""), "")</f>
        <v/>
      </c>
      <c r="BG266" s="3" t="str">
        <f>IF($A266="ADD",IF(NOT(ISBLANK(BF266)),_xlfn.XLOOKUP(BF266,ud_species_threat_status_[lookupValue],ud_species_threat_status_[lookupKey],"ERROR"),""), "")</f>
        <v/>
      </c>
      <c r="BI266" s="3" t="str">
        <f>IF($A266="ADD",IF(NOT(ISBLANK(BH266)),_xlfn.XLOOKUP(BH266,ud_ecosystem_threat_status[lookupValue],ud_ecosystem_threat_status[lookupKey],"ERROR"),""), "")</f>
        <v/>
      </c>
      <c r="BK266" s="3" t="str">
        <f>IF($A266="ADD",IF(NOT(ISBLANK(BJ266)),_xlfn.XLOOKUP(BJ266,ud_adjoining_land_type[lookupValue],ud_adjoining_land_type[lookupKey],"ERROR"),""), "")</f>
        <v/>
      </c>
      <c r="BM266" s="3" t="str">
        <f>IF($A266="ADD",IF(NOT(ISBLANK(BL266)),_xlfn.XLOOKUP(BL266,ud_adjoining_bio_site[lookupValue],ud_adjoining_bio_site[lookupKey],"ERROR"),""), "")</f>
        <v/>
      </c>
      <c r="BP266" s="3" t="str">
        <f>IF($A266="ADD",IF(NOT(ISBLANK(BO266)),_xlfn.XLOOKUP(BO266,ud_adjoining_land_bv_grade[lookupValue],ud_adjoining_land_bv_grade[lookupKey],"ERROR"),""), "")</f>
        <v/>
      </c>
      <c r="BS266" s="3" t="str">
        <f>IF($A266="ADD",IF(NOT(ISBLANK(BR266)),_xlfn.XLOOKUP(BR266,ud_native_vegetation_width[lookupValue],ud_native_vegetation_width[lookupKey],"ERROR"),""), "")</f>
        <v/>
      </c>
      <c r="BU266" s="3" t="str">
        <f>IF($A266="ADD",IF(NOT(ISBLANK(BT266)),_xlfn.XLOOKUP(BT266,ud_native_vegetation_width[lookupValue],ud_native_vegetation_width[lookupKey],"ERROR"),""), "")</f>
        <v/>
      </c>
      <c r="BW266" s="3" t="str">
        <f>IF($A266="ADD",IF(NOT(ISBLANK(BV266)),_xlfn.XLOOKUP(BV266,ud_native_vegetation[lookupValue],ud_native_vegetation[lookupKey],"ERROR"),""), "")</f>
        <v/>
      </c>
      <c r="BY266" s="3" t="str">
        <f>IF($A266="ADD",IF(NOT(ISBLANK(BX266)),_xlfn.XLOOKUP(BX266,ud_cleared_landscape[lookupValue],ud_cleared_landscape[lookupKey],"ERROR"),""), "")</f>
        <v/>
      </c>
      <c r="CA266" s="3" t="str">
        <f>IF($A266="ADD",IF(NOT(ISBLANK(BZ266)),_xlfn.XLOOKUP(BZ266,ud_area_function[lookupValue],ud_area_function[lookupKey],"ERROR"),""), "")</f>
        <v/>
      </c>
      <c r="CC266" s="3" t="str">
        <f>IF($A266="ADD",IF(NOT(ISBLANK(CB266)),_xlfn.XLOOKUP(CB266,ud_area_function[lookupValue],ud_area_function[lookupKey],"ERROR"),""), "")</f>
        <v/>
      </c>
      <c r="CE266" s="3" t="str">
        <f>IF($A266="ADD",IF(NOT(ISBLANK(CD266)),_xlfn.XLOOKUP(CD266,ud_management_objective[lookupValue],ud_management_objective[lookupKey],"ERROR"),""), "")</f>
        <v/>
      </c>
      <c r="CF266" s="8"/>
      <c r="CG266" s="4" t="str">
        <f t="shared" ca="1" si="24"/>
        <v/>
      </c>
      <c r="CI266" s="3" t="str">
        <f>IF($A266="ADD",IF(NOT(ISBLANK(CH266)),_xlfn.XLOOKUP(CH266,ud_managed_by[lookupValue],ud_managed_by[lookupKey],"ERROR"),""), "")</f>
        <v/>
      </c>
      <c r="CJ266" s="9"/>
      <c r="CK266" s="2" t="str">
        <f t="shared" si="25"/>
        <v/>
      </c>
      <c r="CM266" s="3" t="str">
        <f t="shared" si="26"/>
        <v/>
      </c>
      <c r="CN266" s="3" t="str">
        <f>IF($A266="","",IF((AND($A266="ADD",OR(CM266="",CM266="Excellent"))),"1",(_xlfn.XLOOKUP(CM266,condition[lookupValue],condition[lookupKey],""))))</f>
        <v/>
      </c>
      <c r="CO266" s="8" t="str">
        <f t="shared" si="27"/>
        <v/>
      </c>
      <c r="CP266" s="7"/>
    </row>
    <row r="267" spans="2:9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28">IF(H267&lt;&gt;"",H267-G267,"")</f>
        <v/>
      </c>
      <c r="O267" s="4"/>
      <c r="Q267" s="3" t="str">
        <f>IF($A267="ADD",IF(NOT(ISBLANK(P267)),_xlfn.XLOOKUP(P267,len_adjust_rsn[lookupValue],len_adjust_rsn[lookupKey],"ERROR"),""), "")</f>
        <v/>
      </c>
      <c r="R267" s="6" t="str">
        <f t="shared" ref="R267:R300" si="29">IF(M267&lt;&gt;"",N267*M267,"")</f>
        <v/>
      </c>
      <c r="S267" s="6"/>
      <c r="T267" s="6" t="str">
        <f t="shared" ref="T267:T300" si="30">IF(S267&lt;&gt;"",R267+S267,R267)</f>
        <v/>
      </c>
      <c r="U267" s="7"/>
      <c r="W267" s="3" t="str">
        <f>IF($A267="ADD",IF(NOT(ISBLANK(V267)),_xlfn.XLOOKUP(V267,ud_management_type[lookupValue],ud_management_type[lookupKey],"ERROR"),""), "")</f>
        <v/>
      </c>
      <c r="X267" s="7"/>
      <c r="Z267" s="3" t="str">
        <f>IF($A267="ADD",IF(NOT(ISBLANK(Y267)),_xlfn.XLOOKUP(Y267,ud_condition[lookupValue],ud_condition[lookupKey],"ERROR"),""), "")</f>
        <v/>
      </c>
      <c r="AB267" s="3" t="str">
        <f>IF($A267="ADD",IF(NOT(ISBLANK(AA267)),_xlfn.XLOOKUP(AA267,ud_condtion_target[lookupValue],ud_condtion_target[lookupKey],"ERROR"),""), "")</f>
        <v/>
      </c>
      <c r="AD267" s="3" t="str">
        <f>IF($A267="ADD",IF(NOT(ISBLANK(AC267)),_xlfn.XLOOKUP(AC267,ud_condition[lookupValue],ud_condition[lookupKey],"ERROR"),""), "")</f>
        <v/>
      </c>
      <c r="AF267" s="3" t="str">
        <f>IF($A267="ADD",IF(NOT(ISBLANK(AE267)),_xlfn.XLOOKUP(AE267,ud_monitoring_participant[lookupValue],ud_monitoring_participant[lookupKey],"ERROR"),""), "")</f>
        <v/>
      </c>
      <c r="AJ267" s="3" t="str">
        <f>IF($A267="ADD",IF(NOT(ISBLANK(AI267)),_xlfn.XLOOKUP(AI267,ud_biodiversity_risk_note[lookupValue],ud_biodiversity_risk_note[lookupKey],"ERROR"),""), "")</f>
        <v/>
      </c>
      <c r="AM267" s="3" t="str">
        <f>IF($A267="ADD",IF(NOT(ISBLANK(AL267)),_xlfn.XLOOKUP(AL267,ud_pest_animal_management[lookupValue],ud_pest_animal_management[lookupKey],"ERROR"),""), "")</f>
        <v/>
      </c>
      <c r="AO267" s="3" t="str">
        <f>IF($A267="ADD",IF(NOT(ISBLANK(AN267)),_xlfn.XLOOKUP(AN267,ud_identified_bio_site[lookupValue],ud_identified_bio_site[lookupKey],"ERROR"),""), "")</f>
        <v/>
      </c>
      <c r="AP267" s="7"/>
      <c r="AR267" s="3" t="str">
        <f>IF($A267="ADD",IF(NOT(ISBLANK(AQ267)),_xlfn.XLOOKUP(AQ267,ud_ibs_identifying_source[lookupValue],ud_ibs_identifying_source[lookupKey],"ERROR"),""), "")</f>
        <v/>
      </c>
      <c r="AT267" s="3" t="str">
        <f>IF($A267="ADD",IF(NOT(ISBLANK(AS267)),_xlfn.XLOOKUP(AS267,ud_ibs_evaluation_framework[lookupValue],ud_ibs_evaluation_framework[lookupKey],"ERROR"),""), "")</f>
        <v/>
      </c>
      <c r="AU267" s="7"/>
      <c r="AW267" s="3" t="str">
        <f>IF($A267="ADD",IF(NOT(ISBLANK(AV267)),_xlfn.XLOOKUP(AV267,ud_vegetation[lookupValue],ud_vegetation[lookupKey],"ERROR"),""), "")</f>
        <v/>
      </c>
      <c r="AY267" s="3" t="str">
        <f>IF($A267="ADD",IF(NOT(ISBLANK(AX267)),_xlfn.XLOOKUP(AX267,ud_natural_or_planted[lookupValue],ud_natural_or_planted[lookupKey],"ERROR"),""), "")</f>
        <v/>
      </c>
      <c r="BA267" s="3" t="str">
        <f>IF($A267="ADD",IF(NOT(ISBLANK(AZ267)),_xlfn.XLOOKUP(AZ267,ud_rbv_value[lookupValue],ud_rbv_value[lookupKey],"ERROR"),""), "")</f>
        <v/>
      </c>
      <c r="BC267" s="3" t="str">
        <f>IF($A267="ADD",IF(NOT(ISBLANK(BB267)),_xlfn.XLOOKUP(BB267,ud_rbv_reason[lookupValue],ud_rbv_reason[lookupKey],"ERROR"),""), "")</f>
        <v/>
      </c>
      <c r="BE267" s="3" t="str">
        <f>IF($A267="ADD",IF(NOT(ISBLANK(BD267)),_xlfn.XLOOKUP(BD267,ud_species_threat_status_[lookupValue],ud_species_threat_status_[lookupKey],"ERROR"),""), "")</f>
        <v/>
      </c>
      <c r="BG267" s="3" t="str">
        <f>IF($A267="ADD",IF(NOT(ISBLANK(BF267)),_xlfn.XLOOKUP(BF267,ud_species_threat_status_[lookupValue],ud_species_threat_status_[lookupKey],"ERROR"),""), "")</f>
        <v/>
      </c>
      <c r="BI267" s="3" t="str">
        <f>IF($A267="ADD",IF(NOT(ISBLANK(BH267)),_xlfn.XLOOKUP(BH267,ud_ecosystem_threat_status[lookupValue],ud_ecosystem_threat_status[lookupKey],"ERROR"),""), "")</f>
        <v/>
      </c>
      <c r="BK267" s="3" t="str">
        <f>IF($A267="ADD",IF(NOT(ISBLANK(BJ267)),_xlfn.XLOOKUP(BJ267,ud_adjoining_land_type[lookupValue],ud_adjoining_land_type[lookupKey],"ERROR"),""), "")</f>
        <v/>
      </c>
      <c r="BM267" s="3" t="str">
        <f>IF($A267="ADD",IF(NOT(ISBLANK(BL267)),_xlfn.XLOOKUP(BL267,ud_adjoining_bio_site[lookupValue],ud_adjoining_bio_site[lookupKey],"ERROR"),""), "")</f>
        <v/>
      </c>
      <c r="BP267" s="3" t="str">
        <f>IF($A267="ADD",IF(NOT(ISBLANK(BO267)),_xlfn.XLOOKUP(BO267,ud_adjoining_land_bv_grade[lookupValue],ud_adjoining_land_bv_grade[lookupKey],"ERROR"),""), "")</f>
        <v/>
      </c>
      <c r="BS267" s="3" t="str">
        <f>IF($A267="ADD",IF(NOT(ISBLANK(BR267)),_xlfn.XLOOKUP(BR267,ud_native_vegetation_width[lookupValue],ud_native_vegetation_width[lookupKey],"ERROR"),""), "")</f>
        <v/>
      </c>
      <c r="BU267" s="3" t="str">
        <f>IF($A267="ADD",IF(NOT(ISBLANK(BT267)),_xlfn.XLOOKUP(BT267,ud_native_vegetation_width[lookupValue],ud_native_vegetation_width[lookupKey],"ERROR"),""), "")</f>
        <v/>
      </c>
      <c r="BW267" s="3" t="str">
        <f>IF($A267="ADD",IF(NOT(ISBLANK(BV267)),_xlfn.XLOOKUP(BV267,ud_native_vegetation[lookupValue],ud_native_vegetation[lookupKey],"ERROR"),""), "")</f>
        <v/>
      </c>
      <c r="BY267" s="3" t="str">
        <f>IF($A267="ADD",IF(NOT(ISBLANK(BX267)),_xlfn.XLOOKUP(BX267,ud_cleared_landscape[lookupValue],ud_cleared_landscape[lookupKey],"ERROR"),""), "")</f>
        <v/>
      </c>
      <c r="CA267" s="3" t="str">
        <f>IF($A267="ADD",IF(NOT(ISBLANK(BZ267)),_xlfn.XLOOKUP(BZ267,ud_area_function[lookupValue],ud_area_function[lookupKey],"ERROR"),""), "")</f>
        <v/>
      </c>
      <c r="CC267" s="3" t="str">
        <f>IF($A267="ADD",IF(NOT(ISBLANK(CB267)),_xlfn.XLOOKUP(CB267,ud_area_function[lookupValue],ud_area_function[lookupKey],"ERROR"),""), "")</f>
        <v/>
      </c>
      <c r="CE267" s="3" t="str">
        <f>IF($A267="ADD",IF(NOT(ISBLANK(CD267)),_xlfn.XLOOKUP(CD267,ud_management_objective[lookupValue],ud_management_objective[lookupKey],"ERROR"),""), "")</f>
        <v/>
      </c>
      <c r="CF267" s="8"/>
      <c r="CG267" s="4" t="str">
        <f t="shared" ref="CG267:CG300" ca="1" si="31">IF(CF267&lt;&gt;"", DATEDIF(CF267, TODAY(),"Y"),"")</f>
        <v/>
      </c>
      <c r="CI267" s="3" t="str">
        <f>IF($A267="ADD",IF(NOT(ISBLANK(CH267)),_xlfn.XLOOKUP(CH267,ud_managed_by[lookupValue],ud_managed_by[lookupKey],"ERROR"),""), "")</f>
        <v/>
      </c>
      <c r="CJ267" s="9"/>
      <c r="CK267" s="2" t="str">
        <f t="shared" ref="CK267:CK300" si="32">IF($A267="ADD","FALSE","")</f>
        <v/>
      </c>
      <c r="CM267" s="3" t="str">
        <f t="shared" ref="CM267:CM300" si="33">IF($A267="ADD","Excellent","")</f>
        <v/>
      </c>
      <c r="CN267" s="3" t="str">
        <f>IF($A267="","",IF((AND($A267="ADD",OR(CM267="",CM267="Excellent"))),"1",(_xlfn.XLOOKUP(CM267,condition[lookupValue],condition[lookupKey],""))))</f>
        <v/>
      </c>
      <c r="CO267" s="8" t="str">
        <f t="shared" ref="CO267:CO300" si="34">IF(CF267&lt;&gt;"",CF267,"")</f>
        <v/>
      </c>
      <c r="CP267" s="7"/>
    </row>
    <row r="268" spans="2:9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28"/>
        <v/>
      </c>
      <c r="O268" s="4"/>
      <c r="Q268" s="3" t="str">
        <f>IF($A268="ADD",IF(NOT(ISBLANK(P268)),_xlfn.XLOOKUP(P268,len_adjust_rsn[lookupValue],len_adjust_rsn[lookupKey],"ERROR"),""), "")</f>
        <v/>
      </c>
      <c r="R268" s="6" t="str">
        <f t="shared" si="29"/>
        <v/>
      </c>
      <c r="S268" s="6"/>
      <c r="T268" s="6" t="str">
        <f t="shared" si="30"/>
        <v/>
      </c>
      <c r="U268" s="7"/>
      <c r="W268" s="3" t="str">
        <f>IF($A268="ADD",IF(NOT(ISBLANK(V268)),_xlfn.XLOOKUP(V268,ud_management_type[lookupValue],ud_management_type[lookupKey],"ERROR"),""), "")</f>
        <v/>
      </c>
      <c r="X268" s="7"/>
      <c r="Z268" s="3" t="str">
        <f>IF($A268="ADD",IF(NOT(ISBLANK(Y268)),_xlfn.XLOOKUP(Y268,ud_condition[lookupValue],ud_condition[lookupKey],"ERROR"),""), "")</f>
        <v/>
      </c>
      <c r="AB268" s="3" t="str">
        <f>IF($A268="ADD",IF(NOT(ISBLANK(AA268)),_xlfn.XLOOKUP(AA268,ud_condtion_target[lookupValue],ud_condtion_target[lookupKey],"ERROR"),""), "")</f>
        <v/>
      </c>
      <c r="AD268" s="3" t="str">
        <f>IF($A268="ADD",IF(NOT(ISBLANK(AC268)),_xlfn.XLOOKUP(AC268,ud_condition[lookupValue],ud_condition[lookupKey],"ERROR"),""), "")</f>
        <v/>
      </c>
      <c r="AF268" s="3" t="str">
        <f>IF($A268="ADD",IF(NOT(ISBLANK(AE268)),_xlfn.XLOOKUP(AE268,ud_monitoring_participant[lookupValue],ud_monitoring_participant[lookupKey],"ERROR"),""), "")</f>
        <v/>
      </c>
      <c r="AJ268" s="3" t="str">
        <f>IF($A268="ADD",IF(NOT(ISBLANK(AI268)),_xlfn.XLOOKUP(AI268,ud_biodiversity_risk_note[lookupValue],ud_biodiversity_risk_note[lookupKey],"ERROR"),""), "")</f>
        <v/>
      </c>
      <c r="AM268" s="3" t="str">
        <f>IF($A268="ADD",IF(NOT(ISBLANK(AL268)),_xlfn.XLOOKUP(AL268,ud_pest_animal_management[lookupValue],ud_pest_animal_management[lookupKey],"ERROR"),""), "")</f>
        <v/>
      </c>
      <c r="AO268" s="3" t="str">
        <f>IF($A268="ADD",IF(NOT(ISBLANK(AN268)),_xlfn.XLOOKUP(AN268,ud_identified_bio_site[lookupValue],ud_identified_bio_site[lookupKey],"ERROR"),""), "")</f>
        <v/>
      </c>
      <c r="AP268" s="7"/>
      <c r="AR268" s="3" t="str">
        <f>IF($A268="ADD",IF(NOT(ISBLANK(AQ268)),_xlfn.XLOOKUP(AQ268,ud_ibs_identifying_source[lookupValue],ud_ibs_identifying_source[lookupKey],"ERROR"),""), "")</f>
        <v/>
      </c>
      <c r="AT268" s="3" t="str">
        <f>IF($A268="ADD",IF(NOT(ISBLANK(AS268)),_xlfn.XLOOKUP(AS268,ud_ibs_evaluation_framework[lookupValue],ud_ibs_evaluation_framework[lookupKey],"ERROR"),""), "")</f>
        <v/>
      </c>
      <c r="AU268" s="7"/>
      <c r="AW268" s="3" t="str">
        <f>IF($A268="ADD",IF(NOT(ISBLANK(AV268)),_xlfn.XLOOKUP(AV268,ud_vegetation[lookupValue],ud_vegetation[lookupKey],"ERROR"),""), "")</f>
        <v/>
      </c>
      <c r="AY268" s="3" t="str">
        <f>IF($A268="ADD",IF(NOT(ISBLANK(AX268)),_xlfn.XLOOKUP(AX268,ud_natural_or_planted[lookupValue],ud_natural_or_planted[lookupKey],"ERROR"),""), "")</f>
        <v/>
      </c>
      <c r="BA268" s="3" t="str">
        <f>IF($A268="ADD",IF(NOT(ISBLANK(AZ268)),_xlfn.XLOOKUP(AZ268,ud_rbv_value[lookupValue],ud_rbv_value[lookupKey],"ERROR"),""), "")</f>
        <v/>
      </c>
      <c r="BC268" s="3" t="str">
        <f>IF($A268="ADD",IF(NOT(ISBLANK(BB268)),_xlfn.XLOOKUP(BB268,ud_rbv_reason[lookupValue],ud_rbv_reason[lookupKey],"ERROR"),""), "")</f>
        <v/>
      </c>
      <c r="BE268" s="3" t="str">
        <f>IF($A268="ADD",IF(NOT(ISBLANK(BD268)),_xlfn.XLOOKUP(BD268,ud_species_threat_status_[lookupValue],ud_species_threat_status_[lookupKey],"ERROR"),""), "")</f>
        <v/>
      </c>
      <c r="BG268" s="3" t="str">
        <f>IF($A268="ADD",IF(NOT(ISBLANK(BF268)),_xlfn.XLOOKUP(BF268,ud_species_threat_status_[lookupValue],ud_species_threat_status_[lookupKey],"ERROR"),""), "")</f>
        <v/>
      </c>
      <c r="BI268" s="3" t="str">
        <f>IF($A268="ADD",IF(NOT(ISBLANK(BH268)),_xlfn.XLOOKUP(BH268,ud_ecosystem_threat_status[lookupValue],ud_ecosystem_threat_status[lookupKey],"ERROR"),""), "")</f>
        <v/>
      </c>
      <c r="BK268" s="3" t="str">
        <f>IF($A268="ADD",IF(NOT(ISBLANK(BJ268)),_xlfn.XLOOKUP(BJ268,ud_adjoining_land_type[lookupValue],ud_adjoining_land_type[lookupKey],"ERROR"),""), "")</f>
        <v/>
      </c>
      <c r="BM268" s="3" t="str">
        <f>IF($A268="ADD",IF(NOT(ISBLANK(BL268)),_xlfn.XLOOKUP(BL268,ud_adjoining_bio_site[lookupValue],ud_adjoining_bio_site[lookupKey],"ERROR"),""), "")</f>
        <v/>
      </c>
      <c r="BP268" s="3" t="str">
        <f>IF($A268="ADD",IF(NOT(ISBLANK(BO268)),_xlfn.XLOOKUP(BO268,ud_adjoining_land_bv_grade[lookupValue],ud_adjoining_land_bv_grade[lookupKey],"ERROR"),""), "")</f>
        <v/>
      </c>
      <c r="BS268" s="3" t="str">
        <f>IF($A268="ADD",IF(NOT(ISBLANK(BR268)),_xlfn.XLOOKUP(BR268,ud_native_vegetation_width[lookupValue],ud_native_vegetation_width[lookupKey],"ERROR"),""), "")</f>
        <v/>
      </c>
      <c r="BU268" s="3" t="str">
        <f>IF($A268="ADD",IF(NOT(ISBLANK(BT268)),_xlfn.XLOOKUP(BT268,ud_native_vegetation_width[lookupValue],ud_native_vegetation_width[lookupKey],"ERROR"),""), "")</f>
        <v/>
      </c>
      <c r="BW268" s="3" t="str">
        <f>IF($A268="ADD",IF(NOT(ISBLANK(BV268)),_xlfn.XLOOKUP(BV268,ud_native_vegetation[lookupValue],ud_native_vegetation[lookupKey],"ERROR"),""), "")</f>
        <v/>
      </c>
      <c r="BY268" s="3" t="str">
        <f>IF($A268="ADD",IF(NOT(ISBLANK(BX268)),_xlfn.XLOOKUP(BX268,ud_cleared_landscape[lookupValue],ud_cleared_landscape[lookupKey],"ERROR"),""), "")</f>
        <v/>
      </c>
      <c r="CA268" s="3" t="str">
        <f>IF($A268="ADD",IF(NOT(ISBLANK(BZ268)),_xlfn.XLOOKUP(BZ268,ud_area_function[lookupValue],ud_area_function[lookupKey],"ERROR"),""), "")</f>
        <v/>
      </c>
      <c r="CC268" s="3" t="str">
        <f>IF($A268="ADD",IF(NOT(ISBLANK(CB268)),_xlfn.XLOOKUP(CB268,ud_area_function[lookupValue],ud_area_function[lookupKey],"ERROR"),""), "")</f>
        <v/>
      </c>
      <c r="CE268" s="3" t="str">
        <f>IF($A268="ADD",IF(NOT(ISBLANK(CD268)),_xlfn.XLOOKUP(CD268,ud_management_objective[lookupValue],ud_management_objective[lookupKey],"ERROR"),""), "")</f>
        <v/>
      </c>
      <c r="CF268" s="8"/>
      <c r="CG268" s="4" t="str">
        <f t="shared" ca="1" si="31"/>
        <v/>
      </c>
      <c r="CI268" s="3" t="str">
        <f>IF($A268="ADD",IF(NOT(ISBLANK(CH268)),_xlfn.XLOOKUP(CH268,ud_managed_by[lookupValue],ud_managed_by[lookupKey],"ERROR"),""), "")</f>
        <v/>
      </c>
      <c r="CJ268" s="9"/>
      <c r="CK268" s="2" t="str">
        <f t="shared" si="32"/>
        <v/>
      </c>
      <c r="CM268" s="3" t="str">
        <f t="shared" si="33"/>
        <v/>
      </c>
      <c r="CN268" s="3" t="str">
        <f>IF($A268="","",IF((AND($A268="ADD",OR(CM268="",CM268="Excellent"))),"1",(_xlfn.XLOOKUP(CM268,condition[lookupValue],condition[lookupKey],""))))</f>
        <v/>
      </c>
      <c r="CO268" s="8" t="str">
        <f t="shared" si="34"/>
        <v/>
      </c>
      <c r="CP268" s="7"/>
    </row>
    <row r="269" spans="2:9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28"/>
        <v/>
      </c>
      <c r="O269" s="4"/>
      <c r="Q269" s="3" t="str">
        <f>IF($A269="ADD",IF(NOT(ISBLANK(P269)),_xlfn.XLOOKUP(P269,len_adjust_rsn[lookupValue],len_adjust_rsn[lookupKey],"ERROR"),""), "")</f>
        <v/>
      </c>
      <c r="R269" s="6" t="str">
        <f t="shared" si="29"/>
        <v/>
      </c>
      <c r="S269" s="6"/>
      <c r="T269" s="6" t="str">
        <f t="shared" si="30"/>
        <v/>
      </c>
      <c r="U269" s="7"/>
      <c r="W269" s="3" t="str">
        <f>IF($A269="ADD",IF(NOT(ISBLANK(V269)),_xlfn.XLOOKUP(V269,ud_management_type[lookupValue],ud_management_type[lookupKey],"ERROR"),""), "")</f>
        <v/>
      </c>
      <c r="X269" s="7"/>
      <c r="Z269" s="3" t="str">
        <f>IF($A269="ADD",IF(NOT(ISBLANK(Y269)),_xlfn.XLOOKUP(Y269,ud_condition[lookupValue],ud_condition[lookupKey],"ERROR"),""), "")</f>
        <v/>
      </c>
      <c r="AB269" s="3" t="str">
        <f>IF($A269="ADD",IF(NOT(ISBLANK(AA269)),_xlfn.XLOOKUP(AA269,ud_condtion_target[lookupValue],ud_condtion_target[lookupKey],"ERROR"),""), "")</f>
        <v/>
      </c>
      <c r="AD269" s="3" t="str">
        <f>IF($A269="ADD",IF(NOT(ISBLANK(AC269)),_xlfn.XLOOKUP(AC269,ud_condition[lookupValue],ud_condition[lookupKey],"ERROR"),""), "")</f>
        <v/>
      </c>
      <c r="AF269" s="3" t="str">
        <f>IF($A269="ADD",IF(NOT(ISBLANK(AE269)),_xlfn.XLOOKUP(AE269,ud_monitoring_participant[lookupValue],ud_monitoring_participant[lookupKey],"ERROR"),""), "")</f>
        <v/>
      </c>
      <c r="AJ269" s="3" t="str">
        <f>IF($A269="ADD",IF(NOT(ISBLANK(AI269)),_xlfn.XLOOKUP(AI269,ud_biodiversity_risk_note[lookupValue],ud_biodiversity_risk_note[lookupKey],"ERROR"),""), "")</f>
        <v/>
      </c>
      <c r="AM269" s="3" t="str">
        <f>IF($A269="ADD",IF(NOT(ISBLANK(AL269)),_xlfn.XLOOKUP(AL269,ud_pest_animal_management[lookupValue],ud_pest_animal_management[lookupKey],"ERROR"),""), "")</f>
        <v/>
      </c>
      <c r="AO269" s="3" t="str">
        <f>IF($A269="ADD",IF(NOT(ISBLANK(AN269)),_xlfn.XLOOKUP(AN269,ud_identified_bio_site[lookupValue],ud_identified_bio_site[lookupKey],"ERROR"),""), "")</f>
        <v/>
      </c>
      <c r="AP269" s="7"/>
      <c r="AR269" s="3" t="str">
        <f>IF($A269="ADD",IF(NOT(ISBLANK(AQ269)),_xlfn.XLOOKUP(AQ269,ud_ibs_identifying_source[lookupValue],ud_ibs_identifying_source[lookupKey],"ERROR"),""), "")</f>
        <v/>
      </c>
      <c r="AT269" s="3" t="str">
        <f>IF($A269="ADD",IF(NOT(ISBLANK(AS269)),_xlfn.XLOOKUP(AS269,ud_ibs_evaluation_framework[lookupValue],ud_ibs_evaluation_framework[lookupKey],"ERROR"),""), "")</f>
        <v/>
      </c>
      <c r="AU269" s="7"/>
      <c r="AW269" s="3" t="str">
        <f>IF($A269="ADD",IF(NOT(ISBLANK(AV269)),_xlfn.XLOOKUP(AV269,ud_vegetation[lookupValue],ud_vegetation[lookupKey],"ERROR"),""), "")</f>
        <v/>
      </c>
      <c r="AY269" s="3" t="str">
        <f>IF($A269="ADD",IF(NOT(ISBLANK(AX269)),_xlfn.XLOOKUP(AX269,ud_natural_or_planted[lookupValue],ud_natural_or_planted[lookupKey],"ERROR"),""), "")</f>
        <v/>
      </c>
      <c r="BA269" s="3" t="str">
        <f>IF($A269="ADD",IF(NOT(ISBLANK(AZ269)),_xlfn.XLOOKUP(AZ269,ud_rbv_value[lookupValue],ud_rbv_value[lookupKey],"ERROR"),""), "")</f>
        <v/>
      </c>
      <c r="BC269" s="3" t="str">
        <f>IF($A269="ADD",IF(NOT(ISBLANK(BB269)),_xlfn.XLOOKUP(BB269,ud_rbv_reason[lookupValue],ud_rbv_reason[lookupKey],"ERROR"),""), "")</f>
        <v/>
      </c>
      <c r="BE269" s="3" t="str">
        <f>IF($A269="ADD",IF(NOT(ISBLANK(BD269)),_xlfn.XLOOKUP(BD269,ud_species_threat_status_[lookupValue],ud_species_threat_status_[lookupKey],"ERROR"),""), "")</f>
        <v/>
      </c>
      <c r="BG269" s="3" t="str">
        <f>IF($A269="ADD",IF(NOT(ISBLANK(BF269)),_xlfn.XLOOKUP(BF269,ud_species_threat_status_[lookupValue],ud_species_threat_status_[lookupKey],"ERROR"),""), "")</f>
        <v/>
      </c>
      <c r="BI269" s="3" t="str">
        <f>IF($A269="ADD",IF(NOT(ISBLANK(BH269)),_xlfn.XLOOKUP(BH269,ud_ecosystem_threat_status[lookupValue],ud_ecosystem_threat_status[lookupKey],"ERROR"),""), "")</f>
        <v/>
      </c>
      <c r="BK269" s="3" t="str">
        <f>IF($A269="ADD",IF(NOT(ISBLANK(BJ269)),_xlfn.XLOOKUP(BJ269,ud_adjoining_land_type[lookupValue],ud_adjoining_land_type[lookupKey],"ERROR"),""), "")</f>
        <v/>
      </c>
      <c r="BM269" s="3" t="str">
        <f>IF($A269="ADD",IF(NOT(ISBLANK(BL269)),_xlfn.XLOOKUP(BL269,ud_adjoining_bio_site[lookupValue],ud_adjoining_bio_site[lookupKey],"ERROR"),""), "")</f>
        <v/>
      </c>
      <c r="BP269" s="3" t="str">
        <f>IF($A269="ADD",IF(NOT(ISBLANK(BO269)),_xlfn.XLOOKUP(BO269,ud_adjoining_land_bv_grade[lookupValue],ud_adjoining_land_bv_grade[lookupKey],"ERROR"),""), "")</f>
        <v/>
      </c>
      <c r="BS269" s="3" t="str">
        <f>IF($A269="ADD",IF(NOT(ISBLANK(BR269)),_xlfn.XLOOKUP(BR269,ud_native_vegetation_width[lookupValue],ud_native_vegetation_width[lookupKey],"ERROR"),""), "")</f>
        <v/>
      </c>
      <c r="BU269" s="3" t="str">
        <f>IF($A269="ADD",IF(NOT(ISBLANK(BT269)),_xlfn.XLOOKUP(BT269,ud_native_vegetation_width[lookupValue],ud_native_vegetation_width[lookupKey],"ERROR"),""), "")</f>
        <v/>
      </c>
      <c r="BW269" s="3" t="str">
        <f>IF($A269="ADD",IF(NOT(ISBLANK(BV269)),_xlfn.XLOOKUP(BV269,ud_native_vegetation[lookupValue],ud_native_vegetation[lookupKey],"ERROR"),""), "")</f>
        <v/>
      </c>
      <c r="BY269" s="3" t="str">
        <f>IF($A269="ADD",IF(NOT(ISBLANK(BX269)),_xlfn.XLOOKUP(BX269,ud_cleared_landscape[lookupValue],ud_cleared_landscape[lookupKey],"ERROR"),""), "")</f>
        <v/>
      </c>
      <c r="CA269" s="3" t="str">
        <f>IF($A269="ADD",IF(NOT(ISBLANK(BZ269)),_xlfn.XLOOKUP(BZ269,ud_area_function[lookupValue],ud_area_function[lookupKey],"ERROR"),""), "")</f>
        <v/>
      </c>
      <c r="CC269" s="3" t="str">
        <f>IF($A269="ADD",IF(NOT(ISBLANK(CB269)),_xlfn.XLOOKUP(CB269,ud_area_function[lookupValue],ud_area_function[lookupKey],"ERROR"),""), "")</f>
        <v/>
      </c>
      <c r="CE269" s="3" t="str">
        <f>IF($A269="ADD",IF(NOT(ISBLANK(CD269)),_xlfn.XLOOKUP(CD269,ud_management_objective[lookupValue],ud_management_objective[lookupKey],"ERROR"),""), "")</f>
        <v/>
      </c>
      <c r="CF269" s="8"/>
      <c r="CG269" s="4" t="str">
        <f t="shared" ca="1" si="31"/>
        <v/>
      </c>
      <c r="CI269" s="3" t="str">
        <f>IF($A269="ADD",IF(NOT(ISBLANK(CH269)),_xlfn.XLOOKUP(CH269,ud_managed_by[lookupValue],ud_managed_by[lookupKey],"ERROR"),""), "")</f>
        <v/>
      </c>
      <c r="CJ269" s="9"/>
      <c r="CK269" s="2" t="str">
        <f t="shared" si="32"/>
        <v/>
      </c>
      <c r="CM269" s="3" t="str">
        <f t="shared" si="33"/>
        <v/>
      </c>
      <c r="CN269" s="3" t="str">
        <f>IF($A269="","",IF((AND($A269="ADD",OR(CM269="",CM269="Excellent"))),"1",(_xlfn.XLOOKUP(CM269,condition[lookupValue],condition[lookupKey],""))))</f>
        <v/>
      </c>
      <c r="CO269" s="8" t="str">
        <f t="shared" si="34"/>
        <v/>
      </c>
      <c r="CP269" s="7"/>
    </row>
    <row r="270" spans="2:9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28"/>
        <v/>
      </c>
      <c r="O270" s="4"/>
      <c r="Q270" s="3" t="str">
        <f>IF($A270="ADD",IF(NOT(ISBLANK(P270)),_xlfn.XLOOKUP(P270,len_adjust_rsn[lookupValue],len_adjust_rsn[lookupKey],"ERROR"),""), "")</f>
        <v/>
      </c>
      <c r="R270" s="6" t="str">
        <f t="shared" si="29"/>
        <v/>
      </c>
      <c r="S270" s="6"/>
      <c r="T270" s="6" t="str">
        <f t="shared" si="30"/>
        <v/>
      </c>
      <c r="U270" s="7"/>
      <c r="W270" s="3" t="str">
        <f>IF($A270="ADD",IF(NOT(ISBLANK(V270)),_xlfn.XLOOKUP(V270,ud_management_type[lookupValue],ud_management_type[lookupKey],"ERROR"),""), "")</f>
        <v/>
      </c>
      <c r="X270" s="7"/>
      <c r="Z270" s="3" t="str">
        <f>IF($A270="ADD",IF(NOT(ISBLANK(Y270)),_xlfn.XLOOKUP(Y270,ud_condition[lookupValue],ud_condition[lookupKey],"ERROR"),""), "")</f>
        <v/>
      </c>
      <c r="AB270" s="3" t="str">
        <f>IF($A270="ADD",IF(NOT(ISBLANK(AA270)),_xlfn.XLOOKUP(AA270,ud_condtion_target[lookupValue],ud_condtion_target[lookupKey],"ERROR"),""), "")</f>
        <v/>
      </c>
      <c r="AD270" s="3" t="str">
        <f>IF($A270="ADD",IF(NOT(ISBLANK(AC270)),_xlfn.XLOOKUP(AC270,ud_condition[lookupValue],ud_condition[lookupKey],"ERROR"),""), "")</f>
        <v/>
      </c>
      <c r="AF270" s="3" t="str">
        <f>IF($A270="ADD",IF(NOT(ISBLANK(AE270)),_xlfn.XLOOKUP(AE270,ud_monitoring_participant[lookupValue],ud_monitoring_participant[lookupKey],"ERROR"),""), "")</f>
        <v/>
      </c>
      <c r="AJ270" s="3" t="str">
        <f>IF($A270="ADD",IF(NOT(ISBLANK(AI270)),_xlfn.XLOOKUP(AI270,ud_biodiversity_risk_note[lookupValue],ud_biodiversity_risk_note[lookupKey],"ERROR"),""), "")</f>
        <v/>
      </c>
      <c r="AM270" s="3" t="str">
        <f>IF($A270="ADD",IF(NOT(ISBLANK(AL270)),_xlfn.XLOOKUP(AL270,ud_pest_animal_management[lookupValue],ud_pest_animal_management[lookupKey],"ERROR"),""), "")</f>
        <v/>
      </c>
      <c r="AO270" s="3" t="str">
        <f>IF($A270="ADD",IF(NOT(ISBLANK(AN270)),_xlfn.XLOOKUP(AN270,ud_identified_bio_site[lookupValue],ud_identified_bio_site[lookupKey],"ERROR"),""), "")</f>
        <v/>
      </c>
      <c r="AP270" s="7"/>
      <c r="AR270" s="3" t="str">
        <f>IF($A270="ADD",IF(NOT(ISBLANK(AQ270)),_xlfn.XLOOKUP(AQ270,ud_ibs_identifying_source[lookupValue],ud_ibs_identifying_source[lookupKey],"ERROR"),""), "")</f>
        <v/>
      </c>
      <c r="AT270" s="3" t="str">
        <f>IF($A270="ADD",IF(NOT(ISBLANK(AS270)),_xlfn.XLOOKUP(AS270,ud_ibs_evaluation_framework[lookupValue],ud_ibs_evaluation_framework[lookupKey],"ERROR"),""), "")</f>
        <v/>
      </c>
      <c r="AU270" s="7"/>
      <c r="AW270" s="3" t="str">
        <f>IF($A270="ADD",IF(NOT(ISBLANK(AV270)),_xlfn.XLOOKUP(AV270,ud_vegetation[lookupValue],ud_vegetation[lookupKey],"ERROR"),""), "")</f>
        <v/>
      </c>
      <c r="AY270" s="3" t="str">
        <f>IF($A270="ADD",IF(NOT(ISBLANK(AX270)),_xlfn.XLOOKUP(AX270,ud_natural_or_planted[lookupValue],ud_natural_or_planted[lookupKey],"ERROR"),""), "")</f>
        <v/>
      </c>
      <c r="BA270" s="3" t="str">
        <f>IF($A270="ADD",IF(NOT(ISBLANK(AZ270)),_xlfn.XLOOKUP(AZ270,ud_rbv_value[lookupValue],ud_rbv_value[lookupKey],"ERROR"),""), "")</f>
        <v/>
      </c>
      <c r="BC270" s="3" t="str">
        <f>IF($A270="ADD",IF(NOT(ISBLANK(BB270)),_xlfn.XLOOKUP(BB270,ud_rbv_reason[lookupValue],ud_rbv_reason[lookupKey],"ERROR"),""), "")</f>
        <v/>
      </c>
      <c r="BE270" s="3" t="str">
        <f>IF($A270="ADD",IF(NOT(ISBLANK(BD270)),_xlfn.XLOOKUP(BD270,ud_species_threat_status_[lookupValue],ud_species_threat_status_[lookupKey],"ERROR"),""), "")</f>
        <v/>
      </c>
      <c r="BG270" s="3" t="str">
        <f>IF($A270="ADD",IF(NOT(ISBLANK(BF270)),_xlfn.XLOOKUP(BF270,ud_species_threat_status_[lookupValue],ud_species_threat_status_[lookupKey],"ERROR"),""), "")</f>
        <v/>
      </c>
      <c r="BI270" s="3" t="str">
        <f>IF($A270="ADD",IF(NOT(ISBLANK(BH270)),_xlfn.XLOOKUP(BH270,ud_ecosystem_threat_status[lookupValue],ud_ecosystem_threat_status[lookupKey],"ERROR"),""), "")</f>
        <v/>
      </c>
      <c r="BK270" s="3" t="str">
        <f>IF($A270="ADD",IF(NOT(ISBLANK(BJ270)),_xlfn.XLOOKUP(BJ270,ud_adjoining_land_type[lookupValue],ud_adjoining_land_type[lookupKey],"ERROR"),""), "")</f>
        <v/>
      </c>
      <c r="BM270" s="3" t="str">
        <f>IF($A270="ADD",IF(NOT(ISBLANK(BL270)),_xlfn.XLOOKUP(BL270,ud_adjoining_bio_site[lookupValue],ud_adjoining_bio_site[lookupKey],"ERROR"),""), "")</f>
        <v/>
      </c>
      <c r="BP270" s="3" t="str">
        <f>IF($A270="ADD",IF(NOT(ISBLANK(BO270)),_xlfn.XLOOKUP(BO270,ud_adjoining_land_bv_grade[lookupValue],ud_adjoining_land_bv_grade[lookupKey],"ERROR"),""), "")</f>
        <v/>
      </c>
      <c r="BS270" s="3" t="str">
        <f>IF($A270="ADD",IF(NOT(ISBLANK(BR270)),_xlfn.XLOOKUP(BR270,ud_native_vegetation_width[lookupValue],ud_native_vegetation_width[lookupKey],"ERROR"),""), "")</f>
        <v/>
      </c>
      <c r="BU270" s="3" t="str">
        <f>IF($A270="ADD",IF(NOT(ISBLANK(BT270)),_xlfn.XLOOKUP(BT270,ud_native_vegetation_width[lookupValue],ud_native_vegetation_width[lookupKey],"ERROR"),""), "")</f>
        <v/>
      </c>
      <c r="BW270" s="3" t="str">
        <f>IF($A270="ADD",IF(NOT(ISBLANK(BV270)),_xlfn.XLOOKUP(BV270,ud_native_vegetation[lookupValue],ud_native_vegetation[lookupKey],"ERROR"),""), "")</f>
        <v/>
      </c>
      <c r="BY270" s="3" t="str">
        <f>IF($A270="ADD",IF(NOT(ISBLANK(BX270)),_xlfn.XLOOKUP(BX270,ud_cleared_landscape[lookupValue],ud_cleared_landscape[lookupKey],"ERROR"),""), "")</f>
        <v/>
      </c>
      <c r="CA270" s="3" t="str">
        <f>IF($A270="ADD",IF(NOT(ISBLANK(BZ270)),_xlfn.XLOOKUP(BZ270,ud_area_function[lookupValue],ud_area_function[lookupKey],"ERROR"),""), "")</f>
        <v/>
      </c>
      <c r="CC270" s="3" t="str">
        <f>IF($A270="ADD",IF(NOT(ISBLANK(CB270)),_xlfn.XLOOKUP(CB270,ud_area_function[lookupValue],ud_area_function[lookupKey],"ERROR"),""), "")</f>
        <v/>
      </c>
      <c r="CE270" s="3" t="str">
        <f>IF($A270="ADD",IF(NOT(ISBLANK(CD270)),_xlfn.XLOOKUP(CD270,ud_management_objective[lookupValue],ud_management_objective[lookupKey],"ERROR"),""), "")</f>
        <v/>
      </c>
      <c r="CF270" s="8"/>
      <c r="CG270" s="4" t="str">
        <f t="shared" ca="1" si="31"/>
        <v/>
      </c>
      <c r="CI270" s="3" t="str">
        <f>IF($A270="ADD",IF(NOT(ISBLANK(CH270)),_xlfn.XLOOKUP(CH270,ud_managed_by[lookupValue],ud_managed_by[lookupKey],"ERROR"),""), "")</f>
        <v/>
      </c>
      <c r="CJ270" s="9"/>
      <c r="CK270" s="2" t="str">
        <f t="shared" si="32"/>
        <v/>
      </c>
      <c r="CM270" s="3" t="str">
        <f t="shared" si="33"/>
        <v/>
      </c>
      <c r="CN270" s="3" t="str">
        <f>IF($A270="","",IF((AND($A270="ADD",OR(CM270="",CM270="Excellent"))),"1",(_xlfn.XLOOKUP(CM270,condition[lookupValue],condition[lookupKey],""))))</f>
        <v/>
      </c>
      <c r="CO270" s="8" t="str">
        <f t="shared" si="34"/>
        <v/>
      </c>
      <c r="CP270" s="7"/>
    </row>
    <row r="271" spans="2:9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28"/>
        <v/>
      </c>
      <c r="O271" s="4"/>
      <c r="Q271" s="3" t="str">
        <f>IF($A271="ADD",IF(NOT(ISBLANK(P271)),_xlfn.XLOOKUP(P271,len_adjust_rsn[lookupValue],len_adjust_rsn[lookupKey],"ERROR"),""), "")</f>
        <v/>
      </c>
      <c r="R271" s="6" t="str">
        <f t="shared" si="29"/>
        <v/>
      </c>
      <c r="S271" s="6"/>
      <c r="T271" s="6" t="str">
        <f t="shared" si="30"/>
        <v/>
      </c>
      <c r="U271" s="7"/>
      <c r="W271" s="3" t="str">
        <f>IF($A271="ADD",IF(NOT(ISBLANK(V271)),_xlfn.XLOOKUP(V271,ud_management_type[lookupValue],ud_management_type[lookupKey],"ERROR"),""), "")</f>
        <v/>
      </c>
      <c r="X271" s="7"/>
      <c r="Z271" s="3" t="str">
        <f>IF($A271="ADD",IF(NOT(ISBLANK(Y271)),_xlfn.XLOOKUP(Y271,ud_condition[lookupValue],ud_condition[lookupKey],"ERROR"),""), "")</f>
        <v/>
      </c>
      <c r="AB271" s="3" t="str">
        <f>IF($A271="ADD",IF(NOT(ISBLANK(AA271)),_xlfn.XLOOKUP(AA271,ud_condtion_target[lookupValue],ud_condtion_target[lookupKey],"ERROR"),""), "")</f>
        <v/>
      </c>
      <c r="AD271" s="3" t="str">
        <f>IF($A271="ADD",IF(NOT(ISBLANK(AC271)),_xlfn.XLOOKUP(AC271,ud_condition[lookupValue],ud_condition[lookupKey],"ERROR"),""), "")</f>
        <v/>
      </c>
      <c r="AF271" s="3" t="str">
        <f>IF($A271="ADD",IF(NOT(ISBLANK(AE271)),_xlfn.XLOOKUP(AE271,ud_monitoring_participant[lookupValue],ud_monitoring_participant[lookupKey],"ERROR"),""), "")</f>
        <v/>
      </c>
      <c r="AJ271" s="3" t="str">
        <f>IF($A271="ADD",IF(NOT(ISBLANK(AI271)),_xlfn.XLOOKUP(AI271,ud_biodiversity_risk_note[lookupValue],ud_biodiversity_risk_note[lookupKey],"ERROR"),""), "")</f>
        <v/>
      </c>
      <c r="AM271" s="3" t="str">
        <f>IF($A271="ADD",IF(NOT(ISBLANK(AL271)),_xlfn.XLOOKUP(AL271,ud_pest_animal_management[lookupValue],ud_pest_animal_management[lookupKey],"ERROR"),""), "")</f>
        <v/>
      </c>
      <c r="AO271" s="3" t="str">
        <f>IF($A271="ADD",IF(NOT(ISBLANK(AN271)),_xlfn.XLOOKUP(AN271,ud_identified_bio_site[lookupValue],ud_identified_bio_site[lookupKey],"ERROR"),""), "")</f>
        <v/>
      </c>
      <c r="AP271" s="7"/>
      <c r="AR271" s="3" t="str">
        <f>IF($A271="ADD",IF(NOT(ISBLANK(AQ271)),_xlfn.XLOOKUP(AQ271,ud_ibs_identifying_source[lookupValue],ud_ibs_identifying_source[lookupKey],"ERROR"),""), "")</f>
        <v/>
      </c>
      <c r="AT271" s="3" t="str">
        <f>IF($A271="ADD",IF(NOT(ISBLANK(AS271)),_xlfn.XLOOKUP(AS271,ud_ibs_evaluation_framework[lookupValue],ud_ibs_evaluation_framework[lookupKey],"ERROR"),""), "")</f>
        <v/>
      </c>
      <c r="AU271" s="7"/>
      <c r="AW271" s="3" t="str">
        <f>IF($A271="ADD",IF(NOT(ISBLANK(AV271)),_xlfn.XLOOKUP(AV271,ud_vegetation[lookupValue],ud_vegetation[lookupKey],"ERROR"),""), "")</f>
        <v/>
      </c>
      <c r="AY271" s="3" t="str">
        <f>IF($A271="ADD",IF(NOT(ISBLANK(AX271)),_xlfn.XLOOKUP(AX271,ud_natural_or_planted[lookupValue],ud_natural_or_planted[lookupKey],"ERROR"),""), "")</f>
        <v/>
      </c>
      <c r="BA271" s="3" t="str">
        <f>IF($A271="ADD",IF(NOT(ISBLANK(AZ271)),_xlfn.XLOOKUP(AZ271,ud_rbv_value[lookupValue],ud_rbv_value[lookupKey],"ERROR"),""), "")</f>
        <v/>
      </c>
      <c r="BC271" s="3" t="str">
        <f>IF($A271="ADD",IF(NOT(ISBLANK(BB271)),_xlfn.XLOOKUP(BB271,ud_rbv_reason[lookupValue],ud_rbv_reason[lookupKey],"ERROR"),""), "")</f>
        <v/>
      </c>
      <c r="BE271" s="3" t="str">
        <f>IF($A271="ADD",IF(NOT(ISBLANK(BD271)),_xlfn.XLOOKUP(BD271,ud_species_threat_status_[lookupValue],ud_species_threat_status_[lookupKey],"ERROR"),""), "")</f>
        <v/>
      </c>
      <c r="BG271" s="3" t="str">
        <f>IF($A271="ADD",IF(NOT(ISBLANK(BF271)),_xlfn.XLOOKUP(BF271,ud_species_threat_status_[lookupValue],ud_species_threat_status_[lookupKey],"ERROR"),""), "")</f>
        <v/>
      </c>
      <c r="BI271" s="3" t="str">
        <f>IF($A271="ADD",IF(NOT(ISBLANK(BH271)),_xlfn.XLOOKUP(BH271,ud_ecosystem_threat_status[lookupValue],ud_ecosystem_threat_status[lookupKey],"ERROR"),""), "")</f>
        <v/>
      </c>
      <c r="BK271" s="3" t="str">
        <f>IF($A271="ADD",IF(NOT(ISBLANK(BJ271)),_xlfn.XLOOKUP(BJ271,ud_adjoining_land_type[lookupValue],ud_adjoining_land_type[lookupKey],"ERROR"),""), "")</f>
        <v/>
      </c>
      <c r="BM271" s="3" t="str">
        <f>IF($A271="ADD",IF(NOT(ISBLANK(BL271)),_xlfn.XLOOKUP(BL271,ud_adjoining_bio_site[lookupValue],ud_adjoining_bio_site[lookupKey],"ERROR"),""), "")</f>
        <v/>
      </c>
      <c r="BP271" s="3" t="str">
        <f>IF($A271="ADD",IF(NOT(ISBLANK(BO271)),_xlfn.XLOOKUP(BO271,ud_adjoining_land_bv_grade[lookupValue],ud_adjoining_land_bv_grade[lookupKey],"ERROR"),""), "")</f>
        <v/>
      </c>
      <c r="BS271" s="3" t="str">
        <f>IF($A271="ADD",IF(NOT(ISBLANK(BR271)),_xlfn.XLOOKUP(BR271,ud_native_vegetation_width[lookupValue],ud_native_vegetation_width[lookupKey],"ERROR"),""), "")</f>
        <v/>
      </c>
      <c r="BU271" s="3" t="str">
        <f>IF($A271="ADD",IF(NOT(ISBLANK(BT271)),_xlfn.XLOOKUP(BT271,ud_native_vegetation_width[lookupValue],ud_native_vegetation_width[lookupKey],"ERROR"),""), "")</f>
        <v/>
      </c>
      <c r="BW271" s="3" t="str">
        <f>IF($A271="ADD",IF(NOT(ISBLANK(BV271)),_xlfn.XLOOKUP(BV271,ud_native_vegetation[lookupValue],ud_native_vegetation[lookupKey],"ERROR"),""), "")</f>
        <v/>
      </c>
      <c r="BY271" s="3" t="str">
        <f>IF($A271="ADD",IF(NOT(ISBLANK(BX271)),_xlfn.XLOOKUP(BX271,ud_cleared_landscape[lookupValue],ud_cleared_landscape[lookupKey],"ERROR"),""), "")</f>
        <v/>
      </c>
      <c r="CA271" s="3" t="str">
        <f>IF($A271="ADD",IF(NOT(ISBLANK(BZ271)),_xlfn.XLOOKUP(BZ271,ud_area_function[lookupValue],ud_area_function[lookupKey],"ERROR"),""), "")</f>
        <v/>
      </c>
      <c r="CC271" s="3" t="str">
        <f>IF($A271="ADD",IF(NOT(ISBLANK(CB271)),_xlfn.XLOOKUP(CB271,ud_area_function[lookupValue],ud_area_function[lookupKey],"ERROR"),""), "")</f>
        <v/>
      </c>
      <c r="CE271" s="3" t="str">
        <f>IF($A271="ADD",IF(NOT(ISBLANK(CD271)),_xlfn.XLOOKUP(CD271,ud_management_objective[lookupValue],ud_management_objective[lookupKey],"ERROR"),""), "")</f>
        <v/>
      </c>
      <c r="CF271" s="8"/>
      <c r="CG271" s="4" t="str">
        <f t="shared" ca="1" si="31"/>
        <v/>
      </c>
      <c r="CI271" s="3" t="str">
        <f>IF($A271="ADD",IF(NOT(ISBLANK(CH271)),_xlfn.XLOOKUP(CH271,ud_managed_by[lookupValue],ud_managed_by[lookupKey],"ERROR"),""), "")</f>
        <v/>
      </c>
      <c r="CJ271" s="9"/>
      <c r="CK271" s="2" t="str">
        <f t="shared" si="32"/>
        <v/>
      </c>
      <c r="CM271" s="3" t="str">
        <f t="shared" si="33"/>
        <v/>
      </c>
      <c r="CN271" s="3" t="str">
        <f>IF($A271="","",IF((AND($A271="ADD",OR(CM271="",CM271="Excellent"))),"1",(_xlfn.XLOOKUP(CM271,condition[lookupValue],condition[lookupKey],""))))</f>
        <v/>
      </c>
      <c r="CO271" s="8" t="str">
        <f t="shared" si="34"/>
        <v/>
      </c>
      <c r="CP271" s="7"/>
    </row>
    <row r="272" spans="2:9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28"/>
        <v/>
      </c>
      <c r="O272" s="4"/>
      <c r="Q272" s="3" t="str">
        <f>IF($A272="ADD",IF(NOT(ISBLANK(P272)),_xlfn.XLOOKUP(P272,len_adjust_rsn[lookupValue],len_adjust_rsn[lookupKey],"ERROR"),""), "")</f>
        <v/>
      </c>
      <c r="R272" s="6" t="str">
        <f t="shared" si="29"/>
        <v/>
      </c>
      <c r="S272" s="6"/>
      <c r="T272" s="6" t="str">
        <f t="shared" si="30"/>
        <v/>
      </c>
      <c r="U272" s="7"/>
      <c r="W272" s="3" t="str">
        <f>IF($A272="ADD",IF(NOT(ISBLANK(V272)),_xlfn.XLOOKUP(V272,ud_management_type[lookupValue],ud_management_type[lookupKey],"ERROR"),""), "")</f>
        <v/>
      </c>
      <c r="X272" s="7"/>
      <c r="Z272" s="3" t="str">
        <f>IF($A272="ADD",IF(NOT(ISBLANK(Y272)),_xlfn.XLOOKUP(Y272,ud_condition[lookupValue],ud_condition[lookupKey],"ERROR"),""), "")</f>
        <v/>
      </c>
      <c r="AB272" s="3" t="str">
        <f>IF($A272="ADD",IF(NOT(ISBLANK(AA272)),_xlfn.XLOOKUP(AA272,ud_condtion_target[lookupValue],ud_condtion_target[lookupKey],"ERROR"),""), "")</f>
        <v/>
      </c>
      <c r="AD272" s="3" t="str">
        <f>IF($A272="ADD",IF(NOT(ISBLANK(AC272)),_xlfn.XLOOKUP(AC272,ud_condition[lookupValue],ud_condition[lookupKey],"ERROR"),""), "")</f>
        <v/>
      </c>
      <c r="AF272" s="3" t="str">
        <f>IF($A272="ADD",IF(NOT(ISBLANK(AE272)),_xlfn.XLOOKUP(AE272,ud_monitoring_participant[lookupValue],ud_monitoring_participant[lookupKey],"ERROR"),""), "")</f>
        <v/>
      </c>
      <c r="AJ272" s="3" t="str">
        <f>IF($A272="ADD",IF(NOT(ISBLANK(AI272)),_xlfn.XLOOKUP(AI272,ud_biodiversity_risk_note[lookupValue],ud_biodiversity_risk_note[lookupKey],"ERROR"),""), "")</f>
        <v/>
      </c>
      <c r="AM272" s="3" t="str">
        <f>IF($A272="ADD",IF(NOT(ISBLANK(AL272)),_xlfn.XLOOKUP(AL272,ud_pest_animal_management[lookupValue],ud_pest_animal_management[lookupKey],"ERROR"),""), "")</f>
        <v/>
      </c>
      <c r="AO272" s="3" t="str">
        <f>IF($A272="ADD",IF(NOT(ISBLANK(AN272)),_xlfn.XLOOKUP(AN272,ud_identified_bio_site[lookupValue],ud_identified_bio_site[lookupKey],"ERROR"),""), "")</f>
        <v/>
      </c>
      <c r="AP272" s="7"/>
      <c r="AR272" s="3" t="str">
        <f>IF($A272="ADD",IF(NOT(ISBLANK(AQ272)),_xlfn.XLOOKUP(AQ272,ud_ibs_identifying_source[lookupValue],ud_ibs_identifying_source[lookupKey],"ERROR"),""), "")</f>
        <v/>
      </c>
      <c r="AT272" s="3" t="str">
        <f>IF($A272="ADD",IF(NOT(ISBLANK(AS272)),_xlfn.XLOOKUP(AS272,ud_ibs_evaluation_framework[lookupValue],ud_ibs_evaluation_framework[lookupKey],"ERROR"),""), "")</f>
        <v/>
      </c>
      <c r="AU272" s="7"/>
      <c r="AW272" s="3" t="str">
        <f>IF($A272="ADD",IF(NOT(ISBLANK(AV272)),_xlfn.XLOOKUP(AV272,ud_vegetation[lookupValue],ud_vegetation[lookupKey],"ERROR"),""), "")</f>
        <v/>
      </c>
      <c r="AY272" s="3" t="str">
        <f>IF($A272="ADD",IF(NOT(ISBLANK(AX272)),_xlfn.XLOOKUP(AX272,ud_natural_or_planted[lookupValue],ud_natural_or_planted[lookupKey],"ERROR"),""), "")</f>
        <v/>
      </c>
      <c r="BA272" s="3" t="str">
        <f>IF($A272="ADD",IF(NOT(ISBLANK(AZ272)),_xlfn.XLOOKUP(AZ272,ud_rbv_value[lookupValue],ud_rbv_value[lookupKey],"ERROR"),""), "")</f>
        <v/>
      </c>
      <c r="BC272" s="3" t="str">
        <f>IF($A272="ADD",IF(NOT(ISBLANK(BB272)),_xlfn.XLOOKUP(BB272,ud_rbv_reason[lookupValue],ud_rbv_reason[lookupKey],"ERROR"),""), "")</f>
        <v/>
      </c>
      <c r="BE272" s="3" t="str">
        <f>IF($A272="ADD",IF(NOT(ISBLANK(BD272)),_xlfn.XLOOKUP(BD272,ud_species_threat_status_[lookupValue],ud_species_threat_status_[lookupKey],"ERROR"),""), "")</f>
        <v/>
      </c>
      <c r="BG272" s="3" t="str">
        <f>IF($A272="ADD",IF(NOT(ISBLANK(BF272)),_xlfn.XLOOKUP(BF272,ud_species_threat_status_[lookupValue],ud_species_threat_status_[lookupKey],"ERROR"),""), "")</f>
        <v/>
      </c>
      <c r="BI272" s="3" t="str">
        <f>IF($A272="ADD",IF(NOT(ISBLANK(BH272)),_xlfn.XLOOKUP(BH272,ud_ecosystem_threat_status[lookupValue],ud_ecosystem_threat_status[lookupKey],"ERROR"),""), "")</f>
        <v/>
      </c>
      <c r="BK272" s="3" t="str">
        <f>IF($A272="ADD",IF(NOT(ISBLANK(BJ272)),_xlfn.XLOOKUP(BJ272,ud_adjoining_land_type[lookupValue],ud_adjoining_land_type[lookupKey],"ERROR"),""), "")</f>
        <v/>
      </c>
      <c r="BM272" s="3" t="str">
        <f>IF($A272="ADD",IF(NOT(ISBLANK(BL272)),_xlfn.XLOOKUP(BL272,ud_adjoining_bio_site[lookupValue],ud_adjoining_bio_site[lookupKey],"ERROR"),""), "")</f>
        <v/>
      </c>
      <c r="BP272" s="3" t="str">
        <f>IF($A272="ADD",IF(NOT(ISBLANK(BO272)),_xlfn.XLOOKUP(BO272,ud_adjoining_land_bv_grade[lookupValue],ud_adjoining_land_bv_grade[lookupKey],"ERROR"),""), "")</f>
        <v/>
      </c>
      <c r="BS272" s="3" t="str">
        <f>IF($A272="ADD",IF(NOT(ISBLANK(BR272)),_xlfn.XLOOKUP(BR272,ud_native_vegetation_width[lookupValue],ud_native_vegetation_width[lookupKey],"ERROR"),""), "")</f>
        <v/>
      </c>
      <c r="BU272" s="3" t="str">
        <f>IF($A272="ADD",IF(NOT(ISBLANK(BT272)),_xlfn.XLOOKUP(BT272,ud_native_vegetation_width[lookupValue],ud_native_vegetation_width[lookupKey],"ERROR"),""), "")</f>
        <v/>
      </c>
      <c r="BW272" s="3" t="str">
        <f>IF($A272="ADD",IF(NOT(ISBLANK(BV272)),_xlfn.XLOOKUP(BV272,ud_native_vegetation[lookupValue],ud_native_vegetation[lookupKey],"ERROR"),""), "")</f>
        <v/>
      </c>
      <c r="BY272" s="3" t="str">
        <f>IF($A272="ADD",IF(NOT(ISBLANK(BX272)),_xlfn.XLOOKUP(BX272,ud_cleared_landscape[lookupValue],ud_cleared_landscape[lookupKey],"ERROR"),""), "")</f>
        <v/>
      </c>
      <c r="CA272" s="3" t="str">
        <f>IF($A272="ADD",IF(NOT(ISBLANK(BZ272)),_xlfn.XLOOKUP(BZ272,ud_area_function[lookupValue],ud_area_function[lookupKey],"ERROR"),""), "")</f>
        <v/>
      </c>
      <c r="CC272" s="3" t="str">
        <f>IF($A272="ADD",IF(NOT(ISBLANK(CB272)),_xlfn.XLOOKUP(CB272,ud_area_function[lookupValue],ud_area_function[lookupKey],"ERROR"),""), "")</f>
        <v/>
      </c>
      <c r="CE272" s="3" t="str">
        <f>IF($A272="ADD",IF(NOT(ISBLANK(CD272)),_xlfn.XLOOKUP(CD272,ud_management_objective[lookupValue],ud_management_objective[lookupKey],"ERROR"),""), "")</f>
        <v/>
      </c>
      <c r="CF272" s="8"/>
      <c r="CG272" s="4" t="str">
        <f t="shared" ca="1" si="31"/>
        <v/>
      </c>
      <c r="CI272" s="3" t="str">
        <f>IF($A272="ADD",IF(NOT(ISBLANK(CH272)),_xlfn.XLOOKUP(CH272,ud_managed_by[lookupValue],ud_managed_by[lookupKey],"ERROR"),""), "")</f>
        <v/>
      </c>
      <c r="CJ272" s="9"/>
      <c r="CK272" s="2" t="str">
        <f t="shared" si="32"/>
        <v/>
      </c>
      <c r="CM272" s="3" t="str">
        <f t="shared" si="33"/>
        <v/>
      </c>
      <c r="CN272" s="3" t="str">
        <f>IF($A272="","",IF((AND($A272="ADD",OR(CM272="",CM272="Excellent"))),"1",(_xlfn.XLOOKUP(CM272,condition[lookupValue],condition[lookupKey],""))))</f>
        <v/>
      </c>
      <c r="CO272" s="8" t="str">
        <f t="shared" si="34"/>
        <v/>
      </c>
      <c r="CP272" s="7"/>
    </row>
    <row r="273" spans="2:9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28"/>
        <v/>
      </c>
      <c r="O273" s="4"/>
      <c r="Q273" s="3" t="str">
        <f>IF($A273="ADD",IF(NOT(ISBLANK(P273)),_xlfn.XLOOKUP(P273,len_adjust_rsn[lookupValue],len_adjust_rsn[lookupKey],"ERROR"),""), "")</f>
        <v/>
      </c>
      <c r="R273" s="6" t="str">
        <f t="shared" si="29"/>
        <v/>
      </c>
      <c r="S273" s="6"/>
      <c r="T273" s="6" t="str">
        <f t="shared" si="30"/>
        <v/>
      </c>
      <c r="U273" s="7"/>
      <c r="W273" s="3" t="str">
        <f>IF($A273="ADD",IF(NOT(ISBLANK(V273)),_xlfn.XLOOKUP(V273,ud_management_type[lookupValue],ud_management_type[lookupKey],"ERROR"),""), "")</f>
        <v/>
      </c>
      <c r="X273" s="7"/>
      <c r="Z273" s="3" t="str">
        <f>IF($A273="ADD",IF(NOT(ISBLANK(Y273)),_xlfn.XLOOKUP(Y273,ud_condition[lookupValue],ud_condition[lookupKey],"ERROR"),""), "")</f>
        <v/>
      </c>
      <c r="AB273" s="3" t="str">
        <f>IF($A273="ADD",IF(NOT(ISBLANK(AA273)),_xlfn.XLOOKUP(AA273,ud_condtion_target[lookupValue],ud_condtion_target[lookupKey],"ERROR"),""), "")</f>
        <v/>
      </c>
      <c r="AD273" s="3" t="str">
        <f>IF($A273="ADD",IF(NOT(ISBLANK(AC273)),_xlfn.XLOOKUP(AC273,ud_condition[lookupValue],ud_condition[lookupKey],"ERROR"),""), "")</f>
        <v/>
      </c>
      <c r="AF273" s="3" t="str">
        <f>IF($A273="ADD",IF(NOT(ISBLANK(AE273)),_xlfn.XLOOKUP(AE273,ud_monitoring_participant[lookupValue],ud_monitoring_participant[lookupKey],"ERROR"),""), "")</f>
        <v/>
      </c>
      <c r="AJ273" s="3" t="str">
        <f>IF($A273="ADD",IF(NOT(ISBLANK(AI273)),_xlfn.XLOOKUP(AI273,ud_biodiversity_risk_note[lookupValue],ud_biodiversity_risk_note[lookupKey],"ERROR"),""), "")</f>
        <v/>
      </c>
      <c r="AM273" s="3" t="str">
        <f>IF($A273="ADD",IF(NOT(ISBLANK(AL273)),_xlfn.XLOOKUP(AL273,ud_pest_animal_management[lookupValue],ud_pest_animal_management[lookupKey],"ERROR"),""), "")</f>
        <v/>
      </c>
      <c r="AO273" s="3" t="str">
        <f>IF($A273="ADD",IF(NOT(ISBLANK(AN273)),_xlfn.XLOOKUP(AN273,ud_identified_bio_site[lookupValue],ud_identified_bio_site[lookupKey],"ERROR"),""), "")</f>
        <v/>
      </c>
      <c r="AP273" s="7"/>
      <c r="AR273" s="3" t="str">
        <f>IF($A273="ADD",IF(NOT(ISBLANK(AQ273)),_xlfn.XLOOKUP(AQ273,ud_ibs_identifying_source[lookupValue],ud_ibs_identifying_source[lookupKey],"ERROR"),""), "")</f>
        <v/>
      </c>
      <c r="AT273" s="3" t="str">
        <f>IF($A273="ADD",IF(NOT(ISBLANK(AS273)),_xlfn.XLOOKUP(AS273,ud_ibs_evaluation_framework[lookupValue],ud_ibs_evaluation_framework[lookupKey],"ERROR"),""), "")</f>
        <v/>
      </c>
      <c r="AU273" s="7"/>
      <c r="AW273" s="3" t="str">
        <f>IF($A273="ADD",IF(NOT(ISBLANK(AV273)),_xlfn.XLOOKUP(AV273,ud_vegetation[lookupValue],ud_vegetation[lookupKey],"ERROR"),""), "")</f>
        <v/>
      </c>
      <c r="AY273" s="3" t="str">
        <f>IF($A273="ADD",IF(NOT(ISBLANK(AX273)),_xlfn.XLOOKUP(AX273,ud_natural_or_planted[lookupValue],ud_natural_or_planted[lookupKey],"ERROR"),""), "")</f>
        <v/>
      </c>
      <c r="BA273" s="3" t="str">
        <f>IF($A273="ADD",IF(NOT(ISBLANK(AZ273)),_xlfn.XLOOKUP(AZ273,ud_rbv_value[lookupValue],ud_rbv_value[lookupKey],"ERROR"),""), "")</f>
        <v/>
      </c>
      <c r="BC273" s="3" t="str">
        <f>IF($A273="ADD",IF(NOT(ISBLANK(BB273)),_xlfn.XLOOKUP(BB273,ud_rbv_reason[lookupValue],ud_rbv_reason[lookupKey],"ERROR"),""), "")</f>
        <v/>
      </c>
      <c r="BE273" s="3" t="str">
        <f>IF($A273="ADD",IF(NOT(ISBLANK(BD273)),_xlfn.XLOOKUP(BD273,ud_species_threat_status_[lookupValue],ud_species_threat_status_[lookupKey],"ERROR"),""), "")</f>
        <v/>
      </c>
      <c r="BG273" s="3" t="str">
        <f>IF($A273="ADD",IF(NOT(ISBLANK(BF273)),_xlfn.XLOOKUP(BF273,ud_species_threat_status_[lookupValue],ud_species_threat_status_[lookupKey],"ERROR"),""), "")</f>
        <v/>
      </c>
      <c r="BI273" s="3" t="str">
        <f>IF($A273="ADD",IF(NOT(ISBLANK(BH273)),_xlfn.XLOOKUP(BH273,ud_ecosystem_threat_status[lookupValue],ud_ecosystem_threat_status[lookupKey],"ERROR"),""), "")</f>
        <v/>
      </c>
      <c r="BK273" s="3" t="str">
        <f>IF($A273="ADD",IF(NOT(ISBLANK(BJ273)),_xlfn.XLOOKUP(BJ273,ud_adjoining_land_type[lookupValue],ud_adjoining_land_type[lookupKey],"ERROR"),""), "")</f>
        <v/>
      </c>
      <c r="BM273" s="3" t="str">
        <f>IF($A273="ADD",IF(NOT(ISBLANK(BL273)),_xlfn.XLOOKUP(BL273,ud_adjoining_bio_site[lookupValue],ud_adjoining_bio_site[lookupKey],"ERROR"),""), "")</f>
        <v/>
      </c>
      <c r="BP273" s="3" t="str">
        <f>IF($A273="ADD",IF(NOT(ISBLANK(BO273)),_xlfn.XLOOKUP(BO273,ud_adjoining_land_bv_grade[lookupValue],ud_adjoining_land_bv_grade[lookupKey],"ERROR"),""), "")</f>
        <v/>
      </c>
      <c r="BS273" s="3" t="str">
        <f>IF($A273="ADD",IF(NOT(ISBLANK(BR273)),_xlfn.XLOOKUP(BR273,ud_native_vegetation_width[lookupValue],ud_native_vegetation_width[lookupKey],"ERROR"),""), "")</f>
        <v/>
      </c>
      <c r="BU273" s="3" t="str">
        <f>IF($A273="ADD",IF(NOT(ISBLANK(BT273)),_xlfn.XLOOKUP(BT273,ud_native_vegetation_width[lookupValue],ud_native_vegetation_width[lookupKey],"ERROR"),""), "")</f>
        <v/>
      </c>
      <c r="BW273" s="3" t="str">
        <f>IF($A273="ADD",IF(NOT(ISBLANK(BV273)),_xlfn.XLOOKUP(BV273,ud_native_vegetation[lookupValue],ud_native_vegetation[lookupKey],"ERROR"),""), "")</f>
        <v/>
      </c>
      <c r="BY273" s="3" t="str">
        <f>IF($A273="ADD",IF(NOT(ISBLANK(BX273)),_xlfn.XLOOKUP(BX273,ud_cleared_landscape[lookupValue],ud_cleared_landscape[lookupKey],"ERROR"),""), "")</f>
        <v/>
      </c>
      <c r="CA273" s="3" t="str">
        <f>IF($A273="ADD",IF(NOT(ISBLANK(BZ273)),_xlfn.XLOOKUP(BZ273,ud_area_function[lookupValue],ud_area_function[lookupKey],"ERROR"),""), "")</f>
        <v/>
      </c>
      <c r="CC273" s="3" t="str">
        <f>IF($A273="ADD",IF(NOT(ISBLANK(CB273)),_xlfn.XLOOKUP(CB273,ud_area_function[lookupValue],ud_area_function[lookupKey],"ERROR"),""), "")</f>
        <v/>
      </c>
      <c r="CE273" s="3" t="str">
        <f>IF($A273="ADD",IF(NOT(ISBLANK(CD273)),_xlfn.XLOOKUP(CD273,ud_management_objective[lookupValue],ud_management_objective[lookupKey],"ERROR"),""), "")</f>
        <v/>
      </c>
      <c r="CF273" s="8"/>
      <c r="CG273" s="4" t="str">
        <f t="shared" ca="1" si="31"/>
        <v/>
      </c>
      <c r="CI273" s="3" t="str">
        <f>IF($A273="ADD",IF(NOT(ISBLANK(CH273)),_xlfn.XLOOKUP(CH273,ud_managed_by[lookupValue],ud_managed_by[lookupKey],"ERROR"),""), "")</f>
        <v/>
      </c>
      <c r="CJ273" s="9"/>
      <c r="CK273" s="2" t="str">
        <f t="shared" si="32"/>
        <v/>
      </c>
      <c r="CM273" s="3" t="str">
        <f t="shared" si="33"/>
        <v/>
      </c>
      <c r="CN273" s="3" t="str">
        <f>IF($A273="","",IF((AND($A273="ADD",OR(CM273="",CM273="Excellent"))),"1",(_xlfn.XLOOKUP(CM273,condition[lookupValue],condition[lookupKey],""))))</f>
        <v/>
      </c>
      <c r="CO273" s="8" t="str">
        <f t="shared" si="34"/>
        <v/>
      </c>
      <c r="CP273" s="7"/>
    </row>
    <row r="274" spans="2:9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28"/>
        <v/>
      </c>
      <c r="O274" s="4"/>
      <c r="Q274" s="3" t="str">
        <f>IF($A274="ADD",IF(NOT(ISBLANK(P274)),_xlfn.XLOOKUP(P274,len_adjust_rsn[lookupValue],len_adjust_rsn[lookupKey],"ERROR"),""), "")</f>
        <v/>
      </c>
      <c r="R274" s="6" t="str">
        <f t="shared" si="29"/>
        <v/>
      </c>
      <c r="S274" s="6"/>
      <c r="T274" s="6" t="str">
        <f t="shared" si="30"/>
        <v/>
      </c>
      <c r="U274" s="7"/>
      <c r="W274" s="3" t="str">
        <f>IF($A274="ADD",IF(NOT(ISBLANK(V274)),_xlfn.XLOOKUP(V274,ud_management_type[lookupValue],ud_management_type[lookupKey],"ERROR"),""), "")</f>
        <v/>
      </c>
      <c r="X274" s="7"/>
      <c r="Z274" s="3" t="str">
        <f>IF($A274="ADD",IF(NOT(ISBLANK(Y274)),_xlfn.XLOOKUP(Y274,ud_condition[lookupValue],ud_condition[lookupKey],"ERROR"),""), "")</f>
        <v/>
      </c>
      <c r="AB274" s="3" t="str">
        <f>IF($A274="ADD",IF(NOT(ISBLANK(AA274)),_xlfn.XLOOKUP(AA274,ud_condtion_target[lookupValue],ud_condtion_target[lookupKey],"ERROR"),""), "")</f>
        <v/>
      </c>
      <c r="AD274" s="3" t="str">
        <f>IF($A274="ADD",IF(NOT(ISBLANK(AC274)),_xlfn.XLOOKUP(AC274,ud_condition[lookupValue],ud_condition[lookupKey],"ERROR"),""), "")</f>
        <v/>
      </c>
      <c r="AF274" s="3" t="str">
        <f>IF($A274="ADD",IF(NOT(ISBLANK(AE274)),_xlfn.XLOOKUP(AE274,ud_monitoring_participant[lookupValue],ud_monitoring_participant[lookupKey],"ERROR"),""), "")</f>
        <v/>
      </c>
      <c r="AJ274" s="3" t="str">
        <f>IF($A274="ADD",IF(NOT(ISBLANK(AI274)),_xlfn.XLOOKUP(AI274,ud_biodiversity_risk_note[lookupValue],ud_biodiversity_risk_note[lookupKey],"ERROR"),""), "")</f>
        <v/>
      </c>
      <c r="AM274" s="3" t="str">
        <f>IF($A274="ADD",IF(NOT(ISBLANK(AL274)),_xlfn.XLOOKUP(AL274,ud_pest_animal_management[lookupValue],ud_pest_animal_management[lookupKey],"ERROR"),""), "")</f>
        <v/>
      </c>
      <c r="AO274" s="3" t="str">
        <f>IF($A274="ADD",IF(NOT(ISBLANK(AN274)),_xlfn.XLOOKUP(AN274,ud_identified_bio_site[lookupValue],ud_identified_bio_site[lookupKey],"ERROR"),""), "")</f>
        <v/>
      </c>
      <c r="AP274" s="7"/>
      <c r="AR274" s="3" t="str">
        <f>IF($A274="ADD",IF(NOT(ISBLANK(AQ274)),_xlfn.XLOOKUP(AQ274,ud_ibs_identifying_source[lookupValue],ud_ibs_identifying_source[lookupKey],"ERROR"),""), "")</f>
        <v/>
      </c>
      <c r="AT274" s="3" t="str">
        <f>IF($A274="ADD",IF(NOT(ISBLANK(AS274)),_xlfn.XLOOKUP(AS274,ud_ibs_evaluation_framework[lookupValue],ud_ibs_evaluation_framework[lookupKey],"ERROR"),""), "")</f>
        <v/>
      </c>
      <c r="AU274" s="7"/>
      <c r="AW274" s="3" t="str">
        <f>IF($A274="ADD",IF(NOT(ISBLANK(AV274)),_xlfn.XLOOKUP(AV274,ud_vegetation[lookupValue],ud_vegetation[lookupKey],"ERROR"),""), "")</f>
        <v/>
      </c>
      <c r="AY274" s="3" t="str">
        <f>IF($A274="ADD",IF(NOT(ISBLANK(AX274)),_xlfn.XLOOKUP(AX274,ud_natural_or_planted[lookupValue],ud_natural_or_planted[lookupKey],"ERROR"),""), "")</f>
        <v/>
      </c>
      <c r="BA274" s="3" t="str">
        <f>IF($A274="ADD",IF(NOT(ISBLANK(AZ274)),_xlfn.XLOOKUP(AZ274,ud_rbv_value[lookupValue],ud_rbv_value[lookupKey],"ERROR"),""), "")</f>
        <v/>
      </c>
      <c r="BC274" s="3" t="str">
        <f>IF($A274="ADD",IF(NOT(ISBLANK(BB274)),_xlfn.XLOOKUP(BB274,ud_rbv_reason[lookupValue],ud_rbv_reason[lookupKey],"ERROR"),""), "")</f>
        <v/>
      </c>
      <c r="BE274" s="3" t="str">
        <f>IF($A274="ADD",IF(NOT(ISBLANK(BD274)),_xlfn.XLOOKUP(BD274,ud_species_threat_status_[lookupValue],ud_species_threat_status_[lookupKey],"ERROR"),""), "")</f>
        <v/>
      </c>
      <c r="BG274" s="3" t="str">
        <f>IF($A274="ADD",IF(NOT(ISBLANK(BF274)),_xlfn.XLOOKUP(BF274,ud_species_threat_status_[lookupValue],ud_species_threat_status_[lookupKey],"ERROR"),""), "")</f>
        <v/>
      </c>
      <c r="BI274" s="3" t="str">
        <f>IF($A274="ADD",IF(NOT(ISBLANK(BH274)),_xlfn.XLOOKUP(BH274,ud_ecosystem_threat_status[lookupValue],ud_ecosystem_threat_status[lookupKey],"ERROR"),""), "")</f>
        <v/>
      </c>
      <c r="BK274" s="3" t="str">
        <f>IF($A274="ADD",IF(NOT(ISBLANK(BJ274)),_xlfn.XLOOKUP(BJ274,ud_adjoining_land_type[lookupValue],ud_adjoining_land_type[lookupKey],"ERROR"),""), "")</f>
        <v/>
      </c>
      <c r="BM274" s="3" t="str">
        <f>IF($A274="ADD",IF(NOT(ISBLANK(BL274)),_xlfn.XLOOKUP(BL274,ud_adjoining_bio_site[lookupValue],ud_adjoining_bio_site[lookupKey],"ERROR"),""), "")</f>
        <v/>
      </c>
      <c r="BP274" s="3" t="str">
        <f>IF($A274="ADD",IF(NOT(ISBLANK(BO274)),_xlfn.XLOOKUP(BO274,ud_adjoining_land_bv_grade[lookupValue],ud_adjoining_land_bv_grade[lookupKey],"ERROR"),""), "")</f>
        <v/>
      </c>
      <c r="BS274" s="3" t="str">
        <f>IF($A274="ADD",IF(NOT(ISBLANK(BR274)),_xlfn.XLOOKUP(BR274,ud_native_vegetation_width[lookupValue],ud_native_vegetation_width[lookupKey],"ERROR"),""), "")</f>
        <v/>
      </c>
      <c r="BU274" s="3" t="str">
        <f>IF($A274="ADD",IF(NOT(ISBLANK(BT274)),_xlfn.XLOOKUP(BT274,ud_native_vegetation_width[lookupValue],ud_native_vegetation_width[lookupKey],"ERROR"),""), "")</f>
        <v/>
      </c>
      <c r="BW274" s="3" t="str">
        <f>IF($A274="ADD",IF(NOT(ISBLANK(BV274)),_xlfn.XLOOKUP(BV274,ud_native_vegetation[lookupValue],ud_native_vegetation[lookupKey],"ERROR"),""), "")</f>
        <v/>
      </c>
      <c r="BY274" s="3" t="str">
        <f>IF($A274="ADD",IF(NOT(ISBLANK(BX274)),_xlfn.XLOOKUP(BX274,ud_cleared_landscape[lookupValue],ud_cleared_landscape[lookupKey],"ERROR"),""), "")</f>
        <v/>
      </c>
      <c r="CA274" s="3" t="str">
        <f>IF($A274="ADD",IF(NOT(ISBLANK(BZ274)),_xlfn.XLOOKUP(BZ274,ud_area_function[lookupValue],ud_area_function[lookupKey],"ERROR"),""), "")</f>
        <v/>
      </c>
      <c r="CC274" s="3" t="str">
        <f>IF($A274="ADD",IF(NOT(ISBLANK(CB274)),_xlfn.XLOOKUP(CB274,ud_area_function[lookupValue],ud_area_function[lookupKey],"ERROR"),""), "")</f>
        <v/>
      </c>
      <c r="CE274" s="3" t="str">
        <f>IF($A274="ADD",IF(NOT(ISBLANK(CD274)),_xlfn.XLOOKUP(CD274,ud_management_objective[lookupValue],ud_management_objective[lookupKey],"ERROR"),""), "")</f>
        <v/>
      </c>
      <c r="CF274" s="8"/>
      <c r="CG274" s="4" t="str">
        <f t="shared" ca="1" si="31"/>
        <v/>
      </c>
      <c r="CI274" s="3" t="str">
        <f>IF($A274="ADD",IF(NOT(ISBLANK(CH274)),_xlfn.XLOOKUP(CH274,ud_managed_by[lookupValue],ud_managed_by[lookupKey],"ERROR"),""), "")</f>
        <v/>
      </c>
      <c r="CJ274" s="9"/>
      <c r="CK274" s="2" t="str">
        <f t="shared" si="32"/>
        <v/>
      </c>
      <c r="CM274" s="3" t="str">
        <f t="shared" si="33"/>
        <v/>
      </c>
      <c r="CN274" s="3" t="str">
        <f>IF($A274="","",IF((AND($A274="ADD",OR(CM274="",CM274="Excellent"))),"1",(_xlfn.XLOOKUP(CM274,condition[lookupValue],condition[lookupKey],""))))</f>
        <v/>
      </c>
      <c r="CO274" s="8" t="str">
        <f t="shared" si="34"/>
        <v/>
      </c>
      <c r="CP274" s="7"/>
    </row>
    <row r="275" spans="2:9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28"/>
        <v/>
      </c>
      <c r="O275" s="4"/>
      <c r="Q275" s="3" t="str">
        <f>IF($A275="ADD",IF(NOT(ISBLANK(P275)),_xlfn.XLOOKUP(P275,len_adjust_rsn[lookupValue],len_adjust_rsn[lookupKey],"ERROR"),""), "")</f>
        <v/>
      </c>
      <c r="R275" s="6" t="str">
        <f t="shared" si="29"/>
        <v/>
      </c>
      <c r="S275" s="6"/>
      <c r="T275" s="6" t="str">
        <f t="shared" si="30"/>
        <v/>
      </c>
      <c r="U275" s="7"/>
      <c r="W275" s="3" t="str">
        <f>IF($A275="ADD",IF(NOT(ISBLANK(V275)),_xlfn.XLOOKUP(V275,ud_management_type[lookupValue],ud_management_type[lookupKey],"ERROR"),""), "")</f>
        <v/>
      </c>
      <c r="X275" s="7"/>
      <c r="Z275" s="3" t="str">
        <f>IF($A275="ADD",IF(NOT(ISBLANK(Y275)),_xlfn.XLOOKUP(Y275,ud_condition[lookupValue],ud_condition[lookupKey],"ERROR"),""), "")</f>
        <v/>
      </c>
      <c r="AB275" s="3" t="str">
        <f>IF($A275="ADD",IF(NOT(ISBLANK(AA275)),_xlfn.XLOOKUP(AA275,ud_condtion_target[lookupValue],ud_condtion_target[lookupKey],"ERROR"),""), "")</f>
        <v/>
      </c>
      <c r="AD275" s="3" t="str">
        <f>IF($A275="ADD",IF(NOT(ISBLANK(AC275)),_xlfn.XLOOKUP(AC275,ud_condition[lookupValue],ud_condition[lookupKey],"ERROR"),""), "")</f>
        <v/>
      </c>
      <c r="AF275" s="3" t="str">
        <f>IF($A275="ADD",IF(NOT(ISBLANK(AE275)),_xlfn.XLOOKUP(AE275,ud_monitoring_participant[lookupValue],ud_monitoring_participant[lookupKey],"ERROR"),""), "")</f>
        <v/>
      </c>
      <c r="AJ275" s="3" t="str">
        <f>IF($A275="ADD",IF(NOT(ISBLANK(AI275)),_xlfn.XLOOKUP(AI275,ud_biodiversity_risk_note[lookupValue],ud_biodiversity_risk_note[lookupKey],"ERROR"),""), "")</f>
        <v/>
      </c>
      <c r="AM275" s="3" t="str">
        <f>IF($A275="ADD",IF(NOT(ISBLANK(AL275)),_xlfn.XLOOKUP(AL275,ud_pest_animal_management[lookupValue],ud_pest_animal_management[lookupKey],"ERROR"),""), "")</f>
        <v/>
      </c>
      <c r="AO275" s="3" t="str">
        <f>IF($A275="ADD",IF(NOT(ISBLANK(AN275)),_xlfn.XLOOKUP(AN275,ud_identified_bio_site[lookupValue],ud_identified_bio_site[lookupKey],"ERROR"),""), "")</f>
        <v/>
      </c>
      <c r="AP275" s="7"/>
      <c r="AR275" s="3" t="str">
        <f>IF($A275="ADD",IF(NOT(ISBLANK(AQ275)),_xlfn.XLOOKUP(AQ275,ud_ibs_identifying_source[lookupValue],ud_ibs_identifying_source[lookupKey],"ERROR"),""), "")</f>
        <v/>
      </c>
      <c r="AT275" s="3" t="str">
        <f>IF($A275="ADD",IF(NOT(ISBLANK(AS275)),_xlfn.XLOOKUP(AS275,ud_ibs_evaluation_framework[lookupValue],ud_ibs_evaluation_framework[lookupKey],"ERROR"),""), "")</f>
        <v/>
      </c>
      <c r="AU275" s="7"/>
      <c r="AW275" s="3" t="str">
        <f>IF($A275="ADD",IF(NOT(ISBLANK(AV275)),_xlfn.XLOOKUP(AV275,ud_vegetation[lookupValue],ud_vegetation[lookupKey],"ERROR"),""), "")</f>
        <v/>
      </c>
      <c r="AY275" s="3" t="str">
        <f>IF($A275="ADD",IF(NOT(ISBLANK(AX275)),_xlfn.XLOOKUP(AX275,ud_natural_or_planted[lookupValue],ud_natural_or_planted[lookupKey],"ERROR"),""), "")</f>
        <v/>
      </c>
      <c r="BA275" s="3" t="str">
        <f>IF($A275="ADD",IF(NOT(ISBLANK(AZ275)),_xlfn.XLOOKUP(AZ275,ud_rbv_value[lookupValue],ud_rbv_value[lookupKey],"ERROR"),""), "")</f>
        <v/>
      </c>
      <c r="BC275" s="3" t="str">
        <f>IF($A275="ADD",IF(NOT(ISBLANK(BB275)),_xlfn.XLOOKUP(BB275,ud_rbv_reason[lookupValue],ud_rbv_reason[lookupKey],"ERROR"),""), "")</f>
        <v/>
      </c>
      <c r="BE275" s="3" t="str">
        <f>IF($A275="ADD",IF(NOT(ISBLANK(BD275)),_xlfn.XLOOKUP(BD275,ud_species_threat_status_[lookupValue],ud_species_threat_status_[lookupKey],"ERROR"),""), "")</f>
        <v/>
      </c>
      <c r="BG275" s="3" t="str">
        <f>IF($A275="ADD",IF(NOT(ISBLANK(BF275)),_xlfn.XLOOKUP(BF275,ud_species_threat_status_[lookupValue],ud_species_threat_status_[lookupKey],"ERROR"),""), "")</f>
        <v/>
      </c>
      <c r="BI275" s="3" t="str">
        <f>IF($A275="ADD",IF(NOT(ISBLANK(BH275)),_xlfn.XLOOKUP(BH275,ud_ecosystem_threat_status[lookupValue],ud_ecosystem_threat_status[lookupKey],"ERROR"),""), "")</f>
        <v/>
      </c>
      <c r="BK275" s="3" t="str">
        <f>IF($A275="ADD",IF(NOT(ISBLANK(BJ275)),_xlfn.XLOOKUP(BJ275,ud_adjoining_land_type[lookupValue],ud_adjoining_land_type[lookupKey],"ERROR"),""), "")</f>
        <v/>
      </c>
      <c r="BM275" s="3" t="str">
        <f>IF($A275="ADD",IF(NOT(ISBLANK(BL275)),_xlfn.XLOOKUP(BL275,ud_adjoining_bio_site[lookupValue],ud_adjoining_bio_site[lookupKey],"ERROR"),""), "")</f>
        <v/>
      </c>
      <c r="BP275" s="3" t="str">
        <f>IF($A275="ADD",IF(NOT(ISBLANK(BO275)),_xlfn.XLOOKUP(BO275,ud_adjoining_land_bv_grade[lookupValue],ud_adjoining_land_bv_grade[lookupKey],"ERROR"),""), "")</f>
        <v/>
      </c>
      <c r="BS275" s="3" t="str">
        <f>IF($A275="ADD",IF(NOT(ISBLANK(BR275)),_xlfn.XLOOKUP(BR275,ud_native_vegetation_width[lookupValue],ud_native_vegetation_width[lookupKey],"ERROR"),""), "")</f>
        <v/>
      </c>
      <c r="BU275" s="3" t="str">
        <f>IF($A275="ADD",IF(NOT(ISBLANK(BT275)),_xlfn.XLOOKUP(BT275,ud_native_vegetation_width[lookupValue],ud_native_vegetation_width[lookupKey],"ERROR"),""), "")</f>
        <v/>
      </c>
      <c r="BW275" s="3" t="str">
        <f>IF($A275="ADD",IF(NOT(ISBLANK(BV275)),_xlfn.XLOOKUP(BV275,ud_native_vegetation[lookupValue],ud_native_vegetation[lookupKey],"ERROR"),""), "")</f>
        <v/>
      </c>
      <c r="BY275" s="3" t="str">
        <f>IF($A275="ADD",IF(NOT(ISBLANK(BX275)),_xlfn.XLOOKUP(BX275,ud_cleared_landscape[lookupValue],ud_cleared_landscape[lookupKey],"ERROR"),""), "")</f>
        <v/>
      </c>
      <c r="CA275" s="3" t="str">
        <f>IF($A275="ADD",IF(NOT(ISBLANK(BZ275)),_xlfn.XLOOKUP(BZ275,ud_area_function[lookupValue],ud_area_function[lookupKey],"ERROR"),""), "")</f>
        <v/>
      </c>
      <c r="CC275" s="3" t="str">
        <f>IF($A275="ADD",IF(NOT(ISBLANK(CB275)),_xlfn.XLOOKUP(CB275,ud_area_function[lookupValue],ud_area_function[lookupKey],"ERROR"),""), "")</f>
        <v/>
      </c>
      <c r="CE275" s="3" t="str">
        <f>IF($A275="ADD",IF(NOT(ISBLANK(CD275)),_xlfn.XLOOKUP(CD275,ud_management_objective[lookupValue],ud_management_objective[lookupKey],"ERROR"),""), "")</f>
        <v/>
      </c>
      <c r="CF275" s="8"/>
      <c r="CG275" s="4" t="str">
        <f t="shared" ca="1" si="31"/>
        <v/>
      </c>
      <c r="CI275" s="3" t="str">
        <f>IF($A275="ADD",IF(NOT(ISBLANK(CH275)),_xlfn.XLOOKUP(CH275,ud_managed_by[lookupValue],ud_managed_by[lookupKey],"ERROR"),""), "")</f>
        <v/>
      </c>
      <c r="CJ275" s="9"/>
      <c r="CK275" s="2" t="str">
        <f t="shared" si="32"/>
        <v/>
      </c>
      <c r="CM275" s="3" t="str">
        <f t="shared" si="33"/>
        <v/>
      </c>
      <c r="CN275" s="3" t="str">
        <f>IF($A275="","",IF((AND($A275="ADD",OR(CM275="",CM275="Excellent"))),"1",(_xlfn.XLOOKUP(CM275,condition[lookupValue],condition[lookupKey],""))))</f>
        <v/>
      </c>
      <c r="CO275" s="8" t="str">
        <f t="shared" si="34"/>
        <v/>
      </c>
      <c r="CP275" s="7"/>
    </row>
    <row r="276" spans="2:9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28"/>
        <v/>
      </c>
      <c r="O276" s="4"/>
      <c r="Q276" s="3" t="str">
        <f>IF($A276="ADD",IF(NOT(ISBLANK(P276)),_xlfn.XLOOKUP(P276,len_adjust_rsn[lookupValue],len_adjust_rsn[lookupKey],"ERROR"),""), "")</f>
        <v/>
      </c>
      <c r="R276" s="6" t="str">
        <f t="shared" si="29"/>
        <v/>
      </c>
      <c r="S276" s="6"/>
      <c r="T276" s="6" t="str">
        <f t="shared" si="30"/>
        <v/>
      </c>
      <c r="U276" s="7"/>
      <c r="W276" s="3" t="str">
        <f>IF($A276="ADD",IF(NOT(ISBLANK(V276)),_xlfn.XLOOKUP(V276,ud_management_type[lookupValue],ud_management_type[lookupKey],"ERROR"),""), "")</f>
        <v/>
      </c>
      <c r="X276" s="7"/>
      <c r="Z276" s="3" t="str">
        <f>IF($A276="ADD",IF(NOT(ISBLANK(Y276)),_xlfn.XLOOKUP(Y276,ud_condition[lookupValue],ud_condition[lookupKey],"ERROR"),""), "")</f>
        <v/>
      </c>
      <c r="AB276" s="3" t="str">
        <f>IF($A276="ADD",IF(NOT(ISBLANK(AA276)),_xlfn.XLOOKUP(AA276,ud_condtion_target[lookupValue],ud_condtion_target[lookupKey],"ERROR"),""), "")</f>
        <v/>
      </c>
      <c r="AD276" s="3" t="str">
        <f>IF($A276="ADD",IF(NOT(ISBLANK(AC276)),_xlfn.XLOOKUP(AC276,ud_condition[lookupValue],ud_condition[lookupKey],"ERROR"),""), "")</f>
        <v/>
      </c>
      <c r="AF276" s="3" t="str">
        <f>IF($A276="ADD",IF(NOT(ISBLANK(AE276)),_xlfn.XLOOKUP(AE276,ud_monitoring_participant[lookupValue],ud_monitoring_participant[lookupKey],"ERROR"),""), "")</f>
        <v/>
      </c>
      <c r="AJ276" s="3" t="str">
        <f>IF($A276="ADD",IF(NOT(ISBLANK(AI276)),_xlfn.XLOOKUP(AI276,ud_biodiversity_risk_note[lookupValue],ud_biodiversity_risk_note[lookupKey],"ERROR"),""), "")</f>
        <v/>
      </c>
      <c r="AM276" s="3" t="str">
        <f>IF($A276="ADD",IF(NOT(ISBLANK(AL276)),_xlfn.XLOOKUP(AL276,ud_pest_animal_management[lookupValue],ud_pest_animal_management[lookupKey],"ERROR"),""), "")</f>
        <v/>
      </c>
      <c r="AO276" s="3" t="str">
        <f>IF($A276="ADD",IF(NOT(ISBLANK(AN276)),_xlfn.XLOOKUP(AN276,ud_identified_bio_site[lookupValue],ud_identified_bio_site[lookupKey],"ERROR"),""), "")</f>
        <v/>
      </c>
      <c r="AP276" s="7"/>
      <c r="AR276" s="3" t="str">
        <f>IF($A276="ADD",IF(NOT(ISBLANK(AQ276)),_xlfn.XLOOKUP(AQ276,ud_ibs_identifying_source[lookupValue],ud_ibs_identifying_source[lookupKey],"ERROR"),""), "")</f>
        <v/>
      </c>
      <c r="AT276" s="3" t="str">
        <f>IF($A276="ADD",IF(NOT(ISBLANK(AS276)),_xlfn.XLOOKUP(AS276,ud_ibs_evaluation_framework[lookupValue],ud_ibs_evaluation_framework[lookupKey],"ERROR"),""), "")</f>
        <v/>
      </c>
      <c r="AU276" s="7"/>
      <c r="AW276" s="3" t="str">
        <f>IF($A276="ADD",IF(NOT(ISBLANK(AV276)),_xlfn.XLOOKUP(AV276,ud_vegetation[lookupValue],ud_vegetation[lookupKey],"ERROR"),""), "")</f>
        <v/>
      </c>
      <c r="AY276" s="3" t="str">
        <f>IF($A276="ADD",IF(NOT(ISBLANK(AX276)),_xlfn.XLOOKUP(AX276,ud_natural_or_planted[lookupValue],ud_natural_or_planted[lookupKey],"ERROR"),""), "")</f>
        <v/>
      </c>
      <c r="BA276" s="3" t="str">
        <f>IF($A276="ADD",IF(NOT(ISBLANK(AZ276)),_xlfn.XLOOKUP(AZ276,ud_rbv_value[lookupValue],ud_rbv_value[lookupKey],"ERROR"),""), "")</f>
        <v/>
      </c>
      <c r="BC276" s="3" t="str">
        <f>IF($A276="ADD",IF(NOT(ISBLANK(BB276)),_xlfn.XLOOKUP(BB276,ud_rbv_reason[lookupValue],ud_rbv_reason[lookupKey],"ERROR"),""), "")</f>
        <v/>
      </c>
      <c r="BE276" s="3" t="str">
        <f>IF($A276="ADD",IF(NOT(ISBLANK(BD276)),_xlfn.XLOOKUP(BD276,ud_species_threat_status_[lookupValue],ud_species_threat_status_[lookupKey],"ERROR"),""), "")</f>
        <v/>
      </c>
      <c r="BG276" s="3" t="str">
        <f>IF($A276="ADD",IF(NOT(ISBLANK(BF276)),_xlfn.XLOOKUP(BF276,ud_species_threat_status_[lookupValue],ud_species_threat_status_[lookupKey],"ERROR"),""), "")</f>
        <v/>
      </c>
      <c r="BI276" s="3" t="str">
        <f>IF($A276="ADD",IF(NOT(ISBLANK(BH276)),_xlfn.XLOOKUP(BH276,ud_ecosystem_threat_status[lookupValue],ud_ecosystem_threat_status[lookupKey],"ERROR"),""), "")</f>
        <v/>
      </c>
      <c r="BK276" s="3" t="str">
        <f>IF($A276="ADD",IF(NOT(ISBLANK(BJ276)),_xlfn.XLOOKUP(BJ276,ud_adjoining_land_type[lookupValue],ud_adjoining_land_type[lookupKey],"ERROR"),""), "")</f>
        <v/>
      </c>
      <c r="BM276" s="3" t="str">
        <f>IF($A276="ADD",IF(NOT(ISBLANK(BL276)),_xlfn.XLOOKUP(BL276,ud_adjoining_bio_site[lookupValue],ud_adjoining_bio_site[lookupKey],"ERROR"),""), "")</f>
        <v/>
      </c>
      <c r="BP276" s="3" t="str">
        <f>IF($A276="ADD",IF(NOT(ISBLANK(BO276)),_xlfn.XLOOKUP(BO276,ud_adjoining_land_bv_grade[lookupValue],ud_adjoining_land_bv_grade[lookupKey],"ERROR"),""), "")</f>
        <v/>
      </c>
      <c r="BS276" s="3" t="str">
        <f>IF($A276="ADD",IF(NOT(ISBLANK(BR276)),_xlfn.XLOOKUP(BR276,ud_native_vegetation_width[lookupValue],ud_native_vegetation_width[lookupKey],"ERROR"),""), "")</f>
        <v/>
      </c>
      <c r="BU276" s="3" t="str">
        <f>IF($A276="ADD",IF(NOT(ISBLANK(BT276)),_xlfn.XLOOKUP(BT276,ud_native_vegetation_width[lookupValue],ud_native_vegetation_width[lookupKey],"ERROR"),""), "")</f>
        <v/>
      </c>
      <c r="BW276" s="3" t="str">
        <f>IF($A276="ADD",IF(NOT(ISBLANK(BV276)),_xlfn.XLOOKUP(BV276,ud_native_vegetation[lookupValue],ud_native_vegetation[lookupKey],"ERROR"),""), "")</f>
        <v/>
      </c>
      <c r="BY276" s="3" t="str">
        <f>IF($A276="ADD",IF(NOT(ISBLANK(BX276)),_xlfn.XLOOKUP(BX276,ud_cleared_landscape[lookupValue],ud_cleared_landscape[lookupKey],"ERROR"),""), "")</f>
        <v/>
      </c>
      <c r="CA276" s="3" t="str">
        <f>IF($A276="ADD",IF(NOT(ISBLANK(BZ276)),_xlfn.XLOOKUP(BZ276,ud_area_function[lookupValue],ud_area_function[lookupKey],"ERROR"),""), "")</f>
        <v/>
      </c>
      <c r="CC276" s="3" t="str">
        <f>IF($A276="ADD",IF(NOT(ISBLANK(CB276)),_xlfn.XLOOKUP(CB276,ud_area_function[lookupValue],ud_area_function[lookupKey],"ERROR"),""), "")</f>
        <v/>
      </c>
      <c r="CE276" s="3" t="str">
        <f>IF($A276="ADD",IF(NOT(ISBLANK(CD276)),_xlfn.XLOOKUP(CD276,ud_management_objective[lookupValue],ud_management_objective[lookupKey],"ERROR"),""), "")</f>
        <v/>
      </c>
      <c r="CF276" s="8"/>
      <c r="CG276" s="4" t="str">
        <f t="shared" ca="1" si="31"/>
        <v/>
      </c>
      <c r="CI276" s="3" t="str">
        <f>IF($A276="ADD",IF(NOT(ISBLANK(CH276)),_xlfn.XLOOKUP(CH276,ud_managed_by[lookupValue],ud_managed_by[lookupKey],"ERROR"),""), "")</f>
        <v/>
      </c>
      <c r="CJ276" s="9"/>
      <c r="CK276" s="2" t="str">
        <f t="shared" si="32"/>
        <v/>
      </c>
      <c r="CM276" s="3" t="str">
        <f t="shared" si="33"/>
        <v/>
      </c>
      <c r="CN276" s="3" t="str">
        <f>IF($A276="","",IF((AND($A276="ADD",OR(CM276="",CM276="Excellent"))),"1",(_xlfn.XLOOKUP(CM276,condition[lookupValue],condition[lookupKey],""))))</f>
        <v/>
      </c>
      <c r="CO276" s="8" t="str">
        <f t="shared" si="34"/>
        <v/>
      </c>
      <c r="CP276" s="7"/>
    </row>
    <row r="277" spans="2:9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28"/>
        <v/>
      </c>
      <c r="O277" s="4"/>
      <c r="Q277" s="3" t="str">
        <f>IF($A277="ADD",IF(NOT(ISBLANK(P277)),_xlfn.XLOOKUP(P277,len_adjust_rsn[lookupValue],len_adjust_rsn[lookupKey],"ERROR"),""), "")</f>
        <v/>
      </c>
      <c r="R277" s="6" t="str">
        <f t="shared" si="29"/>
        <v/>
      </c>
      <c r="S277" s="6"/>
      <c r="T277" s="6" t="str">
        <f t="shared" si="30"/>
        <v/>
      </c>
      <c r="U277" s="7"/>
      <c r="W277" s="3" t="str">
        <f>IF($A277="ADD",IF(NOT(ISBLANK(V277)),_xlfn.XLOOKUP(V277,ud_management_type[lookupValue],ud_management_type[lookupKey],"ERROR"),""), "")</f>
        <v/>
      </c>
      <c r="X277" s="7"/>
      <c r="Z277" s="3" t="str">
        <f>IF($A277="ADD",IF(NOT(ISBLANK(Y277)),_xlfn.XLOOKUP(Y277,ud_condition[lookupValue],ud_condition[lookupKey],"ERROR"),""), "")</f>
        <v/>
      </c>
      <c r="AB277" s="3" t="str">
        <f>IF($A277="ADD",IF(NOT(ISBLANK(AA277)),_xlfn.XLOOKUP(AA277,ud_condtion_target[lookupValue],ud_condtion_target[lookupKey],"ERROR"),""), "")</f>
        <v/>
      </c>
      <c r="AD277" s="3" t="str">
        <f>IF($A277="ADD",IF(NOT(ISBLANK(AC277)),_xlfn.XLOOKUP(AC277,ud_condition[lookupValue],ud_condition[lookupKey],"ERROR"),""), "")</f>
        <v/>
      </c>
      <c r="AF277" s="3" t="str">
        <f>IF($A277="ADD",IF(NOT(ISBLANK(AE277)),_xlfn.XLOOKUP(AE277,ud_monitoring_participant[lookupValue],ud_monitoring_participant[lookupKey],"ERROR"),""), "")</f>
        <v/>
      </c>
      <c r="AJ277" s="3" t="str">
        <f>IF($A277="ADD",IF(NOT(ISBLANK(AI277)),_xlfn.XLOOKUP(AI277,ud_biodiversity_risk_note[lookupValue],ud_biodiversity_risk_note[lookupKey],"ERROR"),""), "")</f>
        <v/>
      </c>
      <c r="AM277" s="3" t="str">
        <f>IF($A277="ADD",IF(NOT(ISBLANK(AL277)),_xlfn.XLOOKUP(AL277,ud_pest_animal_management[lookupValue],ud_pest_animal_management[lookupKey],"ERROR"),""), "")</f>
        <v/>
      </c>
      <c r="AO277" s="3" t="str">
        <f>IF($A277="ADD",IF(NOT(ISBLANK(AN277)),_xlfn.XLOOKUP(AN277,ud_identified_bio_site[lookupValue],ud_identified_bio_site[lookupKey],"ERROR"),""), "")</f>
        <v/>
      </c>
      <c r="AP277" s="7"/>
      <c r="AR277" s="3" t="str">
        <f>IF($A277="ADD",IF(NOT(ISBLANK(AQ277)),_xlfn.XLOOKUP(AQ277,ud_ibs_identifying_source[lookupValue],ud_ibs_identifying_source[lookupKey],"ERROR"),""), "")</f>
        <v/>
      </c>
      <c r="AT277" s="3" t="str">
        <f>IF($A277="ADD",IF(NOT(ISBLANK(AS277)),_xlfn.XLOOKUP(AS277,ud_ibs_evaluation_framework[lookupValue],ud_ibs_evaluation_framework[lookupKey],"ERROR"),""), "")</f>
        <v/>
      </c>
      <c r="AU277" s="7"/>
      <c r="AW277" s="3" t="str">
        <f>IF($A277="ADD",IF(NOT(ISBLANK(AV277)),_xlfn.XLOOKUP(AV277,ud_vegetation[lookupValue],ud_vegetation[lookupKey],"ERROR"),""), "")</f>
        <v/>
      </c>
      <c r="AY277" s="3" t="str">
        <f>IF($A277="ADD",IF(NOT(ISBLANK(AX277)),_xlfn.XLOOKUP(AX277,ud_natural_or_planted[lookupValue],ud_natural_or_planted[lookupKey],"ERROR"),""), "")</f>
        <v/>
      </c>
      <c r="BA277" s="3" t="str">
        <f>IF($A277="ADD",IF(NOT(ISBLANK(AZ277)),_xlfn.XLOOKUP(AZ277,ud_rbv_value[lookupValue],ud_rbv_value[lookupKey],"ERROR"),""), "")</f>
        <v/>
      </c>
      <c r="BC277" s="3" t="str">
        <f>IF($A277="ADD",IF(NOT(ISBLANK(BB277)),_xlfn.XLOOKUP(BB277,ud_rbv_reason[lookupValue],ud_rbv_reason[lookupKey],"ERROR"),""), "")</f>
        <v/>
      </c>
      <c r="BE277" s="3" t="str">
        <f>IF($A277="ADD",IF(NOT(ISBLANK(BD277)),_xlfn.XLOOKUP(BD277,ud_species_threat_status_[lookupValue],ud_species_threat_status_[lookupKey],"ERROR"),""), "")</f>
        <v/>
      </c>
      <c r="BG277" s="3" t="str">
        <f>IF($A277="ADD",IF(NOT(ISBLANK(BF277)),_xlfn.XLOOKUP(BF277,ud_species_threat_status_[lookupValue],ud_species_threat_status_[lookupKey],"ERROR"),""), "")</f>
        <v/>
      </c>
      <c r="BI277" s="3" t="str">
        <f>IF($A277="ADD",IF(NOT(ISBLANK(BH277)),_xlfn.XLOOKUP(BH277,ud_ecosystem_threat_status[lookupValue],ud_ecosystem_threat_status[lookupKey],"ERROR"),""), "")</f>
        <v/>
      </c>
      <c r="BK277" s="3" t="str">
        <f>IF($A277="ADD",IF(NOT(ISBLANK(BJ277)),_xlfn.XLOOKUP(BJ277,ud_adjoining_land_type[lookupValue],ud_adjoining_land_type[lookupKey],"ERROR"),""), "")</f>
        <v/>
      </c>
      <c r="BM277" s="3" t="str">
        <f>IF($A277="ADD",IF(NOT(ISBLANK(BL277)),_xlfn.XLOOKUP(BL277,ud_adjoining_bio_site[lookupValue],ud_adjoining_bio_site[lookupKey],"ERROR"),""), "")</f>
        <v/>
      </c>
      <c r="BP277" s="3" t="str">
        <f>IF($A277="ADD",IF(NOT(ISBLANK(BO277)),_xlfn.XLOOKUP(BO277,ud_adjoining_land_bv_grade[lookupValue],ud_adjoining_land_bv_grade[lookupKey],"ERROR"),""), "")</f>
        <v/>
      </c>
      <c r="BS277" s="3" t="str">
        <f>IF($A277="ADD",IF(NOT(ISBLANK(BR277)),_xlfn.XLOOKUP(BR277,ud_native_vegetation_width[lookupValue],ud_native_vegetation_width[lookupKey],"ERROR"),""), "")</f>
        <v/>
      </c>
      <c r="BU277" s="3" t="str">
        <f>IF($A277="ADD",IF(NOT(ISBLANK(BT277)),_xlfn.XLOOKUP(BT277,ud_native_vegetation_width[lookupValue],ud_native_vegetation_width[lookupKey],"ERROR"),""), "")</f>
        <v/>
      </c>
      <c r="BW277" s="3" t="str">
        <f>IF($A277="ADD",IF(NOT(ISBLANK(BV277)),_xlfn.XLOOKUP(BV277,ud_native_vegetation[lookupValue],ud_native_vegetation[lookupKey],"ERROR"),""), "")</f>
        <v/>
      </c>
      <c r="BY277" s="3" t="str">
        <f>IF($A277="ADD",IF(NOT(ISBLANK(BX277)),_xlfn.XLOOKUP(BX277,ud_cleared_landscape[lookupValue],ud_cleared_landscape[lookupKey],"ERROR"),""), "")</f>
        <v/>
      </c>
      <c r="CA277" s="3" t="str">
        <f>IF($A277="ADD",IF(NOT(ISBLANK(BZ277)),_xlfn.XLOOKUP(BZ277,ud_area_function[lookupValue],ud_area_function[lookupKey],"ERROR"),""), "")</f>
        <v/>
      </c>
      <c r="CC277" s="3" t="str">
        <f>IF($A277="ADD",IF(NOT(ISBLANK(CB277)),_xlfn.XLOOKUP(CB277,ud_area_function[lookupValue],ud_area_function[lookupKey],"ERROR"),""), "")</f>
        <v/>
      </c>
      <c r="CE277" s="3" t="str">
        <f>IF($A277="ADD",IF(NOT(ISBLANK(CD277)),_xlfn.XLOOKUP(CD277,ud_management_objective[lookupValue],ud_management_objective[lookupKey],"ERROR"),""), "")</f>
        <v/>
      </c>
      <c r="CF277" s="8"/>
      <c r="CG277" s="4" t="str">
        <f t="shared" ca="1" si="31"/>
        <v/>
      </c>
      <c r="CI277" s="3" t="str">
        <f>IF($A277="ADD",IF(NOT(ISBLANK(CH277)),_xlfn.XLOOKUP(CH277,ud_managed_by[lookupValue],ud_managed_by[lookupKey],"ERROR"),""), "")</f>
        <v/>
      </c>
      <c r="CJ277" s="9"/>
      <c r="CK277" s="2" t="str">
        <f t="shared" si="32"/>
        <v/>
      </c>
      <c r="CM277" s="3" t="str">
        <f t="shared" si="33"/>
        <v/>
      </c>
      <c r="CN277" s="3" t="str">
        <f>IF($A277="","",IF((AND($A277="ADD",OR(CM277="",CM277="Excellent"))),"1",(_xlfn.XLOOKUP(CM277,condition[lookupValue],condition[lookupKey],""))))</f>
        <v/>
      </c>
      <c r="CO277" s="8" t="str">
        <f t="shared" si="34"/>
        <v/>
      </c>
      <c r="CP277" s="7"/>
    </row>
    <row r="278" spans="2:9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28"/>
        <v/>
      </c>
      <c r="O278" s="4"/>
      <c r="Q278" s="3" t="str">
        <f>IF($A278="ADD",IF(NOT(ISBLANK(P278)),_xlfn.XLOOKUP(P278,len_adjust_rsn[lookupValue],len_adjust_rsn[lookupKey],"ERROR"),""), "")</f>
        <v/>
      </c>
      <c r="R278" s="6" t="str">
        <f t="shared" si="29"/>
        <v/>
      </c>
      <c r="S278" s="6"/>
      <c r="T278" s="6" t="str">
        <f t="shared" si="30"/>
        <v/>
      </c>
      <c r="U278" s="7"/>
      <c r="W278" s="3" t="str">
        <f>IF($A278="ADD",IF(NOT(ISBLANK(V278)),_xlfn.XLOOKUP(V278,ud_management_type[lookupValue],ud_management_type[lookupKey],"ERROR"),""), "")</f>
        <v/>
      </c>
      <c r="X278" s="7"/>
      <c r="Z278" s="3" t="str">
        <f>IF($A278="ADD",IF(NOT(ISBLANK(Y278)),_xlfn.XLOOKUP(Y278,ud_condition[lookupValue],ud_condition[lookupKey],"ERROR"),""), "")</f>
        <v/>
      </c>
      <c r="AB278" s="3" t="str">
        <f>IF($A278="ADD",IF(NOT(ISBLANK(AA278)),_xlfn.XLOOKUP(AA278,ud_condtion_target[lookupValue],ud_condtion_target[lookupKey],"ERROR"),""), "")</f>
        <v/>
      </c>
      <c r="AD278" s="3" t="str">
        <f>IF($A278="ADD",IF(NOT(ISBLANK(AC278)),_xlfn.XLOOKUP(AC278,ud_condition[lookupValue],ud_condition[lookupKey],"ERROR"),""), "")</f>
        <v/>
      </c>
      <c r="AF278" s="3" t="str">
        <f>IF($A278="ADD",IF(NOT(ISBLANK(AE278)),_xlfn.XLOOKUP(AE278,ud_monitoring_participant[lookupValue],ud_monitoring_participant[lookupKey],"ERROR"),""), "")</f>
        <v/>
      </c>
      <c r="AJ278" s="3" t="str">
        <f>IF($A278="ADD",IF(NOT(ISBLANK(AI278)),_xlfn.XLOOKUP(AI278,ud_biodiversity_risk_note[lookupValue],ud_biodiversity_risk_note[lookupKey],"ERROR"),""), "")</f>
        <v/>
      </c>
      <c r="AM278" s="3" t="str">
        <f>IF($A278="ADD",IF(NOT(ISBLANK(AL278)),_xlfn.XLOOKUP(AL278,ud_pest_animal_management[lookupValue],ud_pest_animal_management[lookupKey],"ERROR"),""), "")</f>
        <v/>
      </c>
      <c r="AO278" s="3" t="str">
        <f>IF($A278="ADD",IF(NOT(ISBLANK(AN278)),_xlfn.XLOOKUP(AN278,ud_identified_bio_site[lookupValue],ud_identified_bio_site[lookupKey],"ERROR"),""), "")</f>
        <v/>
      </c>
      <c r="AP278" s="7"/>
      <c r="AR278" s="3" t="str">
        <f>IF($A278="ADD",IF(NOT(ISBLANK(AQ278)),_xlfn.XLOOKUP(AQ278,ud_ibs_identifying_source[lookupValue],ud_ibs_identifying_source[lookupKey],"ERROR"),""), "")</f>
        <v/>
      </c>
      <c r="AT278" s="3" t="str">
        <f>IF($A278="ADD",IF(NOT(ISBLANK(AS278)),_xlfn.XLOOKUP(AS278,ud_ibs_evaluation_framework[lookupValue],ud_ibs_evaluation_framework[lookupKey],"ERROR"),""), "")</f>
        <v/>
      </c>
      <c r="AU278" s="7"/>
      <c r="AW278" s="3" t="str">
        <f>IF($A278="ADD",IF(NOT(ISBLANK(AV278)),_xlfn.XLOOKUP(AV278,ud_vegetation[lookupValue],ud_vegetation[lookupKey],"ERROR"),""), "")</f>
        <v/>
      </c>
      <c r="AY278" s="3" t="str">
        <f>IF($A278="ADD",IF(NOT(ISBLANK(AX278)),_xlfn.XLOOKUP(AX278,ud_natural_or_planted[lookupValue],ud_natural_or_planted[lookupKey],"ERROR"),""), "")</f>
        <v/>
      </c>
      <c r="BA278" s="3" t="str">
        <f>IF($A278="ADD",IF(NOT(ISBLANK(AZ278)),_xlfn.XLOOKUP(AZ278,ud_rbv_value[lookupValue],ud_rbv_value[lookupKey],"ERROR"),""), "")</f>
        <v/>
      </c>
      <c r="BC278" s="3" t="str">
        <f>IF($A278="ADD",IF(NOT(ISBLANK(BB278)),_xlfn.XLOOKUP(BB278,ud_rbv_reason[lookupValue],ud_rbv_reason[lookupKey],"ERROR"),""), "")</f>
        <v/>
      </c>
      <c r="BE278" s="3" t="str">
        <f>IF($A278="ADD",IF(NOT(ISBLANK(BD278)),_xlfn.XLOOKUP(BD278,ud_species_threat_status_[lookupValue],ud_species_threat_status_[lookupKey],"ERROR"),""), "")</f>
        <v/>
      </c>
      <c r="BG278" s="3" t="str">
        <f>IF($A278="ADD",IF(NOT(ISBLANK(BF278)),_xlfn.XLOOKUP(BF278,ud_species_threat_status_[lookupValue],ud_species_threat_status_[lookupKey],"ERROR"),""), "")</f>
        <v/>
      </c>
      <c r="BI278" s="3" t="str">
        <f>IF($A278="ADD",IF(NOT(ISBLANK(BH278)),_xlfn.XLOOKUP(BH278,ud_ecosystem_threat_status[lookupValue],ud_ecosystem_threat_status[lookupKey],"ERROR"),""), "")</f>
        <v/>
      </c>
      <c r="BK278" s="3" t="str">
        <f>IF($A278="ADD",IF(NOT(ISBLANK(BJ278)),_xlfn.XLOOKUP(BJ278,ud_adjoining_land_type[lookupValue],ud_adjoining_land_type[lookupKey],"ERROR"),""), "")</f>
        <v/>
      </c>
      <c r="BM278" s="3" t="str">
        <f>IF($A278="ADD",IF(NOT(ISBLANK(BL278)),_xlfn.XLOOKUP(BL278,ud_adjoining_bio_site[lookupValue],ud_adjoining_bio_site[lookupKey],"ERROR"),""), "")</f>
        <v/>
      </c>
      <c r="BP278" s="3" t="str">
        <f>IF($A278="ADD",IF(NOT(ISBLANK(BO278)),_xlfn.XLOOKUP(BO278,ud_adjoining_land_bv_grade[lookupValue],ud_adjoining_land_bv_grade[lookupKey],"ERROR"),""), "")</f>
        <v/>
      </c>
      <c r="BS278" s="3" t="str">
        <f>IF($A278="ADD",IF(NOT(ISBLANK(BR278)),_xlfn.XLOOKUP(BR278,ud_native_vegetation_width[lookupValue],ud_native_vegetation_width[lookupKey],"ERROR"),""), "")</f>
        <v/>
      </c>
      <c r="BU278" s="3" t="str">
        <f>IF($A278="ADD",IF(NOT(ISBLANK(BT278)),_xlfn.XLOOKUP(BT278,ud_native_vegetation_width[lookupValue],ud_native_vegetation_width[lookupKey],"ERROR"),""), "")</f>
        <v/>
      </c>
      <c r="BW278" s="3" t="str">
        <f>IF($A278="ADD",IF(NOT(ISBLANK(BV278)),_xlfn.XLOOKUP(BV278,ud_native_vegetation[lookupValue],ud_native_vegetation[lookupKey],"ERROR"),""), "")</f>
        <v/>
      </c>
      <c r="BY278" s="3" t="str">
        <f>IF($A278="ADD",IF(NOT(ISBLANK(BX278)),_xlfn.XLOOKUP(BX278,ud_cleared_landscape[lookupValue],ud_cleared_landscape[lookupKey],"ERROR"),""), "")</f>
        <v/>
      </c>
      <c r="CA278" s="3" t="str">
        <f>IF($A278="ADD",IF(NOT(ISBLANK(BZ278)),_xlfn.XLOOKUP(BZ278,ud_area_function[lookupValue],ud_area_function[lookupKey],"ERROR"),""), "")</f>
        <v/>
      </c>
      <c r="CC278" s="3" t="str">
        <f>IF($A278="ADD",IF(NOT(ISBLANK(CB278)),_xlfn.XLOOKUP(CB278,ud_area_function[lookupValue],ud_area_function[lookupKey],"ERROR"),""), "")</f>
        <v/>
      </c>
      <c r="CE278" s="3" t="str">
        <f>IF($A278="ADD",IF(NOT(ISBLANK(CD278)),_xlfn.XLOOKUP(CD278,ud_management_objective[lookupValue],ud_management_objective[lookupKey],"ERROR"),""), "")</f>
        <v/>
      </c>
      <c r="CF278" s="8"/>
      <c r="CG278" s="4" t="str">
        <f t="shared" ca="1" si="31"/>
        <v/>
      </c>
      <c r="CI278" s="3" t="str">
        <f>IF($A278="ADD",IF(NOT(ISBLANK(CH278)),_xlfn.XLOOKUP(CH278,ud_managed_by[lookupValue],ud_managed_by[lookupKey],"ERROR"),""), "")</f>
        <v/>
      </c>
      <c r="CJ278" s="9"/>
      <c r="CK278" s="2" t="str">
        <f t="shared" si="32"/>
        <v/>
      </c>
      <c r="CM278" s="3" t="str">
        <f t="shared" si="33"/>
        <v/>
      </c>
      <c r="CN278" s="3" t="str">
        <f>IF($A278="","",IF((AND($A278="ADD",OR(CM278="",CM278="Excellent"))),"1",(_xlfn.XLOOKUP(CM278,condition[lookupValue],condition[lookupKey],""))))</f>
        <v/>
      </c>
      <c r="CO278" s="8" t="str">
        <f t="shared" si="34"/>
        <v/>
      </c>
      <c r="CP278" s="7"/>
    </row>
    <row r="279" spans="2:9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28"/>
        <v/>
      </c>
      <c r="O279" s="4"/>
      <c r="Q279" s="3" t="str">
        <f>IF($A279="ADD",IF(NOT(ISBLANK(P279)),_xlfn.XLOOKUP(P279,len_adjust_rsn[lookupValue],len_adjust_rsn[lookupKey],"ERROR"),""), "")</f>
        <v/>
      </c>
      <c r="R279" s="6" t="str">
        <f t="shared" si="29"/>
        <v/>
      </c>
      <c r="S279" s="6"/>
      <c r="T279" s="6" t="str">
        <f t="shared" si="30"/>
        <v/>
      </c>
      <c r="U279" s="7"/>
      <c r="W279" s="3" t="str">
        <f>IF($A279="ADD",IF(NOT(ISBLANK(V279)),_xlfn.XLOOKUP(V279,ud_management_type[lookupValue],ud_management_type[lookupKey],"ERROR"),""), "")</f>
        <v/>
      </c>
      <c r="X279" s="7"/>
      <c r="Z279" s="3" t="str">
        <f>IF($A279="ADD",IF(NOT(ISBLANK(Y279)),_xlfn.XLOOKUP(Y279,ud_condition[lookupValue],ud_condition[lookupKey],"ERROR"),""), "")</f>
        <v/>
      </c>
      <c r="AB279" s="3" t="str">
        <f>IF($A279="ADD",IF(NOT(ISBLANK(AA279)),_xlfn.XLOOKUP(AA279,ud_condtion_target[lookupValue],ud_condtion_target[lookupKey],"ERROR"),""), "")</f>
        <v/>
      </c>
      <c r="AD279" s="3" t="str">
        <f>IF($A279="ADD",IF(NOT(ISBLANK(AC279)),_xlfn.XLOOKUP(AC279,ud_condition[lookupValue],ud_condition[lookupKey],"ERROR"),""), "")</f>
        <v/>
      </c>
      <c r="AF279" s="3" t="str">
        <f>IF($A279="ADD",IF(NOT(ISBLANK(AE279)),_xlfn.XLOOKUP(AE279,ud_monitoring_participant[lookupValue],ud_monitoring_participant[lookupKey],"ERROR"),""), "")</f>
        <v/>
      </c>
      <c r="AJ279" s="3" t="str">
        <f>IF($A279="ADD",IF(NOT(ISBLANK(AI279)),_xlfn.XLOOKUP(AI279,ud_biodiversity_risk_note[lookupValue],ud_biodiversity_risk_note[lookupKey],"ERROR"),""), "")</f>
        <v/>
      </c>
      <c r="AM279" s="3" t="str">
        <f>IF($A279="ADD",IF(NOT(ISBLANK(AL279)),_xlfn.XLOOKUP(AL279,ud_pest_animal_management[lookupValue],ud_pest_animal_management[lookupKey],"ERROR"),""), "")</f>
        <v/>
      </c>
      <c r="AO279" s="3" t="str">
        <f>IF($A279="ADD",IF(NOT(ISBLANK(AN279)),_xlfn.XLOOKUP(AN279,ud_identified_bio_site[lookupValue],ud_identified_bio_site[lookupKey],"ERROR"),""), "")</f>
        <v/>
      </c>
      <c r="AP279" s="7"/>
      <c r="AR279" s="3" t="str">
        <f>IF($A279="ADD",IF(NOT(ISBLANK(AQ279)),_xlfn.XLOOKUP(AQ279,ud_ibs_identifying_source[lookupValue],ud_ibs_identifying_source[lookupKey],"ERROR"),""), "")</f>
        <v/>
      </c>
      <c r="AT279" s="3" t="str">
        <f>IF($A279="ADD",IF(NOT(ISBLANK(AS279)),_xlfn.XLOOKUP(AS279,ud_ibs_evaluation_framework[lookupValue],ud_ibs_evaluation_framework[lookupKey],"ERROR"),""), "")</f>
        <v/>
      </c>
      <c r="AU279" s="7"/>
      <c r="AW279" s="3" t="str">
        <f>IF($A279="ADD",IF(NOT(ISBLANK(AV279)),_xlfn.XLOOKUP(AV279,ud_vegetation[lookupValue],ud_vegetation[lookupKey],"ERROR"),""), "")</f>
        <v/>
      </c>
      <c r="AY279" s="3" t="str">
        <f>IF($A279="ADD",IF(NOT(ISBLANK(AX279)),_xlfn.XLOOKUP(AX279,ud_natural_or_planted[lookupValue],ud_natural_or_planted[lookupKey],"ERROR"),""), "")</f>
        <v/>
      </c>
      <c r="BA279" s="3" t="str">
        <f>IF($A279="ADD",IF(NOT(ISBLANK(AZ279)),_xlfn.XLOOKUP(AZ279,ud_rbv_value[lookupValue],ud_rbv_value[lookupKey],"ERROR"),""), "")</f>
        <v/>
      </c>
      <c r="BC279" s="3" t="str">
        <f>IF($A279="ADD",IF(NOT(ISBLANK(BB279)),_xlfn.XLOOKUP(BB279,ud_rbv_reason[lookupValue],ud_rbv_reason[lookupKey],"ERROR"),""), "")</f>
        <v/>
      </c>
      <c r="BE279" s="3" t="str">
        <f>IF($A279="ADD",IF(NOT(ISBLANK(BD279)),_xlfn.XLOOKUP(BD279,ud_species_threat_status_[lookupValue],ud_species_threat_status_[lookupKey],"ERROR"),""), "")</f>
        <v/>
      </c>
      <c r="BG279" s="3" t="str">
        <f>IF($A279="ADD",IF(NOT(ISBLANK(BF279)),_xlfn.XLOOKUP(BF279,ud_species_threat_status_[lookupValue],ud_species_threat_status_[lookupKey],"ERROR"),""), "")</f>
        <v/>
      </c>
      <c r="BI279" s="3" t="str">
        <f>IF($A279="ADD",IF(NOT(ISBLANK(BH279)),_xlfn.XLOOKUP(BH279,ud_ecosystem_threat_status[lookupValue],ud_ecosystem_threat_status[lookupKey],"ERROR"),""), "")</f>
        <v/>
      </c>
      <c r="BK279" s="3" t="str">
        <f>IF($A279="ADD",IF(NOT(ISBLANK(BJ279)),_xlfn.XLOOKUP(BJ279,ud_adjoining_land_type[lookupValue],ud_adjoining_land_type[lookupKey],"ERROR"),""), "")</f>
        <v/>
      </c>
      <c r="BM279" s="3" t="str">
        <f>IF($A279="ADD",IF(NOT(ISBLANK(BL279)),_xlfn.XLOOKUP(BL279,ud_adjoining_bio_site[lookupValue],ud_adjoining_bio_site[lookupKey],"ERROR"),""), "")</f>
        <v/>
      </c>
      <c r="BP279" s="3" t="str">
        <f>IF($A279="ADD",IF(NOT(ISBLANK(BO279)),_xlfn.XLOOKUP(BO279,ud_adjoining_land_bv_grade[lookupValue],ud_adjoining_land_bv_grade[lookupKey],"ERROR"),""), "")</f>
        <v/>
      </c>
      <c r="BS279" s="3" t="str">
        <f>IF($A279="ADD",IF(NOT(ISBLANK(BR279)),_xlfn.XLOOKUP(BR279,ud_native_vegetation_width[lookupValue],ud_native_vegetation_width[lookupKey],"ERROR"),""), "")</f>
        <v/>
      </c>
      <c r="BU279" s="3" t="str">
        <f>IF($A279="ADD",IF(NOT(ISBLANK(BT279)),_xlfn.XLOOKUP(BT279,ud_native_vegetation_width[lookupValue],ud_native_vegetation_width[lookupKey],"ERROR"),""), "")</f>
        <v/>
      </c>
      <c r="BW279" s="3" t="str">
        <f>IF($A279="ADD",IF(NOT(ISBLANK(BV279)),_xlfn.XLOOKUP(BV279,ud_native_vegetation[lookupValue],ud_native_vegetation[lookupKey],"ERROR"),""), "")</f>
        <v/>
      </c>
      <c r="BY279" s="3" t="str">
        <f>IF($A279="ADD",IF(NOT(ISBLANK(BX279)),_xlfn.XLOOKUP(BX279,ud_cleared_landscape[lookupValue],ud_cleared_landscape[lookupKey],"ERROR"),""), "")</f>
        <v/>
      </c>
      <c r="CA279" s="3" t="str">
        <f>IF($A279="ADD",IF(NOT(ISBLANK(BZ279)),_xlfn.XLOOKUP(BZ279,ud_area_function[lookupValue],ud_area_function[lookupKey],"ERROR"),""), "")</f>
        <v/>
      </c>
      <c r="CC279" s="3" t="str">
        <f>IF($A279="ADD",IF(NOT(ISBLANK(CB279)),_xlfn.XLOOKUP(CB279,ud_area_function[lookupValue],ud_area_function[lookupKey],"ERROR"),""), "")</f>
        <v/>
      </c>
      <c r="CE279" s="3" t="str">
        <f>IF($A279="ADD",IF(NOT(ISBLANK(CD279)),_xlfn.XLOOKUP(CD279,ud_management_objective[lookupValue],ud_management_objective[lookupKey],"ERROR"),""), "")</f>
        <v/>
      </c>
      <c r="CF279" s="8"/>
      <c r="CG279" s="4" t="str">
        <f t="shared" ca="1" si="31"/>
        <v/>
      </c>
      <c r="CI279" s="3" t="str">
        <f>IF($A279="ADD",IF(NOT(ISBLANK(CH279)),_xlfn.XLOOKUP(CH279,ud_managed_by[lookupValue],ud_managed_by[lookupKey],"ERROR"),""), "")</f>
        <v/>
      </c>
      <c r="CJ279" s="9"/>
      <c r="CK279" s="2" t="str">
        <f t="shared" si="32"/>
        <v/>
      </c>
      <c r="CM279" s="3" t="str">
        <f t="shared" si="33"/>
        <v/>
      </c>
      <c r="CN279" s="3" t="str">
        <f>IF($A279="","",IF((AND($A279="ADD",OR(CM279="",CM279="Excellent"))),"1",(_xlfn.XLOOKUP(CM279,condition[lookupValue],condition[lookupKey],""))))</f>
        <v/>
      </c>
      <c r="CO279" s="8" t="str">
        <f t="shared" si="34"/>
        <v/>
      </c>
      <c r="CP279" s="7"/>
    </row>
    <row r="280" spans="2:9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28"/>
        <v/>
      </c>
      <c r="O280" s="4"/>
      <c r="Q280" s="3" t="str">
        <f>IF($A280="ADD",IF(NOT(ISBLANK(P280)),_xlfn.XLOOKUP(P280,len_adjust_rsn[lookupValue],len_adjust_rsn[lookupKey],"ERROR"),""), "")</f>
        <v/>
      </c>
      <c r="R280" s="6" t="str">
        <f t="shared" si="29"/>
        <v/>
      </c>
      <c r="S280" s="6"/>
      <c r="T280" s="6" t="str">
        <f t="shared" si="30"/>
        <v/>
      </c>
      <c r="U280" s="7"/>
      <c r="W280" s="3" t="str">
        <f>IF($A280="ADD",IF(NOT(ISBLANK(V280)),_xlfn.XLOOKUP(V280,ud_management_type[lookupValue],ud_management_type[lookupKey],"ERROR"),""), "")</f>
        <v/>
      </c>
      <c r="X280" s="7"/>
      <c r="Z280" s="3" t="str">
        <f>IF($A280="ADD",IF(NOT(ISBLANK(Y280)),_xlfn.XLOOKUP(Y280,ud_condition[lookupValue],ud_condition[lookupKey],"ERROR"),""), "")</f>
        <v/>
      </c>
      <c r="AB280" s="3" t="str">
        <f>IF($A280="ADD",IF(NOT(ISBLANK(AA280)),_xlfn.XLOOKUP(AA280,ud_condtion_target[lookupValue],ud_condtion_target[lookupKey],"ERROR"),""), "")</f>
        <v/>
      </c>
      <c r="AD280" s="3" t="str">
        <f>IF($A280="ADD",IF(NOT(ISBLANK(AC280)),_xlfn.XLOOKUP(AC280,ud_condition[lookupValue],ud_condition[lookupKey],"ERROR"),""), "")</f>
        <v/>
      </c>
      <c r="AF280" s="3" t="str">
        <f>IF($A280="ADD",IF(NOT(ISBLANK(AE280)),_xlfn.XLOOKUP(AE280,ud_monitoring_participant[lookupValue],ud_monitoring_participant[lookupKey],"ERROR"),""), "")</f>
        <v/>
      </c>
      <c r="AJ280" s="3" t="str">
        <f>IF($A280="ADD",IF(NOT(ISBLANK(AI280)),_xlfn.XLOOKUP(AI280,ud_biodiversity_risk_note[lookupValue],ud_biodiversity_risk_note[lookupKey],"ERROR"),""), "")</f>
        <v/>
      </c>
      <c r="AM280" s="3" t="str">
        <f>IF($A280="ADD",IF(NOT(ISBLANK(AL280)),_xlfn.XLOOKUP(AL280,ud_pest_animal_management[lookupValue],ud_pest_animal_management[lookupKey],"ERROR"),""), "")</f>
        <v/>
      </c>
      <c r="AO280" s="3" t="str">
        <f>IF($A280="ADD",IF(NOT(ISBLANK(AN280)),_xlfn.XLOOKUP(AN280,ud_identified_bio_site[lookupValue],ud_identified_bio_site[lookupKey],"ERROR"),""), "")</f>
        <v/>
      </c>
      <c r="AP280" s="7"/>
      <c r="AR280" s="3" t="str">
        <f>IF($A280="ADD",IF(NOT(ISBLANK(AQ280)),_xlfn.XLOOKUP(AQ280,ud_ibs_identifying_source[lookupValue],ud_ibs_identifying_source[lookupKey],"ERROR"),""), "")</f>
        <v/>
      </c>
      <c r="AT280" s="3" t="str">
        <f>IF($A280="ADD",IF(NOT(ISBLANK(AS280)),_xlfn.XLOOKUP(AS280,ud_ibs_evaluation_framework[lookupValue],ud_ibs_evaluation_framework[lookupKey],"ERROR"),""), "")</f>
        <v/>
      </c>
      <c r="AU280" s="7"/>
      <c r="AW280" s="3" t="str">
        <f>IF($A280="ADD",IF(NOT(ISBLANK(AV280)),_xlfn.XLOOKUP(AV280,ud_vegetation[lookupValue],ud_vegetation[lookupKey],"ERROR"),""), "")</f>
        <v/>
      </c>
      <c r="AY280" s="3" t="str">
        <f>IF($A280="ADD",IF(NOT(ISBLANK(AX280)),_xlfn.XLOOKUP(AX280,ud_natural_or_planted[lookupValue],ud_natural_or_planted[lookupKey],"ERROR"),""), "")</f>
        <v/>
      </c>
      <c r="BA280" s="3" t="str">
        <f>IF($A280="ADD",IF(NOT(ISBLANK(AZ280)),_xlfn.XLOOKUP(AZ280,ud_rbv_value[lookupValue],ud_rbv_value[lookupKey],"ERROR"),""), "")</f>
        <v/>
      </c>
      <c r="BC280" s="3" t="str">
        <f>IF($A280="ADD",IF(NOT(ISBLANK(BB280)),_xlfn.XLOOKUP(BB280,ud_rbv_reason[lookupValue],ud_rbv_reason[lookupKey],"ERROR"),""), "")</f>
        <v/>
      </c>
      <c r="BE280" s="3" t="str">
        <f>IF($A280="ADD",IF(NOT(ISBLANK(BD280)),_xlfn.XLOOKUP(BD280,ud_species_threat_status_[lookupValue],ud_species_threat_status_[lookupKey],"ERROR"),""), "")</f>
        <v/>
      </c>
      <c r="BG280" s="3" t="str">
        <f>IF($A280="ADD",IF(NOT(ISBLANK(BF280)),_xlfn.XLOOKUP(BF280,ud_species_threat_status_[lookupValue],ud_species_threat_status_[lookupKey],"ERROR"),""), "")</f>
        <v/>
      </c>
      <c r="BI280" s="3" t="str">
        <f>IF($A280="ADD",IF(NOT(ISBLANK(BH280)),_xlfn.XLOOKUP(BH280,ud_ecosystem_threat_status[lookupValue],ud_ecosystem_threat_status[lookupKey],"ERROR"),""), "")</f>
        <v/>
      </c>
      <c r="BK280" s="3" t="str">
        <f>IF($A280="ADD",IF(NOT(ISBLANK(BJ280)),_xlfn.XLOOKUP(BJ280,ud_adjoining_land_type[lookupValue],ud_adjoining_land_type[lookupKey],"ERROR"),""), "")</f>
        <v/>
      </c>
      <c r="BM280" s="3" t="str">
        <f>IF($A280="ADD",IF(NOT(ISBLANK(BL280)),_xlfn.XLOOKUP(BL280,ud_adjoining_bio_site[lookupValue],ud_adjoining_bio_site[lookupKey],"ERROR"),""), "")</f>
        <v/>
      </c>
      <c r="BP280" s="3" t="str">
        <f>IF($A280="ADD",IF(NOT(ISBLANK(BO280)),_xlfn.XLOOKUP(BO280,ud_adjoining_land_bv_grade[lookupValue],ud_adjoining_land_bv_grade[lookupKey],"ERROR"),""), "")</f>
        <v/>
      </c>
      <c r="BS280" s="3" t="str">
        <f>IF($A280="ADD",IF(NOT(ISBLANK(BR280)),_xlfn.XLOOKUP(BR280,ud_native_vegetation_width[lookupValue],ud_native_vegetation_width[lookupKey],"ERROR"),""), "")</f>
        <v/>
      </c>
      <c r="BU280" s="3" t="str">
        <f>IF($A280="ADD",IF(NOT(ISBLANK(BT280)),_xlfn.XLOOKUP(BT280,ud_native_vegetation_width[lookupValue],ud_native_vegetation_width[lookupKey],"ERROR"),""), "")</f>
        <v/>
      </c>
      <c r="BW280" s="3" t="str">
        <f>IF($A280="ADD",IF(NOT(ISBLANK(BV280)),_xlfn.XLOOKUP(BV280,ud_native_vegetation[lookupValue],ud_native_vegetation[lookupKey],"ERROR"),""), "")</f>
        <v/>
      </c>
      <c r="BY280" s="3" t="str">
        <f>IF($A280="ADD",IF(NOT(ISBLANK(BX280)),_xlfn.XLOOKUP(BX280,ud_cleared_landscape[lookupValue],ud_cleared_landscape[lookupKey],"ERROR"),""), "")</f>
        <v/>
      </c>
      <c r="CA280" s="3" t="str">
        <f>IF($A280="ADD",IF(NOT(ISBLANK(BZ280)),_xlfn.XLOOKUP(BZ280,ud_area_function[lookupValue],ud_area_function[lookupKey],"ERROR"),""), "")</f>
        <v/>
      </c>
      <c r="CC280" s="3" t="str">
        <f>IF($A280="ADD",IF(NOT(ISBLANK(CB280)),_xlfn.XLOOKUP(CB280,ud_area_function[lookupValue],ud_area_function[lookupKey],"ERROR"),""), "")</f>
        <v/>
      </c>
      <c r="CE280" s="3" t="str">
        <f>IF($A280="ADD",IF(NOT(ISBLANK(CD280)),_xlfn.XLOOKUP(CD280,ud_management_objective[lookupValue],ud_management_objective[lookupKey],"ERROR"),""), "")</f>
        <v/>
      </c>
      <c r="CF280" s="8"/>
      <c r="CG280" s="4" t="str">
        <f t="shared" ca="1" si="31"/>
        <v/>
      </c>
      <c r="CI280" s="3" t="str">
        <f>IF($A280="ADD",IF(NOT(ISBLANK(CH280)),_xlfn.XLOOKUP(CH280,ud_managed_by[lookupValue],ud_managed_by[lookupKey],"ERROR"),""), "")</f>
        <v/>
      </c>
      <c r="CJ280" s="9"/>
      <c r="CK280" s="2" t="str">
        <f t="shared" si="32"/>
        <v/>
      </c>
      <c r="CM280" s="3" t="str">
        <f t="shared" si="33"/>
        <v/>
      </c>
      <c r="CN280" s="3" t="str">
        <f>IF($A280="","",IF((AND($A280="ADD",OR(CM280="",CM280="Excellent"))),"1",(_xlfn.XLOOKUP(CM280,condition[lookupValue],condition[lookupKey],""))))</f>
        <v/>
      </c>
      <c r="CO280" s="8" t="str">
        <f t="shared" si="34"/>
        <v/>
      </c>
      <c r="CP280" s="7"/>
    </row>
    <row r="281" spans="2:9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28"/>
        <v/>
      </c>
      <c r="O281" s="4"/>
      <c r="Q281" s="3" t="str">
        <f>IF($A281="ADD",IF(NOT(ISBLANK(P281)),_xlfn.XLOOKUP(P281,len_adjust_rsn[lookupValue],len_adjust_rsn[lookupKey],"ERROR"),""), "")</f>
        <v/>
      </c>
      <c r="R281" s="6" t="str">
        <f t="shared" si="29"/>
        <v/>
      </c>
      <c r="S281" s="6"/>
      <c r="T281" s="6" t="str">
        <f t="shared" si="30"/>
        <v/>
      </c>
      <c r="U281" s="7"/>
      <c r="W281" s="3" t="str">
        <f>IF($A281="ADD",IF(NOT(ISBLANK(V281)),_xlfn.XLOOKUP(V281,ud_management_type[lookupValue],ud_management_type[lookupKey],"ERROR"),""), "")</f>
        <v/>
      </c>
      <c r="X281" s="7"/>
      <c r="Z281" s="3" t="str">
        <f>IF($A281="ADD",IF(NOT(ISBLANK(Y281)),_xlfn.XLOOKUP(Y281,ud_condition[lookupValue],ud_condition[lookupKey],"ERROR"),""), "")</f>
        <v/>
      </c>
      <c r="AB281" s="3" t="str">
        <f>IF($A281="ADD",IF(NOT(ISBLANK(AA281)),_xlfn.XLOOKUP(AA281,ud_condtion_target[lookupValue],ud_condtion_target[lookupKey],"ERROR"),""), "")</f>
        <v/>
      </c>
      <c r="AD281" s="3" t="str">
        <f>IF($A281="ADD",IF(NOT(ISBLANK(AC281)),_xlfn.XLOOKUP(AC281,ud_condition[lookupValue],ud_condition[lookupKey],"ERROR"),""), "")</f>
        <v/>
      </c>
      <c r="AF281" s="3" t="str">
        <f>IF($A281="ADD",IF(NOT(ISBLANK(AE281)),_xlfn.XLOOKUP(AE281,ud_monitoring_participant[lookupValue],ud_monitoring_participant[lookupKey],"ERROR"),""), "")</f>
        <v/>
      </c>
      <c r="AJ281" s="3" t="str">
        <f>IF($A281="ADD",IF(NOT(ISBLANK(AI281)),_xlfn.XLOOKUP(AI281,ud_biodiversity_risk_note[lookupValue],ud_biodiversity_risk_note[lookupKey],"ERROR"),""), "")</f>
        <v/>
      </c>
      <c r="AM281" s="3" t="str">
        <f>IF($A281="ADD",IF(NOT(ISBLANK(AL281)),_xlfn.XLOOKUP(AL281,ud_pest_animal_management[lookupValue],ud_pest_animal_management[lookupKey],"ERROR"),""), "")</f>
        <v/>
      </c>
      <c r="AO281" s="3" t="str">
        <f>IF($A281="ADD",IF(NOT(ISBLANK(AN281)),_xlfn.XLOOKUP(AN281,ud_identified_bio_site[lookupValue],ud_identified_bio_site[lookupKey],"ERROR"),""), "")</f>
        <v/>
      </c>
      <c r="AP281" s="7"/>
      <c r="AR281" s="3" t="str">
        <f>IF($A281="ADD",IF(NOT(ISBLANK(AQ281)),_xlfn.XLOOKUP(AQ281,ud_ibs_identifying_source[lookupValue],ud_ibs_identifying_source[lookupKey],"ERROR"),""), "")</f>
        <v/>
      </c>
      <c r="AT281" s="3" t="str">
        <f>IF($A281="ADD",IF(NOT(ISBLANK(AS281)),_xlfn.XLOOKUP(AS281,ud_ibs_evaluation_framework[lookupValue],ud_ibs_evaluation_framework[lookupKey],"ERROR"),""), "")</f>
        <v/>
      </c>
      <c r="AU281" s="7"/>
      <c r="AW281" s="3" t="str">
        <f>IF($A281="ADD",IF(NOT(ISBLANK(AV281)),_xlfn.XLOOKUP(AV281,ud_vegetation[lookupValue],ud_vegetation[lookupKey],"ERROR"),""), "")</f>
        <v/>
      </c>
      <c r="AY281" s="3" t="str">
        <f>IF($A281="ADD",IF(NOT(ISBLANK(AX281)),_xlfn.XLOOKUP(AX281,ud_natural_or_planted[lookupValue],ud_natural_or_planted[lookupKey],"ERROR"),""), "")</f>
        <v/>
      </c>
      <c r="BA281" s="3" t="str">
        <f>IF($A281="ADD",IF(NOT(ISBLANK(AZ281)),_xlfn.XLOOKUP(AZ281,ud_rbv_value[lookupValue],ud_rbv_value[lookupKey],"ERROR"),""), "")</f>
        <v/>
      </c>
      <c r="BC281" s="3" t="str">
        <f>IF($A281="ADD",IF(NOT(ISBLANK(BB281)),_xlfn.XLOOKUP(BB281,ud_rbv_reason[lookupValue],ud_rbv_reason[lookupKey],"ERROR"),""), "")</f>
        <v/>
      </c>
      <c r="BE281" s="3" t="str">
        <f>IF($A281="ADD",IF(NOT(ISBLANK(BD281)),_xlfn.XLOOKUP(BD281,ud_species_threat_status_[lookupValue],ud_species_threat_status_[lookupKey],"ERROR"),""), "")</f>
        <v/>
      </c>
      <c r="BG281" s="3" t="str">
        <f>IF($A281="ADD",IF(NOT(ISBLANK(BF281)),_xlfn.XLOOKUP(BF281,ud_species_threat_status_[lookupValue],ud_species_threat_status_[lookupKey],"ERROR"),""), "")</f>
        <v/>
      </c>
      <c r="BI281" s="3" t="str">
        <f>IF($A281="ADD",IF(NOT(ISBLANK(BH281)),_xlfn.XLOOKUP(BH281,ud_ecosystem_threat_status[lookupValue],ud_ecosystem_threat_status[lookupKey],"ERROR"),""), "")</f>
        <v/>
      </c>
      <c r="BK281" s="3" t="str">
        <f>IF($A281="ADD",IF(NOT(ISBLANK(BJ281)),_xlfn.XLOOKUP(BJ281,ud_adjoining_land_type[lookupValue],ud_adjoining_land_type[lookupKey],"ERROR"),""), "")</f>
        <v/>
      </c>
      <c r="BM281" s="3" t="str">
        <f>IF($A281="ADD",IF(NOT(ISBLANK(BL281)),_xlfn.XLOOKUP(BL281,ud_adjoining_bio_site[lookupValue],ud_adjoining_bio_site[lookupKey],"ERROR"),""), "")</f>
        <v/>
      </c>
      <c r="BP281" s="3" t="str">
        <f>IF($A281="ADD",IF(NOT(ISBLANK(BO281)),_xlfn.XLOOKUP(BO281,ud_adjoining_land_bv_grade[lookupValue],ud_adjoining_land_bv_grade[lookupKey],"ERROR"),""), "")</f>
        <v/>
      </c>
      <c r="BS281" s="3" t="str">
        <f>IF($A281="ADD",IF(NOT(ISBLANK(BR281)),_xlfn.XLOOKUP(BR281,ud_native_vegetation_width[lookupValue],ud_native_vegetation_width[lookupKey],"ERROR"),""), "")</f>
        <v/>
      </c>
      <c r="BU281" s="3" t="str">
        <f>IF($A281="ADD",IF(NOT(ISBLANK(BT281)),_xlfn.XLOOKUP(BT281,ud_native_vegetation_width[lookupValue],ud_native_vegetation_width[lookupKey],"ERROR"),""), "")</f>
        <v/>
      </c>
      <c r="BW281" s="3" t="str">
        <f>IF($A281="ADD",IF(NOT(ISBLANK(BV281)),_xlfn.XLOOKUP(BV281,ud_native_vegetation[lookupValue],ud_native_vegetation[lookupKey],"ERROR"),""), "")</f>
        <v/>
      </c>
      <c r="BY281" s="3" t="str">
        <f>IF($A281="ADD",IF(NOT(ISBLANK(BX281)),_xlfn.XLOOKUP(BX281,ud_cleared_landscape[lookupValue],ud_cleared_landscape[lookupKey],"ERROR"),""), "")</f>
        <v/>
      </c>
      <c r="CA281" s="3" t="str">
        <f>IF($A281="ADD",IF(NOT(ISBLANK(BZ281)),_xlfn.XLOOKUP(BZ281,ud_area_function[lookupValue],ud_area_function[lookupKey],"ERROR"),""), "")</f>
        <v/>
      </c>
      <c r="CC281" s="3" t="str">
        <f>IF($A281="ADD",IF(NOT(ISBLANK(CB281)),_xlfn.XLOOKUP(CB281,ud_area_function[lookupValue],ud_area_function[lookupKey],"ERROR"),""), "")</f>
        <v/>
      </c>
      <c r="CE281" s="3" t="str">
        <f>IF($A281="ADD",IF(NOT(ISBLANK(CD281)),_xlfn.XLOOKUP(CD281,ud_management_objective[lookupValue],ud_management_objective[lookupKey],"ERROR"),""), "")</f>
        <v/>
      </c>
      <c r="CF281" s="8"/>
      <c r="CG281" s="4" t="str">
        <f t="shared" ca="1" si="31"/>
        <v/>
      </c>
      <c r="CI281" s="3" t="str">
        <f>IF($A281="ADD",IF(NOT(ISBLANK(CH281)),_xlfn.XLOOKUP(CH281,ud_managed_by[lookupValue],ud_managed_by[lookupKey],"ERROR"),""), "")</f>
        <v/>
      </c>
      <c r="CJ281" s="9"/>
      <c r="CK281" s="2" t="str">
        <f t="shared" si="32"/>
        <v/>
      </c>
      <c r="CM281" s="3" t="str">
        <f t="shared" si="33"/>
        <v/>
      </c>
      <c r="CN281" s="3" t="str">
        <f>IF($A281="","",IF((AND($A281="ADD",OR(CM281="",CM281="Excellent"))),"1",(_xlfn.XLOOKUP(CM281,condition[lookupValue],condition[lookupKey],""))))</f>
        <v/>
      </c>
      <c r="CO281" s="8" t="str">
        <f t="shared" si="34"/>
        <v/>
      </c>
      <c r="CP281" s="7"/>
    </row>
    <row r="282" spans="2:9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28"/>
        <v/>
      </c>
      <c r="O282" s="4"/>
      <c r="Q282" s="3" t="str">
        <f>IF($A282="ADD",IF(NOT(ISBLANK(P282)),_xlfn.XLOOKUP(P282,len_adjust_rsn[lookupValue],len_adjust_rsn[lookupKey],"ERROR"),""), "")</f>
        <v/>
      </c>
      <c r="R282" s="6" t="str">
        <f t="shared" si="29"/>
        <v/>
      </c>
      <c r="S282" s="6"/>
      <c r="T282" s="6" t="str">
        <f t="shared" si="30"/>
        <v/>
      </c>
      <c r="U282" s="7"/>
      <c r="W282" s="3" t="str">
        <f>IF($A282="ADD",IF(NOT(ISBLANK(V282)),_xlfn.XLOOKUP(V282,ud_management_type[lookupValue],ud_management_type[lookupKey],"ERROR"),""), "")</f>
        <v/>
      </c>
      <c r="X282" s="7"/>
      <c r="Z282" s="3" t="str">
        <f>IF($A282="ADD",IF(NOT(ISBLANK(Y282)),_xlfn.XLOOKUP(Y282,ud_condition[lookupValue],ud_condition[lookupKey],"ERROR"),""), "")</f>
        <v/>
      </c>
      <c r="AB282" s="3" t="str">
        <f>IF($A282="ADD",IF(NOT(ISBLANK(AA282)),_xlfn.XLOOKUP(AA282,ud_condtion_target[lookupValue],ud_condtion_target[lookupKey],"ERROR"),""), "")</f>
        <v/>
      </c>
      <c r="AD282" s="3" t="str">
        <f>IF($A282="ADD",IF(NOT(ISBLANK(AC282)),_xlfn.XLOOKUP(AC282,ud_condition[lookupValue],ud_condition[lookupKey],"ERROR"),""), "")</f>
        <v/>
      </c>
      <c r="AF282" s="3" t="str">
        <f>IF($A282="ADD",IF(NOT(ISBLANK(AE282)),_xlfn.XLOOKUP(AE282,ud_monitoring_participant[lookupValue],ud_monitoring_participant[lookupKey],"ERROR"),""), "")</f>
        <v/>
      </c>
      <c r="AJ282" s="3" t="str">
        <f>IF($A282="ADD",IF(NOT(ISBLANK(AI282)),_xlfn.XLOOKUP(AI282,ud_biodiversity_risk_note[lookupValue],ud_biodiversity_risk_note[lookupKey],"ERROR"),""), "")</f>
        <v/>
      </c>
      <c r="AM282" s="3" t="str">
        <f>IF($A282="ADD",IF(NOT(ISBLANK(AL282)),_xlfn.XLOOKUP(AL282,ud_pest_animal_management[lookupValue],ud_pest_animal_management[lookupKey],"ERROR"),""), "")</f>
        <v/>
      </c>
      <c r="AO282" s="3" t="str">
        <f>IF($A282="ADD",IF(NOT(ISBLANK(AN282)),_xlfn.XLOOKUP(AN282,ud_identified_bio_site[lookupValue],ud_identified_bio_site[lookupKey],"ERROR"),""), "")</f>
        <v/>
      </c>
      <c r="AP282" s="7"/>
      <c r="AR282" s="3" t="str">
        <f>IF($A282="ADD",IF(NOT(ISBLANK(AQ282)),_xlfn.XLOOKUP(AQ282,ud_ibs_identifying_source[lookupValue],ud_ibs_identifying_source[lookupKey],"ERROR"),""), "")</f>
        <v/>
      </c>
      <c r="AT282" s="3" t="str">
        <f>IF($A282="ADD",IF(NOT(ISBLANK(AS282)),_xlfn.XLOOKUP(AS282,ud_ibs_evaluation_framework[lookupValue],ud_ibs_evaluation_framework[lookupKey],"ERROR"),""), "")</f>
        <v/>
      </c>
      <c r="AU282" s="7"/>
      <c r="AW282" s="3" t="str">
        <f>IF($A282="ADD",IF(NOT(ISBLANK(AV282)),_xlfn.XLOOKUP(AV282,ud_vegetation[lookupValue],ud_vegetation[lookupKey],"ERROR"),""), "")</f>
        <v/>
      </c>
      <c r="AY282" s="3" t="str">
        <f>IF($A282="ADD",IF(NOT(ISBLANK(AX282)),_xlfn.XLOOKUP(AX282,ud_natural_or_planted[lookupValue],ud_natural_or_planted[lookupKey],"ERROR"),""), "")</f>
        <v/>
      </c>
      <c r="BA282" s="3" t="str">
        <f>IF($A282="ADD",IF(NOT(ISBLANK(AZ282)),_xlfn.XLOOKUP(AZ282,ud_rbv_value[lookupValue],ud_rbv_value[lookupKey],"ERROR"),""), "")</f>
        <v/>
      </c>
      <c r="BC282" s="3" t="str">
        <f>IF($A282="ADD",IF(NOT(ISBLANK(BB282)),_xlfn.XLOOKUP(BB282,ud_rbv_reason[lookupValue],ud_rbv_reason[lookupKey],"ERROR"),""), "")</f>
        <v/>
      </c>
      <c r="BE282" s="3" t="str">
        <f>IF($A282="ADD",IF(NOT(ISBLANK(BD282)),_xlfn.XLOOKUP(BD282,ud_species_threat_status_[lookupValue],ud_species_threat_status_[lookupKey],"ERROR"),""), "")</f>
        <v/>
      </c>
      <c r="BG282" s="3" t="str">
        <f>IF($A282="ADD",IF(NOT(ISBLANK(BF282)),_xlfn.XLOOKUP(BF282,ud_species_threat_status_[lookupValue],ud_species_threat_status_[lookupKey],"ERROR"),""), "")</f>
        <v/>
      </c>
      <c r="BI282" s="3" t="str">
        <f>IF($A282="ADD",IF(NOT(ISBLANK(BH282)),_xlfn.XLOOKUP(BH282,ud_ecosystem_threat_status[lookupValue],ud_ecosystem_threat_status[lookupKey],"ERROR"),""), "")</f>
        <v/>
      </c>
      <c r="BK282" s="3" t="str">
        <f>IF($A282="ADD",IF(NOT(ISBLANK(BJ282)),_xlfn.XLOOKUP(BJ282,ud_adjoining_land_type[lookupValue],ud_adjoining_land_type[lookupKey],"ERROR"),""), "")</f>
        <v/>
      </c>
      <c r="BM282" s="3" t="str">
        <f>IF($A282="ADD",IF(NOT(ISBLANK(BL282)),_xlfn.XLOOKUP(BL282,ud_adjoining_bio_site[lookupValue],ud_adjoining_bio_site[lookupKey],"ERROR"),""), "")</f>
        <v/>
      </c>
      <c r="BP282" s="3" t="str">
        <f>IF($A282="ADD",IF(NOT(ISBLANK(BO282)),_xlfn.XLOOKUP(BO282,ud_adjoining_land_bv_grade[lookupValue],ud_adjoining_land_bv_grade[lookupKey],"ERROR"),""), "")</f>
        <v/>
      </c>
      <c r="BS282" s="3" t="str">
        <f>IF($A282="ADD",IF(NOT(ISBLANK(BR282)),_xlfn.XLOOKUP(BR282,ud_native_vegetation_width[lookupValue],ud_native_vegetation_width[lookupKey],"ERROR"),""), "")</f>
        <v/>
      </c>
      <c r="BU282" s="3" t="str">
        <f>IF($A282="ADD",IF(NOT(ISBLANK(BT282)),_xlfn.XLOOKUP(BT282,ud_native_vegetation_width[lookupValue],ud_native_vegetation_width[lookupKey],"ERROR"),""), "")</f>
        <v/>
      </c>
      <c r="BW282" s="3" t="str">
        <f>IF($A282="ADD",IF(NOT(ISBLANK(BV282)),_xlfn.XLOOKUP(BV282,ud_native_vegetation[lookupValue],ud_native_vegetation[lookupKey],"ERROR"),""), "")</f>
        <v/>
      </c>
      <c r="BY282" s="3" t="str">
        <f>IF($A282="ADD",IF(NOT(ISBLANK(BX282)),_xlfn.XLOOKUP(BX282,ud_cleared_landscape[lookupValue],ud_cleared_landscape[lookupKey],"ERROR"),""), "")</f>
        <v/>
      </c>
      <c r="CA282" s="3" t="str">
        <f>IF($A282="ADD",IF(NOT(ISBLANK(BZ282)),_xlfn.XLOOKUP(BZ282,ud_area_function[lookupValue],ud_area_function[lookupKey],"ERROR"),""), "")</f>
        <v/>
      </c>
      <c r="CC282" s="3" t="str">
        <f>IF($A282="ADD",IF(NOT(ISBLANK(CB282)),_xlfn.XLOOKUP(CB282,ud_area_function[lookupValue],ud_area_function[lookupKey],"ERROR"),""), "")</f>
        <v/>
      </c>
      <c r="CE282" s="3" t="str">
        <f>IF($A282="ADD",IF(NOT(ISBLANK(CD282)),_xlfn.XLOOKUP(CD282,ud_management_objective[lookupValue],ud_management_objective[lookupKey],"ERROR"),""), "")</f>
        <v/>
      </c>
      <c r="CF282" s="8"/>
      <c r="CG282" s="4" t="str">
        <f t="shared" ca="1" si="31"/>
        <v/>
      </c>
      <c r="CI282" s="3" t="str">
        <f>IF($A282="ADD",IF(NOT(ISBLANK(CH282)),_xlfn.XLOOKUP(CH282,ud_managed_by[lookupValue],ud_managed_by[lookupKey],"ERROR"),""), "")</f>
        <v/>
      </c>
      <c r="CJ282" s="9"/>
      <c r="CK282" s="2" t="str">
        <f t="shared" si="32"/>
        <v/>
      </c>
      <c r="CM282" s="3" t="str">
        <f t="shared" si="33"/>
        <v/>
      </c>
      <c r="CN282" s="3" t="str">
        <f>IF($A282="","",IF((AND($A282="ADD",OR(CM282="",CM282="Excellent"))),"1",(_xlfn.XLOOKUP(CM282,condition[lookupValue],condition[lookupKey],""))))</f>
        <v/>
      </c>
      <c r="CO282" s="8" t="str">
        <f t="shared" si="34"/>
        <v/>
      </c>
      <c r="CP282" s="7"/>
    </row>
    <row r="283" spans="2:9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28"/>
        <v/>
      </c>
      <c r="O283" s="4"/>
      <c r="Q283" s="3" t="str">
        <f>IF($A283="ADD",IF(NOT(ISBLANK(P283)),_xlfn.XLOOKUP(P283,len_adjust_rsn[lookupValue],len_adjust_rsn[lookupKey],"ERROR"),""), "")</f>
        <v/>
      </c>
      <c r="R283" s="6" t="str">
        <f t="shared" si="29"/>
        <v/>
      </c>
      <c r="S283" s="6"/>
      <c r="T283" s="6" t="str">
        <f t="shared" si="30"/>
        <v/>
      </c>
      <c r="U283" s="7"/>
      <c r="W283" s="3" t="str">
        <f>IF($A283="ADD",IF(NOT(ISBLANK(V283)),_xlfn.XLOOKUP(V283,ud_management_type[lookupValue],ud_management_type[lookupKey],"ERROR"),""), "")</f>
        <v/>
      </c>
      <c r="X283" s="7"/>
      <c r="Z283" s="3" t="str">
        <f>IF($A283="ADD",IF(NOT(ISBLANK(Y283)),_xlfn.XLOOKUP(Y283,ud_condition[lookupValue],ud_condition[lookupKey],"ERROR"),""), "")</f>
        <v/>
      </c>
      <c r="AB283" s="3" t="str">
        <f>IF($A283="ADD",IF(NOT(ISBLANK(AA283)),_xlfn.XLOOKUP(AA283,ud_condtion_target[lookupValue],ud_condtion_target[lookupKey],"ERROR"),""), "")</f>
        <v/>
      </c>
      <c r="AD283" s="3" t="str">
        <f>IF($A283="ADD",IF(NOT(ISBLANK(AC283)),_xlfn.XLOOKUP(AC283,ud_condition[lookupValue],ud_condition[lookupKey],"ERROR"),""), "")</f>
        <v/>
      </c>
      <c r="AF283" s="3" t="str">
        <f>IF($A283="ADD",IF(NOT(ISBLANK(AE283)),_xlfn.XLOOKUP(AE283,ud_monitoring_participant[lookupValue],ud_monitoring_participant[lookupKey],"ERROR"),""), "")</f>
        <v/>
      </c>
      <c r="AJ283" s="3" t="str">
        <f>IF($A283="ADD",IF(NOT(ISBLANK(AI283)),_xlfn.XLOOKUP(AI283,ud_biodiversity_risk_note[lookupValue],ud_biodiversity_risk_note[lookupKey],"ERROR"),""), "")</f>
        <v/>
      </c>
      <c r="AM283" s="3" t="str">
        <f>IF($A283="ADD",IF(NOT(ISBLANK(AL283)),_xlfn.XLOOKUP(AL283,ud_pest_animal_management[lookupValue],ud_pest_animal_management[lookupKey],"ERROR"),""), "")</f>
        <v/>
      </c>
      <c r="AO283" s="3" t="str">
        <f>IF($A283="ADD",IF(NOT(ISBLANK(AN283)),_xlfn.XLOOKUP(AN283,ud_identified_bio_site[lookupValue],ud_identified_bio_site[lookupKey],"ERROR"),""), "")</f>
        <v/>
      </c>
      <c r="AP283" s="7"/>
      <c r="AR283" s="3" t="str">
        <f>IF($A283="ADD",IF(NOT(ISBLANK(AQ283)),_xlfn.XLOOKUP(AQ283,ud_ibs_identifying_source[lookupValue],ud_ibs_identifying_source[lookupKey],"ERROR"),""), "")</f>
        <v/>
      </c>
      <c r="AT283" s="3" t="str">
        <f>IF($A283="ADD",IF(NOT(ISBLANK(AS283)),_xlfn.XLOOKUP(AS283,ud_ibs_evaluation_framework[lookupValue],ud_ibs_evaluation_framework[lookupKey],"ERROR"),""), "")</f>
        <v/>
      </c>
      <c r="AU283" s="7"/>
      <c r="AW283" s="3" t="str">
        <f>IF($A283="ADD",IF(NOT(ISBLANK(AV283)),_xlfn.XLOOKUP(AV283,ud_vegetation[lookupValue],ud_vegetation[lookupKey],"ERROR"),""), "")</f>
        <v/>
      </c>
      <c r="AY283" s="3" t="str">
        <f>IF($A283="ADD",IF(NOT(ISBLANK(AX283)),_xlfn.XLOOKUP(AX283,ud_natural_or_planted[lookupValue],ud_natural_or_planted[lookupKey],"ERROR"),""), "")</f>
        <v/>
      </c>
      <c r="BA283" s="3" t="str">
        <f>IF($A283="ADD",IF(NOT(ISBLANK(AZ283)),_xlfn.XLOOKUP(AZ283,ud_rbv_value[lookupValue],ud_rbv_value[lookupKey],"ERROR"),""), "")</f>
        <v/>
      </c>
      <c r="BC283" s="3" t="str">
        <f>IF($A283="ADD",IF(NOT(ISBLANK(BB283)),_xlfn.XLOOKUP(BB283,ud_rbv_reason[lookupValue],ud_rbv_reason[lookupKey],"ERROR"),""), "")</f>
        <v/>
      </c>
      <c r="BE283" s="3" t="str">
        <f>IF($A283="ADD",IF(NOT(ISBLANK(BD283)),_xlfn.XLOOKUP(BD283,ud_species_threat_status_[lookupValue],ud_species_threat_status_[lookupKey],"ERROR"),""), "")</f>
        <v/>
      </c>
      <c r="BG283" s="3" t="str">
        <f>IF($A283="ADD",IF(NOT(ISBLANK(BF283)),_xlfn.XLOOKUP(BF283,ud_species_threat_status_[lookupValue],ud_species_threat_status_[lookupKey],"ERROR"),""), "")</f>
        <v/>
      </c>
      <c r="BI283" s="3" t="str">
        <f>IF($A283="ADD",IF(NOT(ISBLANK(BH283)),_xlfn.XLOOKUP(BH283,ud_ecosystem_threat_status[lookupValue],ud_ecosystem_threat_status[lookupKey],"ERROR"),""), "")</f>
        <v/>
      </c>
      <c r="BK283" s="3" t="str">
        <f>IF($A283="ADD",IF(NOT(ISBLANK(BJ283)),_xlfn.XLOOKUP(BJ283,ud_adjoining_land_type[lookupValue],ud_adjoining_land_type[lookupKey],"ERROR"),""), "")</f>
        <v/>
      </c>
      <c r="BM283" s="3" t="str">
        <f>IF($A283="ADD",IF(NOT(ISBLANK(BL283)),_xlfn.XLOOKUP(BL283,ud_adjoining_bio_site[lookupValue],ud_adjoining_bio_site[lookupKey],"ERROR"),""), "")</f>
        <v/>
      </c>
      <c r="BP283" s="3" t="str">
        <f>IF($A283="ADD",IF(NOT(ISBLANK(BO283)),_xlfn.XLOOKUP(BO283,ud_adjoining_land_bv_grade[lookupValue],ud_adjoining_land_bv_grade[lookupKey],"ERROR"),""), "")</f>
        <v/>
      </c>
      <c r="BS283" s="3" t="str">
        <f>IF($A283="ADD",IF(NOT(ISBLANK(BR283)),_xlfn.XLOOKUP(BR283,ud_native_vegetation_width[lookupValue],ud_native_vegetation_width[lookupKey],"ERROR"),""), "")</f>
        <v/>
      </c>
      <c r="BU283" s="3" t="str">
        <f>IF($A283="ADD",IF(NOT(ISBLANK(BT283)),_xlfn.XLOOKUP(BT283,ud_native_vegetation_width[lookupValue],ud_native_vegetation_width[lookupKey],"ERROR"),""), "")</f>
        <v/>
      </c>
      <c r="BW283" s="3" t="str">
        <f>IF($A283="ADD",IF(NOT(ISBLANK(BV283)),_xlfn.XLOOKUP(BV283,ud_native_vegetation[lookupValue],ud_native_vegetation[lookupKey],"ERROR"),""), "")</f>
        <v/>
      </c>
      <c r="BY283" s="3" t="str">
        <f>IF($A283="ADD",IF(NOT(ISBLANK(BX283)),_xlfn.XLOOKUP(BX283,ud_cleared_landscape[lookupValue],ud_cleared_landscape[lookupKey],"ERROR"),""), "")</f>
        <v/>
      </c>
      <c r="CA283" s="3" t="str">
        <f>IF($A283="ADD",IF(NOT(ISBLANK(BZ283)),_xlfn.XLOOKUP(BZ283,ud_area_function[lookupValue],ud_area_function[lookupKey],"ERROR"),""), "")</f>
        <v/>
      </c>
      <c r="CC283" s="3" t="str">
        <f>IF($A283="ADD",IF(NOT(ISBLANK(CB283)),_xlfn.XLOOKUP(CB283,ud_area_function[lookupValue],ud_area_function[lookupKey],"ERROR"),""), "")</f>
        <v/>
      </c>
      <c r="CE283" s="3" t="str">
        <f>IF($A283="ADD",IF(NOT(ISBLANK(CD283)),_xlfn.XLOOKUP(CD283,ud_management_objective[lookupValue],ud_management_objective[lookupKey],"ERROR"),""), "")</f>
        <v/>
      </c>
      <c r="CF283" s="8"/>
      <c r="CG283" s="4" t="str">
        <f t="shared" ca="1" si="31"/>
        <v/>
      </c>
      <c r="CI283" s="3" t="str">
        <f>IF($A283="ADD",IF(NOT(ISBLANK(CH283)),_xlfn.XLOOKUP(CH283,ud_managed_by[lookupValue],ud_managed_by[lookupKey],"ERROR"),""), "")</f>
        <v/>
      </c>
      <c r="CJ283" s="9"/>
      <c r="CK283" s="2" t="str">
        <f t="shared" si="32"/>
        <v/>
      </c>
      <c r="CM283" s="3" t="str">
        <f t="shared" si="33"/>
        <v/>
      </c>
      <c r="CN283" s="3" t="str">
        <f>IF($A283="","",IF((AND($A283="ADD",OR(CM283="",CM283="Excellent"))),"1",(_xlfn.XLOOKUP(CM283,condition[lookupValue],condition[lookupKey],""))))</f>
        <v/>
      </c>
      <c r="CO283" s="8" t="str">
        <f t="shared" si="34"/>
        <v/>
      </c>
      <c r="CP283" s="7"/>
    </row>
    <row r="284" spans="2:9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28"/>
        <v/>
      </c>
      <c r="O284" s="4"/>
      <c r="Q284" s="3" t="str">
        <f>IF($A284="ADD",IF(NOT(ISBLANK(P284)),_xlfn.XLOOKUP(P284,len_adjust_rsn[lookupValue],len_adjust_rsn[lookupKey],"ERROR"),""), "")</f>
        <v/>
      </c>
      <c r="R284" s="6" t="str">
        <f t="shared" si="29"/>
        <v/>
      </c>
      <c r="S284" s="6"/>
      <c r="T284" s="6" t="str">
        <f t="shared" si="30"/>
        <v/>
      </c>
      <c r="U284" s="7"/>
      <c r="W284" s="3" t="str">
        <f>IF($A284="ADD",IF(NOT(ISBLANK(V284)),_xlfn.XLOOKUP(V284,ud_management_type[lookupValue],ud_management_type[lookupKey],"ERROR"),""), "")</f>
        <v/>
      </c>
      <c r="X284" s="7"/>
      <c r="Z284" s="3" t="str">
        <f>IF($A284="ADD",IF(NOT(ISBLANK(Y284)),_xlfn.XLOOKUP(Y284,ud_condition[lookupValue],ud_condition[lookupKey],"ERROR"),""), "")</f>
        <v/>
      </c>
      <c r="AB284" s="3" t="str">
        <f>IF($A284="ADD",IF(NOT(ISBLANK(AA284)),_xlfn.XLOOKUP(AA284,ud_condtion_target[lookupValue],ud_condtion_target[lookupKey],"ERROR"),""), "")</f>
        <v/>
      </c>
      <c r="AD284" s="3" t="str">
        <f>IF($A284="ADD",IF(NOT(ISBLANK(AC284)),_xlfn.XLOOKUP(AC284,ud_condition[lookupValue],ud_condition[lookupKey],"ERROR"),""), "")</f>
        <v/>
      </c>
      <c r="AF284" s="3" t="str">
        <f>IF($A284="ADD",IF(NOT(ISBLANK(AE284)),_xlfn.XLOOKUP(AE284,ud_monitoring_participant[lookupValue],ud_monitoring_participant[lookupKey],"ERROR"),""), "")</f>
        <v/>
      </c>
      <c r="AJ284" s="3" t="str">
        <f>IF($A284="ADD",IF(NOT(ISBLANK(AI284)),_xlfn.XLOOKUP(AI284,ud_biodiversity_risk_note[lookupValue],ud_biodiversity_risk_note[lookupKey],"ERROR"),""), "")</f>
        <v/>
      </c>
      <c r="AM284" s="3" t="str">
        <f>IF($A284="ADD",IF(NOT(ISBLANK(AL284)),_xlfn.XLOOKUP(AL284,ud_pest_animal_management[lookupValue],ud_pest_animal_management[lookupKey],"ERROR"),""), "")</f>
        <v/>
      </c>
      <c r="AO284" s="3" t="str">
        <f>IF($A284="ADD",IF(NOT(ISBLANK(AN284)),_xlfn.XLOOKUP(AN284,ud_identified_bio_site[lookupValue],ud_identified_bio_site[lookupKey],"ERROR"),""), "")</f>
        <v/>
      </c>
      <c r="AP284" s="7"/>
      <c r="AR284" s="3" t="str">
        <f>IF($A284="ADD",IF(NOT(ISBLANK(AQ284)),_xlfn.XLOOKUP(AQ284,ud_ibs_identifying_source[lookupValue],ud_ibs_identifying_source[lookupKey],"ERROR"),""), "")</f>
        <v/>
      </c>
      <c r="AT284" s="3" t="str">
        <f>IF($A284="ADD",IF(NOT(ISBLANK(AS284)),_xlfn.XLOOKUP(AS284,ud_ibs_evaluation_framework[lookupValue],ud_ibs_evaluation_framework[lookupKey],"ERROR"),""), "")</f>
        <v/>
      </c>
      <c r="AU284" s="7"/>
      <c r="AW284" s="3" t="str">
        <f>IF($A284="ADD",IF(NOT(ISBLANK(AV284)),_xlfn.XLOOKUP(AV284,ud_vegetation[lookupValue],ud_vegetation[lookupKey],"ERROR"),""), "")</f>
        <v/>
      </c>
      <c r="AY284" s="3" t="str">
        <f>IF($A284="ADD",IF(NOT(ISBLANK(AX284)),_xlfn.XLOOKUP(AX284,ud_natural_or_planted[lookupValue],ud_natural_or_planted[lookupKey],"ERROR"),""), "")</f>
        <v/>
      </c>
      <c r="BA284" s="3" t="str">
        <f>IF($A284="ADD",IF(NOT(ISBLANK(AZ284)),_xlfn.XLOOKUP(AZ284,ud_rbv_value[lookupValue],ud_rbv_value[lookupKey],"ERROR"),""), "")</f>
        <v/>
      </c>
      <c r="BC284" s="3" t="str">
        <f>IF($A284="ADD",IF(NOT(ISBLANK(BB284)),_xlfn.XLOOKUP(BB284,ud_rbv_reason[lookupValue],ud_rbv_reason[lookupKey],"ERROR"),""), "")</f>
        <v/>
      </c>
      <c r="BE284" s="3" t="str">
        <f>IF($A284="ADD",IF(NOT(ISBLANK(BD284)),_xlfn.XLOOKUP(BD284,ud_species_threat_status_[lookupValue],ud_species_threat_status_[lookupKey],"ERROR"),""), "")</f>
        <v/>
      </c>
      <c r="BG284" s="3" t="str">
        <f>IF($A284="ADD",IF(NOT(ISBLANK(BF284)),_xlfn.XLOOKUP(BF284,ud_species_threat_status_[lookupValue],ud_species_threat_status_[lookupKey],"ERROR"),""), "")</f>
        <v/>
      </c>
      <c r="BI284" s="3" t="str">
        <f>IF($A284="ADD",IF(NOT(ISBLANK(BH284)),_xlfn.XLOOKUP(BH284,ud_ecosystem_threat_status[lookupValue],ud_ecosystem_threat_status[lookupKey],"ERROR"),""), "")</f>
        <v/>
      </c>
      <c r="BK284" s="3" t="str">
        <f>IF($A284="ADD",IF(NOT(ISBLANK(BJ284)),_xlfn.XLOOKUP(BJ284,ud_adjoining_land_type[lookupValue],ud_adjoining_land_type[lookupKey],"ERROR"),""), "")</f>
        <v/>
      </c>
      <c r="BM284" s="3" t="str">
        <f>IF($A284="ADD",IF(NOT(ISBLANK(BL284)),_xlfn.XLOOKUP(BL284,ud_adjoining_bio_site[lookupValue],ud_adjoining_bio_site[lookupKey],"ERROR"),""), "")</f>
        <v/>
      </c>
      <c r="BP284" s="3" t="str">
        <f>IF($A284="ADD",IF(NOT(ISBLANK(BO284)),_xlfn.XLOOKUP(BO284,ud_adjoining_land_bv_grade[lookupValue],ud_adjoining_land_bv_grade[lookupKey],"ERROR"),""), "")</f>
        <v/>
      </c>
      <c r="BS284" s="3" t="str">
        <f>IF($A284="ADD",IF(NOT(ISBLANK(BR284)),_xlfn.XLOOKUP(BR284,ud_native_vegetation_width[lookupValue],ud_native_vegetation_width[lookupKey],"ERROR"),""), "")</f>
        <v/>
      </c>
      <c r="BU284" s="3" t="str">
        <f>IF($A284="ADD",IF(NOT(ISBLANK(BT284)),_xlfn.XLOOKUP(BT284,ud_native_vegetation_width[lookupValue],ud_native_vegetation_width[lookupKey],"ERROR"),""), "")</f>
        <v/>
      </c>
      <c r="BW284" s="3" t="str">
        <f>IF($A284="ADD",IF(NOT(ISBLANK(BV284)),_xlfn.XLOOKUP(BV284,ud_native_vegetation[lookupValue],ud_native_vegetation[lookupKey],"ERROR"),""), "")</f>
        <v/>
      </c>
      <c r="BY284" s="3" t="str">
        <f>IF($A284="ADD",IF(NOT(ISBLANK(BX284)),_xlfn.XLOOKUP(BX284,ud_cleared_landscape[lookupValue],ud_cleared_landscape[lookupKey],"ERROR"),""), "")</f>
        <v/>
      </c>
      <c r="CA284" s="3" t="str">
        <f>IF($A284="ADD",IF(NOT(ISBLANK(BZ284)),_xlfn.XLOOKUP(BZ284,ud_area_function[lookupValue],ud_area_function[lookupKey],"ERROR"),""), "")</f>
        <v/>
      </c>
      <c r="CC284" s="3" t="str">
        <f>IF($A284="ADD",IF(NOT(ISBLANK(CB284)),_xlfn.XLOOKUP(CB284,ud_area_function[lookupValue],ud_area_function[lookupKey],"ERROR"),""), "")</f>
        <v/>
      </c>
      <c r="CE284" s="3" t="str">
        <f>IF($A284="ADD",IF(NOT(ISBLANK(CD284)),_xlfn.XLOOKUP(CD284,ud_management_objective[lookupValue],ud_management_objective[lookupKey],"ERROR"),""), "")</f>
        <v/>
      </c>
      <c r="CF284" s="8"/>
      <c r="CG284" s="4" t="str">
        <f t="shared" ca="1" si="31"/>
        <v/>
      </c>
      <c r="CI284" s="3" t="str">
        <f>IF($A284="ADD",IF(NOT(ISBLANK(CH284)),_xlfn.XLOOKUP(CH284,ud_managed_by[lookupValue],ud_managed_by[lookupKey],"ERROR"),""), "")</f>
        <v/>
      </c>
      <c r="CJ284" s="9"/>
      <c r="CK284" s="2" t="str">
        <f t="shared" si="32"/>
        <v/>
      </c>
      <c r="CM284" s="3" t="str">
        <f t="shared" si="33"/>
        <v/>
      </c>
      <c r="CN284" s="3" t="str">
        <f>IF($A284="","",IF((AND($A284="ADD",OR(CM284="",CM284="Excellent"))),"1",(_xlfn.XLOOKUP(CM284,condition[lookupValue],condition[lookupKey],""))))</f>
        <v/>
      </c>
      <c r="CO284" s="8" t="str">
        <f t="shared" si="34"/>
        <v/>
      </c>
      <c r="CP284" s="7"/>
    </row>
    <row r="285" spans="2:9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28"/>
        <v/>
      </c>
      <c r="O285" s="4"/>
      <c r="Q285" s="3" t="str">
        <f>IF($A285="ADD",IF(NOT(ISBLANK(P285)),_xlfn.XLOOKUP(P285,len_adjust_rsn[lookupValue],len_adjust_rsn[lookupKey],"ERROR"),""), "")</f>
        <v/>
      </c>
      <c r="R285" s="6" t="str">
        <f t="shared" si="29"/>
        <v/>
      </c>
      <c r="S285" s="6"/>
      <c r="T285" s="6" t="str">
        <f t="shared" si="30"/>
        <v/>
      </c>
      <c r="U285" s="7"/>
      <c r="W285" s="3" t="str">
        <f>IF($A285="ADD",IF(NOT(ISBLANK(V285)),_xlfn.XLOOKUP(V285,ud_management_type[lookupValue],ud_management_type[lookupKey],"ERROR"),""), "")</f>
        <v/>
      </c>
      <c r="X285" s="7"/>
      <c r="Z285" s="3" t="str">
        <f>IF($A285="ADD",IF(NOT(ISBLANK(Y285)),_xlfn.XLOOKUP(Y285,ud_condition[lookupValue],ud_condition[lookupKey],"ERROR"),""), "")</f>
        <v/>
      </c>
      <c r="AB285" s="3" t="str">
        <f>IF($A285="ADD",IF(NOT(ISBLANK(AA285)),_xlfn.XLOOKUP(AA285,ud_condtion_target[lookupValue],ud_condtion_target[lookupKey],"ERROR"),""), "")</f>
        <v/>
      </c>
      <c r="AD285" s="3" t="str">
        <f>IF($A285="ADD",IF(NOT(ISBLANK(AC285)),_xlfn.XLOOKUP(AC285,ud_condition[lookupValue],ud_condition[lookupKey],"ERROR"),""), "")</f>
        <v/>
      </c>
      <c r="AF285" s="3" t="str">
        <f>IF($A285="ADD",IF(NOT(ISBLANK(AE285)),_xlfn.XLOOKUP(AE285,ud_monitoring_participant[lookupValue],ud_monitoring_participant[lookupKey],"ERROR"),""), "")</f>
        <v/>
      </c>
      <c r="AJ285" s="3" t="str">
        <f>IF($A285="ADD",IF(NOT(ISBLANK(AI285)),_xlfn.XLOOKUP(AI285,ud_biodiversity_risk_note[lookupValue],ud_biodiversity_risk_note[lookupKey],"ERROR"),""), "")</f>
        <v/>
      </c>
      <c r="AM285" s="3" t="str">
        <f>IF($A285="ADD",IF(NOT(ISBLANK(AL285)),_xlfn.XLOOKUP(AL285,ud_pest_animal_management[lookupValue],ud_pest_animal_management[lookupKey],"ERROR"),""), "")</f>
        <v/>
      </c>
      <c r="AO285" s="3" t="str">
        <f>IF($A285="ADD",IF(NOT(ISBLANK(AN285)),_xlfn.XLOOKUP(AN285,ud_identified_bio_site[lookupValue],ud_identified_bio_site[lookupKey],"ERROR"),""), "")</f>
        <v/>
      </c>
      <c r="AP285" s="7"/>
      <c r="AR285" s="3" t="str">
        <f>IF($A285="ADD",IF(NOT(ISBLANK(AQ285)),_xlfn.XLOOKUP(AQ285,ud_ibs_identifying_source[lookupValue],ud_ibs_identifying_source[lookupKey],"ERROR"),""), "")</f>
        <v/>
      </c>
      <c r="AT285" s="3" t="str">
        <f>IF($A285="ADD",IF(NOT(ISBLANK(AS285)),_xlfn.XLOOKUP(AS285,ud_ibs_evaluation_framework[lookupValue],ud_ibs_evaluation_framework[lookupKey],"ERROR"),""), "")</f>
        <v/>
      </c>
      <c r="AU285" s="7"/>
      <c r="AW285" s="3" t="str">
        <f>IF($A285="ADD",IF(NOT(ISBLANK(AV285)),_xlfn.XLOOKUP(AV285,ud_vegetation[lookupValue],ud_vegetation[lookupKey],"ERROR"),""), "")</f>
        <v/>
      </c>
      <c r="AY285" s="3" t="str">
        <f>IF($A285="ADD",IF(NOT(ISBLANK(AX285)),_xlfn.XLOOKUP(AX285,ud_natural_or_planted[lookupValue],ud_natural_or_planted[lookupKey],"ERROR"),""), "")</f>
        <v/>
      </c>
      <c r="BA285" s="3" t="str">
        <f>IF($A285="ADD",IF(NOT(ISBLANK(AZ285)),_xlfn.XLOOKUP(AZ285,ud_rbv_value[lookupValue],ud_rbv_value[lookupKey],"ERROR"),""), "")</f>
        <v/>
      </c>
      <c r="BC285" s="3" t="str">
        <f>IF($A285="ADD",IF(NOT(ISBLANK(BB285)),_xlfn.XLOOKUP(BB285,ud_rbv_reason[lookupValue],ud_rbv_reason[lookupKey],"ERROR"),""), "")</f>
        <v/>
      </c>
      <c r="BE285" s="3" t="str">
        <f>IF($A285="ADD",IF(NOT(ISBLANK(BD285)),_xlfn.XLOOKUP(BD285,ud_species_threat_status_[lookupValue],ud_species_threat_status_[lookupKey],"ERROR"),""), "")</f>
        <v/>
      </c>
      <c r="BG285" s="3" t="str">
        <f>IF($A285="ADD",IF(NOT(ISBLANK(BF285)),_xlfn.XLOOKUP(BF285,ud_species_threat_status_[lookupValue],ud_species_threat_status_[lookupKey],"ERROR"),""), "")</f>
        <v/>
      </c>
      <c r="BI285" s="3" t="str">
        <f>IF($A285="ADD",IF(NOT(ISBLANK(BH285)),_xlfn.XLOOKUP(BH285,ud_ecosystem_threat_status[lookupValue],ud_ecosystem_threat_status[lookupKey],"ERROR"),""), "")</f>
        <v/>
      </c>
      <c r="BK285" s="3" t="str">
        <f>IF($A285="ADD",IF(NOT(ISBLANK(BJ285)),_xlfn.XLOOKUP(BJ285,ud_adjoining_land_type[lookupValue],ud_adjoining_land_type[lookupKey],"ERROR"),""), "")</f>
        <v/>
      </c>
      <c r="BM285" s="3" t="str">
        <f>IF($A285="ADD",IF(NOT(ISBLANK(BL285)),_xlfn.XLOOKUP(BL285,ud_adjoining_bio_site[lookupValue],ud_adjoining_bio_site[lookupKey],"ERROR"),""), "")</f>
        <v/>
      </c>
      <c r="BP285" s="3" t="str">
        <f>IF($A285="ADD",IF(NOT(ISBLANK(BO285)),_xlfn.XLOOKUP(BO285,ud_adjoining_land_bv_grade[lookupValue],ud_adjoining_land_bv_grade[lookupKey],"ERROR"),""), "")</f>
        <v/>
      </c>
      <c r="BS285" s="3" t="str">
        <f>IF($A285="ADD",IF(NOT(ISBLANK(BR285)),_xlfn.XLOOKUP(BR285,ud_native_vegetation_width[lookupValue],ud_native_vegetation_width[lookupKey],"ERROR"),""), "")</f>
        <v/>
      </c>
      <c r="BU285" s="3" t="str">
        <f>IF($A285="ADD",IF(NOT(ISBLANK(BT285)),_xlfn.XLOOKUP(BT285,ud_native_vegetation_width[lookupValue],ud_native_vegetation_width[lookupKey],"ERROR"),""), "")</f>
        <v/>
      </c>
      <c r="BW285" s="3" t="str">
        <f>IF($A285="ADD",IF(NOT(ISBLANK(BV285)),_xlfn.XLOOKUP(BV285,ud_native_vegetation[lookupValue],ud_native_vegetation[lookupKey],"ERROR"),""), "")</f>
        <v/>
      </c>
      <c r="BY285" s="3" t="str">
        <f>IF($A285="ADD",IF(NOT(ISBLANK(BX285)),_xlfn.XLOOKUP(BX285,ud_cleared_landscape[lookupValue],ud_cleared_landscape[lookupKey],"ERROR"),""), "")</f>
        <v/>
      </c>
      <c r="CA285" s="3" t="str">
        <f>IF($A285="ADD",IF(NOT(ISBLANK(BZ285)),_xlfn.XLOOKUP(BZ285,ud_area_function[lookupValue],ud_area_function[lookupKey],"ERROR"),""), "")</f>
        <v/>
      </c>
      <c r="CC285" s="3" t="str">
        <f>IF($A285="ADD",IF(NOT(ISBLANK(CB285)),_xlfn.XLOOKUP(CB285,ud_area_function[lookupValue],ud_area_function[lookupKey],"ERROR"),""), "")</f>
        <v/>
      </c>
      <c r="CE285" s="3" t="str">
        <f>IF($A285="ADD",IF(NOT(ISBLANK(CD285)),_xlfn.XLOOKUP(CD285,ud_management_objective[lookupValue],ud_management_objective[lookupKey],"ERROR"),""), "")</f>
        <v/>
      </c>
      <c r="CF285" s="8"/>
      <c r="CG285" s="4" t="str">
        <f t="shared" ca="1" si="31"/>
        <v/>
      </c>
      <c r="CI285" s="3" t="str">
        <f>IF($A285="ADD",IF(NOT(ISBLANK(CH285)),_xlfn.XLOOKUP(CH285,ud_managed_by[lookupValue],ud_managed_by[lookupKey],"ERROR"),""), "")</f>
        <v/>
      </c>
      <c r="CJ285" s="9"/>
      <c r="CK285" s="2" t="str">
        <f t="shared" si="32"/>
        <v/>
      </c>
      <c r="CM285" s="3" t="str">
        <f t="shared" si="33"/>
        <v/>
      </c>
      <c r="CN285" s="3" t="str">
        <f>IF($A285="","",IF((AND($A285="ADD",OR(CM285="",CM285="Excellent"))),"1",(_xlfn.XLOOKUP(CM285,condition[lookupValue],condition[lookupKey],""))))</f>
        <v/>
      </c>
      <c r="CO285" s="8" t="str">
        <f t="shared" si="34"/>
        <v/>
      </c>
      <c r="CP285" s="7"/>
    </row>
    <row r="286" spans="2:9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28"/>
        <v/>
      </c>
      <c r="O286" s="4"/>
      <c r="Q286" s="3" t="str">
        <f>IF($A286="ADD",IF(NOT(ISBLANK(P286)),_xlfn.XLOOKUP(P286,len_adjust_rsn[lookupValue],len_adjust_rsn[lookupKey],"ERROR"),""), "")</f>
        <v/>
      </c>
      <c r="R286" s="6" t="str">
        <f t="shared" si="29"/>
        <v/>
      </c>
      <c r="S286" s="6"/>
      <c r="T286" s="6" t="str">
        <f t="shared" si="30"/>
        <v/>
      </c>
      <c r="U286" s="7"/>
      <c r="W286" s="3" t="str">
        <f>IF($A286="ADD",IF(NOT(ISBLANK(V286)),_xlfn.XLOOKUP(V286,ud_management_type[lookupValue],ud_management_type[lookupKey],"ERROR"),""), "")</f>
        <v/>
      </c>
      <c r="X286" s="7"/>
      <c r="Z286" s="3" t="str">
        <f>IF($A286="ADD",IF(NOT(ISBLANK(Y286)),_xlfn.XLOOKUP(Y286,ud_condition[lookupValue],ud_condition[lookupKey],"ERROR"),""), "")</f>
        <v/>
      </c>
      <c r="AB286" s="3" t="str">
        <f>IF($A286="ADD",IF(NOT(ISBLANK(AA286)),_xlfn.XLOOKUP(AA286,ud_condtion_target[lookupValue],ud_condtion_target[lookupKey],"ERROR"),""), "")</f>
        <v/>
      </c>
      <c r="AD286" s="3" t="str">
        <f>IF($A286="ADD",IF(NOT(ISBLANK(AC286)),_xlfn.XLOOKUP(AC286,ud_condition[lookupValue],ud_condition[lookupKey],"ERROR"),""), "")</f>
        <v/>
      </c>
      <c r="AF286" s="3" t="str">
        <f>IF($A286="ADD",IF(NOT(ISBLANK(AE286)),_xlfn.XLOOKUP(AE286,ud_monitoring_participant[lookupValue],ud_monitoring_participant[lookupKey],"ERROR"),""), "")</f>
        <v/>
      </c>
      <c r="AJ286" s="3" t="str">
        <f>IF($A286="ADD",IF(NOT(ISBLANK(AI286)),_xlfn.XLOOKUP(AI286,ud_biodiversity_risk_note[lookupValue],ud_biodiversity_risk_note[lookupKey],"ERROR"),""), "")</f>
        <v/>
      </c>
      <c r="AM286" s="3" t="str">
        <f>IF($A286="ADD",IF(NOT(ISBLANK(AL286)),_xlfn.XLOOKUP(AL286,ud_pest_animal_management[lookupValue],ud_pest_animal_management[lookupKey],"ERROR"),""), "")</f>
        <v/>
      </c>
      <c r="AO286" s="3" t="str">
        <f>IF($A286="ADD",IF(NOT(ISBLANK(AN286)),_xlfn.XLOOKUP(AN286,ud_identified_bio_site[lookupValue],ud_identified_bio_site[lookupKey],"ERROR"),""), "")</f>
        <v/>
      </c>
      <c r="AP286" s="7"/>
      <c r="AR286" s="3" t="str">
        <f>IF($A286="ADD",IF(NOT(ISBLANK(AQ286)),_xlfn.XLOOKUP(AQ286,ud_ibs_identifying_source[lookupValue],ud_ibs_identifying_source[lookupKey],"ERROR"),""), "")</f>
        <v/>
      </c>
      <c r="AT286" s="3" t="str">
        <f>IF($A286="ADD",IF(NOT(ISBLANK(AS286)),_xlfn.XLOOKUP(AS286,ud_ibs_evaluation_framework[lookupValue],ud_ibs_evaluation_framework[lookupKey],"ERROR"),""), "")</f>
        <v/>
      </c>
      <c r="AU286" s="7"/>
      <c r="AW286" s="3" t="str">
        <f>IF($A286="ADD",IF(NOT(ISBLANK(AV286)),_xlfn.XLOOKUP(AV286,ud_vegetation[lookupValue],ud_vegetation[lookupKey],"ERROR"),""), "")</f>
        <v/>
      </c>
      <c r="AY286" s="3" t="str">
        <f>IF($A286="ADD",IF(NOT(ISBLANK(AX286)),_xlfn.XLOOKUP(AX286,ud_natural_or_planted[lookupValue],ud_natural_or_planted[lookupKey],"ERROR"),""), "")</f>
        <v/>
      </c>
      <c r="BA286" s="3" t="str">
        <f>IF($A286="ADD",IF(NOT(ISBLANK(AZ286)),_xlfn.XLOOKUP(AZ286,ud_rbv_value[lookupValue],ud_rbv_value[lookupKey],"ERROR"),""), "")</f>
        <v/>
      </c>
      <c r="BC286" s="3" t="str">
        <f>IF($A286="ADD",IF(NOT(ISBLANK(BB286)),_xlfn.XLOOKUP(BB286,ud_rbv_reason[lookupValue],ud_rbv_reason[lookupKey],"ERROR"),""), "")</f>
        <v/>
      </c>
      <c r="BE286" s="3" t="str">
        <f>IF($A286="ADD",IF(NOT(ISBLANK(BD286)),_xlfn.XLOOKUP(BD286,ud_species_threat_status_[lookupValue],ud_species_threat_status_[lookupKey],"ERROR"),""), "")</f>
        <v/>
      </c>
      <c r="BG286" s="3" t="str">
        <f>IF($A286="ADD",IF(NOT(ISBLANK(BF286)),_xlfn.XLOOKUP(BF286,ud_species_threat_status_[lookupValue],ud_species_threat_status_[lookupKey],"ERROR"),""), "")</f>
        <v/>
      </c>
      <c r="BI286" s="3" t="str">
        <f>IF($A286="ADD",IF(NOT(ISBLANK(BH286)),_xlfn.XLOOKUP(BH286,ud_ecosystem_threat_status[lookupValue],ud_ecosystem_threat_status[lookupKey],"ERROR"),""), "")</f>
        <v/>
      </c>
      <c r="BK286" s="3" t="str">
        <f>IF($A286="ADD",IF(NOT(ISBLANK(BJ286)),_xlfn.XLOOKUP(BJ286,ud_adjoining_land_type[lookupValue],ud_adjoining_land_type[lookupKey],"ERROR"),""), "")</f>
        <v/>
      </c>
      <c r="BM286" s="3" t="str">
        <f>IF($A286="ADD",IF(NOT(ISBLANK(BL286)),_xlfn.XLOOKUP(BL286,ud_adjoining_bio_site[lookupValue],ud_adjoining_bio_site[lookupKey],"ERROR"),""), "")</f>
        <v/>
      </c>
      <c r="BP286" s="3" t="str">
        <f>IF($A286="ADD",IF(NOT(ISBLANK(BO286)),_xlfn.XLOOKUP(BO286,ud_adjoining_land_bv_grade[lookupValue],ud_adjoining_land_bv_grade[lookupKey],"ERROR"),""), "")</f>
        <v/>
      </c>
      <c r="BS286" s="3" t="str">
        <f>IF($A286="ADD",IF(NOT(ISBLANK(BR286)),_xlfn.XLOOKUP(BR286,ud_native_vegetation_width[lookupValue],ud_native_vegetation_width[lookupKey],"ERROR"),""), "")</f>
        <v/>
      </c>
      <c r="BU286" s="3" t="str">
        <f>IF($A286="ADD",IF(NOT(ISBLANK(BT286)),_xlfn.XLOOKUP(BT286,ud_native_vegetation_width[lookupValue],ud_native_vegetation_width[lookupKey],"ERROR"),""), "")</f>
        <v/>
      </c>
      <c r="BW286" s="3" t="str">
        <f>IF($A286="ADD",IF(NOT(ISBLANK(BV286)),_xlfn.XLOOKUP(BV286,ud_native_vegetation[lookupValue],ud_native_vegetation[lookupKey],"ERROR"),""), "")</f>
        <v/>
      </c>
      <c r="BY286" s="3" t="str">
        <f>IF($A286="ADD",IF(NOT(ISBLANK(BX286)),_xlfn.XLOOKUP(BX286,ud_cleared_landscape[lookupValue],ud_cleared_landscape[lookupKey],"ERROR"),""), "")</f>
        <v/>
      </c>
      <c r="CA286" s="3" t="str">
        <f>IF($A286="ADD",IF(NOT(ISBLANK(BZ286)),_xlfn.XLOOKUP(BZ286,ud_area_function[lookupValue],ud_area_function[lookupKey],"ERROR"),""), "")</f>
        <v/>
      </c>
      <c r="CC286" s="3" t="str">
        <f>IF($A286="ADD",IF(NOT(ISBLANK(CB286)),_xlfn.XLOOKUP(CB286,ud_area_function[lookupValue],ud_area_function[lookupKey],"ERROR"),""), "")</f>
        <v/>
      </c>
      <c r="CE286" s="3" t="str">
        <f>IF($A286="ADD",IF(NOT(ISBLANK(CD286)),_xlfn.XLOOKUP(CD286,ud_management_objective[lookupValue],ud_management_objective[lookupKey],"ERROR"),""), "")</f>
        <v/>
      </c>
      <c r="CF286" s="8"/>
      <c r="CG286" s="4" t="str">
        <f t="shared" ca="1" si="31"/>
        <v/>
      </c>
      <c r="CI286" s="3" t="str">
        <f>IF($A286="ADD",IF(NOT(ISBLANK(CH286)),_xlfn.XLOOKUP(CH286,ud_managed_by[lookupValue],ud_managed_by[lookupKey],"ERROR"),""), "")</f>
        <v/>
      </c>
      <c r="CJ286" s="9"/>
      <c r="CK286" s="2" t="str">
        <f t="shared" si="32"/>
        <v/>
      </c>
      <c r="CM286" s="3" t="str">
        <f t="shared" si="33"/>
        <v/>
      </c>
      <c r="CN286" s="3" t="str">
        <f>IF($A286="","",IF((AND($A286="ADD",OR(CM286="",CM286="Excellent"))),"1",(_xlfn.XLOOKUP(CM286,condition[lookupValue],condition[lookupKey],""))))</f>
        <v/>
      </c>
      <c r="CO286" s="8" t="str">
        <f t="shared" si="34"/>
        <v/>
      </c>
      <c r="CP286" s="7"/>
    </row>
    <row r="287" spans="2:9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28"/>
        <v/>
      </c>
      <c r="O287" s="4"/>
      <c r="Q287" s="3" t="str">
        <f>IF($A287="ADD",IF(NOT(ISBLANK(P287)),_xlfn.XLOOKUP(P287,len_adjust_rsn[lookupValue],len_adjust_rsn[lookupKey],"ERROR"),""), "")</f>
        <v/>
      </c>
      <c r="R287" s="6" t="str">
        <f t="shared" si="29"/>
        <v/>
      </c>
      <c r="S287" s="6"/>
      <c r="T287" s="6" t="str">
        <f t="shared" si="30"/>
        <v/>
      </c>
      <c r="U287" s="7"/>
      <c r="W287" s="3" t="str">
        <f>IF($A287="ADD",IF(NOT(ISBLANK(V287)),_xlfn.XLOOKUP(V287,ud_management_type[lookupValue],ud_management_type[lookupKey],"ERROR"),""), "")</f>
        <v/>
      </c>
      <c r="X287" s="7"/>
      <c r="Z287" s="3" t="str">
        <f>IF($A287="ADD",IF(NOT(ISBLANK(Y287)),_xlfn.XLOOKUP(Y287,ud_condition[lookupValue],ud_condition[lookupKey],"ERROR"),""), "")</f>
        <v/>
      </c>
      <c r="AB287" s="3" t="str">
        <f>IF($A287="ADD",IF(NOT(ISBLANK(AA287)),_xlfn.XLOOKUP(AA287,ud_condtion_target[lookupValue],ud_condtion_target[lookupKey],"ERROR"),""), "")</f>
        <v/>
      </c>
      <c r="AD287" s="3" t="str">
        <f>IF($A287="ADD",IF(NOT(ISBLANK(AC287)),_xlfn.XLOOKUP(AC287,ud_condition[lookupValue],ud_condition[lookupKey],"ERROR"),""), "")</f>
        <v/>
      </c>
      <c r="AF287" s="3" t="str">
        <f>IF($A287="ADD",IF(NOT(ISBLANK(AE287)),_xlfn.XLOOKUP(AE287,ud_monitoring_participant[lookupValue],ud_monitoring_participant[lookupKey],"ERROR"),""), "")</f>
        <v/>
      </c>
      <c r="AJ287" s="3" t="str">
        <f>IF($A287="ADD",IF(NOT(ISBLANK(AI287)),_xlfn.XLOOKUP(AI287,ud_biodiversity_risk_note[lookupValue],ud_biodiversity_risk_note[lookupKey],"ERROR"),""), "")</f>
        <v/>
      </c>
      <c r="AM287" s="3" t="str">
        <f>IF($A287="ADD",IF(NOT(ISBLANK(AL287)),_xlfn.XLOOKUP(AL287,ud_pest_animal_management[lookupValue],ud_pest_animal_management[lookupKey],"ERROR"),""), "")</f>
        <v/>
      </c>
      <c r="AO287" s="3" t="str">
        <f>IF($A287="ADD",IF(NOT(ISBLANK(AN287)),_xlfn.XLOOKUP(AN287,ud_identified_bio_site[lookupValue],ud_identified_bio_site[lookupKey],"ERROR"),""), "")</f>
        <v/>
      </c>
      <c r="AP287" s="7"/>
      <c r="AR287" s="3" t="str">
        <f>IF($A287="ADD",IF(NOT(ISBLANK(AQ287)),_xlfn.XLOOKUP(AQ287,ud_ibs_identifying_source[lookupValue],ud_ibs_identifying_source[lookupKey],"ERROR"),""), "")</f>
        <v/>
      </c>
      <c r="AT287" s="3" t="str">
        <f>IF($A287="ADD",IF(NOT(ISBLANK(AS287)),_xlfn.XLOOKUP(AS287,ud_ibs_evaluation_framework[lookupValue],ud_ibs_evaluation_framework[lookupKey],"ERROR"),""), "")</f>
        <v/>
      </c>
      <c r="AU287" s="7"/>
      <c r="AW287" s="3" t="str">
        <f>IF($A287="ADD",IF(NOT(ISBLANK(AV287)),_xlfn.XLOOKUP(AV287,ud_vegetation[lookupValue],ud_vegetation[lookupKey],"ERROR"),""), "")</f>
        <v/>
      </c>
      <c r="AY287" s="3" t="str">
        <f>IF($A287="ADD",IF(NOT(ISBLANK(AX287)),_xlfn.XLOOKUP(AX287,ud_natural_or_planted[lookupValue],ud_natural_or_planted[lookupKey],"ERROR"),""), "")</f>
        <v/>
      </c>
      <c r="BA287" s="3" t="str">
        <f>IF($A287="ADD",IF(NOT(ISBLANK(AZ287)),_xlfn.XLOOKUP(AZ287,ud_rbv_value[lookupValue],ud_rbv_value[lookupKey],"ERROR"),""), "")</f>
        <v/>
      </c>
      <c r="BC287" s="3" t="str">
        <f>IF($A287="ADD",IF(NOT(ISBLANK(BB287)),_xlfn.XLOOKUP(BB287,ud_rbv_reason[lookupValue],ud_rbv_reason[lookupKey],"ERROR"),""), "")</f>
        <v/>
      </c>
      <c r="BE287" s="3" t="str">
        <f>IF($A287="ADD",IF(NOT(ISBLANK(BD287)),_xlfn.XLOOKUP(BD287,ud_species_threat_status_[lookupValue],ud_species_threat_status_[lookupKey],"ERROR"),""), "")</f>
        <v/>
      </c>
      <c r="BG287" s="3" t="str">
        <f>IF($A287="ADD",IF(NOT(ISBLANK(BF287)),_xlfn.XLOOKUP(BF287,ud_species_threat_status_[lookupValue],ud_species_threat_status_[lookupKey],"ERROR"),""), "")</f>
        <v/>
      </c>
      <c r="BI287" s="3" t="str">
        <f>IF($A287="ADD",IF(NOT(ISBLANK(BH287)),_xlfn.XLOOKUP(BH287,ud_ecosystem_threat_status[lookupValue],ud_ecosystem_threat_status[lookupKey],"ERROR"),""), "")</f>
        <v/>
      </c>
      <c r="BK287" s="3" t="str">
        <f>IF($A287="ADD",IF(NOT(ISBLANK(BJ287)),_xlfn.XLOOKUP(BJ287,ud_adjoining_land_type[lookupValue],ud_adjoining_land_type[lookupKey],"ERROR"),""), "")</f>
        <v/>
      </c>
      <c r="BM287" s="3" t="str">
        <f>IF($A287="ADD",IF(NOT(ISBLANK(BL287)),_xlfn.XLOOKUP(BL287,ud_adjoining_bio_site[lookupValue],ud_adjoining_bio_site[lookupKey],"ERROR"),""), "")</f>
        <v/>
      </c>
      <c r="BP287" s="3" t="str">
        <f>IF($A287="ADD",IF(NOT(ISBLANK(BO287)),_xlfn.XLOOKUP(BO287,ud_adjoining_land_bv_grade[lookupValue],ud_adjoining_land_bv_grade[lookupKey],"ERROR"),""), "")</f>
        <v/>
      </c>
      <c r="BS287" s="3" t="str">
        <f>IF($A287="ADD",IF(NOT(ISBLANK(BR287)),_xlfn.XLOOKUP(BR287,ud_native_vegetation_width[lookupValue],ud_native_vegetation_width[lookupKey],"ERROR"),""), "")</f>
        <v/>
      </c>
      <c r="BU287" s="3" t="str">
        <f>IF($A287="ADD",IF(NOT(ISBLANK(BT287)),_xlfn.XLOOKUP(BT287,ud_native_vegetation_width[lookupValue],ud_native_vegetation_width[lookupKey],"ERROR"),""), "")</f>
        <v/>
      </c>
      <c r="BW287" s="3" t="str">
        <f>IF($A287="ADD",IF(NOT(ISBLANK(BV287)),_xlfn.XLOOKUP(BV287,ud_native_vegetation[lookupValue],ud_native_vegetation[lookupKey],"ERROR"),""), "")</f>
        <v/>
      </c>
      <c r="BY287" s="3" t="str">
        <f>IF($A287="ADD",IF(NOT(ISBLANK(BX287)),_xlfn.XLOOKUP(BX287,ud_cleared_landscape[lookupValue],ud_cleared_landscape[lookupKey],"ERROR"),""), "")</f>
        <v/>
      </c>
      <c r="CA287" s="3" t="str">
        <f>IF($A287="ADD",IF(NOT(ISBLANK(BZ287)),_xlfn.XLOOKUP(BZ287,ud_area_function[lookupValue],ud_area_function[lookupKey],"ERROR"),""), "")</f>
        <v/>
      </c>
      <c r="CC287" s="3" t="str">
        <f>IF($A287="ADD",IF(NOT(ISBLANK(CB287)),_xlfn.XLOOKUP(CB287,ud_area_function[lookupValue],ud_area_function[lookupKey],"ERROR"),""), "")</f>
        <v/>
      </c>
      <c r="CE287" s="3" t="str">
        <f>IF($A287="ADD",IF(NOT(ISBLANK(CD287)),_xlfn.XLOOKUP(CD287,ud_management_objective[lookupValue],ud_management_objective[lookupKey],"ERROR"),""), "")</f>
        <v/>
      </c>
      <c r="CF287" s="8"/>
      <c r="CG287" s="4" t="str">
        <f t="shared" ca="1" si="31"/>
        <v/>
      </c>
      <c r="CI287" s="3" t="str">
        <f>IF($A287="ADD",IF(NOT(ISBLANK(CH287)),_xlfn.XLOOKUP(CH287,ud_managed_by[lookupValue],ud_managed_by[lookupKey],"ERROR"),""), "")</f>
        <v/>
      </c>
      <c r="CJ287" s="9"/>
      <c r="CK287" s="2" t="str">
        <f t="shared" si="32"/>
        <v/>
      </c>
      <c r="CM287" s="3" t="str">
        <f t="shared" si="33"/>
        <v/>
      </c>
      <c r="CN287" s="3" t="str">
        <f>IF($A287="","",IF((AND($A287="ADD",OR(CM287="",CM287="Excellent"))),"1",(_xlfn.XLOOKUP(CM287,condition[lookupValue],condition[lookupKey],""))))</f>
        <v/>
      </c>
      <c r="CO287" s="8" t="str">
        <f t="shared" si="34"/>
        <v/>
      </c>
      <c r="CP287" s="7"/>
    </row>
    <row r="288" spans="2:9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28"/>
        <v/>
      </c>
      <c r="O288" s="4"/>
      <c r="Q288" s="3" t="str">
        <f>IF($A288="ADD",IF(NOT(ISBLANK(P288)),_xlfn.XLOOKUP(P288,len_adjust_rsn[lookupValue],len_adjust_rsn[lookupKey],"ERROR"),""), "")</f>
        <v/>
      </c>
      <c r="R288" s="6" t="str">
        <f t="shared" si="29"/>
        <v/>
      </c>
      <c r="S288" s="6"/>
      <c r="T288" s="6" t="str">
        <f t="shared" si="30"/>
        <v/>
      </c>
      <c r="U288" s="7"/>
      <c r="W288" s="3" t="str">
        <f>IF($A288="ADD",IF(NOT(ISBLANK(V288)),_xlfn.XLOOKUP(V288,ud_management_type[lookupValue],ud_management_type[lookupKey],"ERROR"),""), "")</f>
        <v/>
      </c>
      <c r="X288" s="7"/>
      <c r="Z288" s="3" t="str">
        <f>IF($A288="ADD",IF(NOT(ISBLANK(Y288)),_xlfn.XLOOKUP(Y288,ud_condition[lookupValue],ud_condition[lookupKey],"ERROR"),""), "")</f>
        <v/>
      </c>
      <c r="AB288" s="3" t="str">
        <f>IF($A288="ADD",IF(NOT(ISBLANK(AA288)),_xlfn.XLOOKUP(AA288,ud_condtion_target[lookupValue],ud_condtion_target[lookupKey],"ERROR"),""), "")</f>
        <v/>
      </c>
      <c r="AD288" s="3" t="str">
        <f>IF($A288="ADD",IF(NOT(ISBLANK(AC288)),_xlfn.XLOOKUP(AC288,ud_condition[lookupValue],ud_condition[lookupKey],"ERROR"),""), "")</f>
        <v/>
      </c>
      <c r="AF288" s="3" t="str">
        <f>IF($A288="ADD",IF(NOT(ISBLANK(AE288)),_xlfn.XLOOKUP(AE288,ud_monitoring_participant[lookupValue],ud_monitoring_participant[lookupKey],"ERROR"),""), "")</f>
        <v/>
      </c>
      <c r="AJ288" s="3" t="str">
        <f>IF($A288="ADD",IF(NOT(ISBLANK(AI288)),_xlfn.XLOOKUP(AI288,ud_biodiversity_risk_note[lookupValue],ud_biodiversity_risk_note[lookupKey],"ERROR"),""), "")</f>
        <v/>
      </c>
      <c r="AM288" s="3" t="str">
        <f>IF($A288="ADD",IF(NOT(ISBLANK(AL288)),_xlfn.XLOOKUP(AL288,ud_pest_animal_management[lookupValue],ud_pest_animal_management[lookupKey],"ERROR"),""), "")</f>
        <v/>
      </c>
      <c r="AO288" s="3" t="str">
        <f>IF($A288="ADD",IF(NOT(ISBLANK(AN288)),_xlfn.XLOOKUP(AN288,ud_identified_bio_site[lookupValue],ud_identified_bio_site[lookupKey],"ERROR"),""), "")</f>
        <v/>
      </c>
      <c r="AP288" s="7"/>
      <c r="AR288" s="3" t="str">
        <f>IF($A288="ADD",IF(NOT(ISBLANK(AQ288)),_xlfn.XLOOKUP(AQ288,ud_ibs_identifying_source[lookupValue],ud_ibs_identifying_source[lookupKey],"ERROR"),""), "")</f>
        <v/>
      </c>
      <c r="AT288" s="3" t="str">
        <f>IF($A288="ADD",IF(NOT(ISBLANK(AS288)),_xlfn.XLOOKUP(AS288,ud_ibs_evaluation_framework[lookupValue],ud_ibs_evaluation_framework[lookupKey],"ERROR"),""), "")</f>
        <v/>
      </c>
      <c r="AU288" s="7"/>
      <c r="AW288" s="3" t="str">
        <f>IF($A288="ADD",IF(NOT(ISBLANK(AV288)),_xlfn.XLOOKUP(AV288,ud_vegetation[lookupValue],ud_vegetation[lookupKey],"ERROR"),""), "")</f>
        <v/>
      </c>
      <c r="AY288" s="3" t="str">
        <f>IF($A288="ADD",IF(NOT(ISBLANK(AX288)),_xlfn.XLOOKUP(AX288,ud_natural_or_planted[lookupValue],ud_natural_or_planted[lookupKey],"ERROR"),""), "")</f>
        <v/>
      </c>
      <c r="BA288" s="3" t="str">
        <f>IF($A288="ADD",IF(NOT(ISBLANK(AZ288)),_xlfn.XLOOKUP(AZ288,ud_rbv_value[lookupValue],ud_rbv_value[lookupKey],"ERROR"),""), "")</f>
        <v/>
      </c>
      <c r="BC288" s="3" t="str">
        <f>IF($A288="ADD",IF(NOT(ISBLANK(BB288)),_xlfn.XLOOKUP(BB288,ud_rbv_reason[lookupValue],ud_rbv_reason[lookupKey],"ERROR"),""), "")</f>
        <v/>
      </c>
      <c r="BE288" s="3" t="str">
        <f>IF($A288="ADD",IF(NOT(ISBLANK(BD288)),_xlfn.XLOOKUP(BD288,ud_species_threat_status_[lookupValue],ud_species_threat_status_[lookupKey],"ERROR"),""), "")</f>
        <v/>
      </c>
      <c r="BG288" s="3" t="str">
        <f>IF($A288="ADD",IF(NOT(ISBLANK(BF288)),_xlfn.XLOOKUP(BF288,ud_species_threat_status_[lookupValue],ud_species_threat_status_[lookupKey],"ERROR"),""), "")</f>
        <v/>
      </c>
      <c r="BI288" s="3" t="str">
        <f>IF($A288="ADD",IF(NOT(ISBLANK(BH288)),_xlfn.XLOOKUP(BH288,ud_ecosystem_threat_status[lookupValue],ud_ecosystem_threat_status[lookupKey],"ERROR"),""), "")</f>
        <v/>
      </c>
      <c r="BK288" s="3" t="str">
        <f>IF($A288="ADD",IF(NOT(ISBLANK(BJ288)),_xlfn.XLOOKUP(BJ288,ud_adjoining_land_type[lookupValue],ud_adjoining_land_type[lookupKey],"ERROR"),""), "")</f>
        <v/>
      </c>
      <c r="BM288" s="3" t="str">
        <f>IF($A288="ADD",IF(NOT(ISBLANK(BL288)),_xlfn.XLOOKUP(BL288,ud_adjoining_bio_site[lookupValue],ud_adjoining_bio_site[lookupKey],"ERROR"),""), "")</f>
        <v/>
      </c>
      <c r="BP288" s="3" t="str">
        <f>IF($A288="ADD",IF(NOT(ISBLANK(BO288)),_xlfn.XLOOKUP(BO288,ud_adjoining_land_bv_grade[lookupValue],ud_adjoining_land_bv_grade[lookupKey],"ERROR"),""), "")</f>
        <v/>
      </c>
      <c r="BS288" s="3" t="str">
        <f>IF($A288="ADD",IF(NOT(ISBLANK(BR288)),_xlfn.XLOOKUP(BR288,ud_native_vegetation_width[lookupValue],ud_native_vegetation_width[lookupKey],"ERROR"),""), "")</f>
        <v/>
      </c>
      <c r="BU288" s="3" t="str">
        <f>IF($A288="ADD",IF(NOT(ISBLANK(BT288)),_xlfn.XLOOKUP(BT288,ud_native_vegetation_width[lookupValue],ud_native_vegetation_width[lookupKey],"ERROR"),""), "")</f>
        <v/>
      </c>
      <c r="BW288" s="3" t="str">
        <f>IF($A288="ADD",IF(NOT(ISBLANK(BV288)),_xlfn.XLOOKUP(BV288,ud_native_vegetation[lookupValue],ud_native_vegetation[lookupKey],"ERROR"),""), "")</f>
        <v/>
      </c>
      <c r="BY288" s="3" t="str">
        <f>IF($A288="ADD",IF(NOT(ISBLANK(BX288)),_xlfn.XLOOKUP(BX288,ud_cleared_landscape[lookupValue],ud_cleared_landscape[lookupKey],"ERROR"),""), "")</f>
        <v/>
      </c>
      <c r="CA288" s="3" t="str">
        <f>IF($A288="ADD",IF(NOT(ISBLANK(BZ288)),_xlfn.XLOOKUP(BZ288,ud_area_function[lookupValue],ud_area_function[lookupKey],"ERROR"),""), "")</f>
        <v/>
      </c>
      <c r="CC288" s="3" t="str">
        <f>IF($A288="ADD",IF(NOT(ISBLANK(CB288)),_xlfn.XLOOKUP(CB288,ud_area_function[lookupValue],ud_area_function[lookupKey],"ERROR"),""), "")</f>
        <v/>
      </c>
      <c r="CE288" s="3" t="str">
        <f>IF($A288="ADD",IF(NOT(ISBLANK(CD288)),_xlfn.XLOOKUP(CD288,ud_management_objective[lookupValue],ud_management_objective[lookupKey],"ERROR"),""), "")</f>
        <v/>
      </c>
      <c r="CF288" s="8"/>
      <c r="CG288" s="4" t="str">
        <f t="shared" ca="1" si="31"/>
        <v/>
      </c>
      <c r="CI288" s="3" t="str">
        <f>IF($A288="ADD",IF(NOT(ISBLANK(CH288)),_xlfn.XLOOKUP(CH288,ud_managed_by[lookupValue],ud_managed_by[lookupKey],"ERROR"),""), "")</f>
        <v/>
      </c>
      <c r="CJ288" s="9"/>
      <c r="CK288" s="2" t="str">
        <f t="shared" si="32"/>
        <v/>
      </c>
      <c r="CM288" s="3" t="str">
        <f t="shared" si="33"/>
        <v/>
      </c>
      <c r="CN288" s="3" t="str">
        <f>IF($A288="","",IF((AND($A288="ADD",OR(CM288="",CM288="Excellent"))),"1",(_xlfn.XLOOKUP(CM288,condition[lookupValue],condition[lookupKey],""))))</f>
        <v/>
      </c>
      <c r="CO288" s="8" t="str">
        <f t="shared" si="34"/>
        <v/>
      </c>
      <c r="CP288" s="7"/>
    </row>
    <row r="289" spans="2:9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28"/>
        <v/>
      </c>
      <c r="O289" s="4"/>
      <c r="Q289" s="3" t="str">
        <f>IF($A289="ADD",IF(NOT(ISBLANK(P289)),_xlfn.XLOOKUP(P289,len_adjust_rsn[lookupValue],len_adjust_rsn[lookupKey],"ERROR"),""), "")</f>
        <v/>
      </c>
      <c r="R289" s="6" t="str">
        <f t="shared" si="29"/>
        <v/>
      </c>
      <c r="S289" s="6"/>
      <c r="T289" s="6" t="str">
        <f t="shared" si="30"/>
        <v/>
      </c>
      <c r="U289" s="7"/>
      <c r="W289" s="3" t="str">
        <f>IF($A289="ADD",IF(NOT(ISBLANK(V289)),_xlfn.XLOOKUP(V289,ud_management_type[lookupValue],ud_management_type[lookupKey],"ERROR"),""), "")</f>
        <v/>
      </c>
      <c r="X289" s="7"/>
      <c r="Z289" s="3" t="str">
        <f>IF($A289="ADD",IF(NOT(ISBLANK(Y289)),_xlfn.XLOOKUP(Y289,ud_condition[lookupValue],ud_condition[lookupKey],"ERROR"),""), "")</f>
        <v/>
      </c>
      <c r="AB289" s="3" t="str">
        <f>IF($A289="ADD",IF(NOT(ISBLANK(AA289)),_xlfn.XLOOKUP(AA289,ud_condtion_target[lookupValue],ud_condtion_target[lookupKey],"ERROR"),""), "")</f>
        <v/>
      </c>
      <c r="AD289" s="3" t="str">
        <f>IF($A289="ADD",IF(NOT(ISBLANK(AC289)),_xlfn.XLOOKUP(AC289,ud_condition[lookupValue],ud_condition[lookupKey],"ERROR"),""), "")</f>
        <v/>
      </c>
      <c r="AF289" s="3" t="str">
        <f>IF($A289="ADD",IF(NOT(ISBLANK(AE289)),_xlfn.XLOOKUP(AE289,ud_monitoring_participant[lookupValue],ud_monitoring_participant[lookupKey],"ERROR"),""), "")</f>
        <v/>
      </c>
      <c r="AJ289" s="3" t="str">
        <f>IF($A289="ADD",IF(NOT(ISBLANK(AI289)),_xlfn.XLOOKUP(AI289,ud_biodiversity_risk_note[lookupValue],ud_biodiversity_risk_note[lookupKey],"ERROR"),""), "")</f>
        <v/>
      </c>
      <c r="AM289" s="3" t="str">
        <f>IF($A289="ADD",IF(NOT(ISBLANK(AL289)),_xlfn.XLOOKUP(AL289,ud_pest_animal_management[lookupValue],ud_pest_animal_management[lookupKey],"ERROR"),""), "")</f>
        <v/>
      </c>
      <c r="AO289" s="3" t="str">
        <f>IF($A289="ADD",IF(NOT(ISBLANK(AN289)),_xlfn.XLOOKUP(AN289,ud_identified_bio_site[lookupValue],ud_identified_bio_site[lookupKey],"ERROR"),""), "")</f>
        <v/>
      </c>
      <c r="AP289" s="7"/>
      <c r="AR289" s="3" t="str">
        <f>IF($A289="ADD",IF(NOT(ISBLANK(AQ289)),_xlfn.XLOOKUP(AQ289,ud_ibs_identifying_source[lookupValue],ud_ibs_identifying_source[lookupKey],"ERROR"),""), "")</f>
        <v/>
      </c>
      <c r="AT289" s="3" t="str">
        <f>IF($A289="ADD",IF(NOT(ISBLANK(AS289)),_xlfn.XLOOKUP(AS289,ud_ibs_evaluation_framework[lookupValue],ud_ibs_evaluation_framework[lookupKey],"ERROR"),""), "")</f>
        <v/>
      </c>
      <c r="AU289" s="7"/>
      <c r="AW289" s="3" t="str">
        <f>IF($A289="ADD",IF(NOT(ISBLANK(AV289)),_xlfn.XLOOKUP(AV289,ud_vegetation[lookupValue],ud_vegetation[lookupKey],"ERROR"),""), "")</f>
        <v/>
      </c>
      <c r="AY289" s="3" t="str">
        <f>IF($A289="ADD",IF(NOT(ISBLANK(AX289)),_xlfn.XLOOKUP(AX289,ud_natural_or_planted[lookupValue],ud_natural_or_planted[lookupKey],"ERROR"),""), "")</f>
        <v/>
      </c>
      <c r="BA289" s="3" t="str">
        <f>IF($A289="ADD",IF(NOT(ISBLANK(AZ289)),_xlfn.XLOOKUP(AZ289,ud_rbv_value[lookupValue],ud_rbv_value[lookupKey],"ERROR"),""), "")</f>
        <v/>
      </c>
      <c r="BC289" s="3" t="str">
        <f>IF($A289="ADD",IF(NOT(ISBLANK(BB289)),_xlfn.XLOOKUP(BB289,ud_rbv_reason[lookupValue],ud_rbv_reason[lookupKey],"ERROR"),""), "")</f>
        <v/>
      </c>
      <c r="BE289" s="3" t="str">
        <f>IF($A289="ADD",IF(NOT(ISBLANK(BD289)),_xlfn.XLOOKUP(BD289,ud_species_threat_status_[lookupValue],ud_species_threat_status_[lookupKey],"ERROR"),""), "")</f>
        <v/>
      </c>
      <c r="BG289" s="3" t="str">
        <f>IF($A289="ADD",IF(NOT(ISBLANK(BF289)),_xlfn.XLOOKUP(BF289,ud_species_threat_status_[lookupValue],ud_species_threat_status_[lookupKey],"ERROR"),""), "")</f>
        <v/>
      </c>
      <c r="BI289" s="3" t="str">
        <f>IF($A289="ADD",IF(NOT(ISBLANK(BH289)),_xlfn.XLOOKUP(BH289,ud_ecosystem_threat_status[lookupValue],ud_ecosystem_threat_status[lookupKey],"ERROR"),""), "")</f>
        <v/>
      </c>
      <c r="BK289" s="3" t="str">
        <f>IF($A289="ADD",IF(NOT(ISBLANK(BJ289)),_xlfn.XLOOKUP(BJ289,ud_adjoining_land_type[lookupValue],ud_adjoining_land_type[lookupKey],"ERROR"),""), "")</f>
        <v/>
      </c>
      <c r="BM289" s="3" t="str">
        <f>IF($A289="ADD",IF(NOT(ISBLANK(BL289)),_xlfn.XLOOKUP(BL289,ud_adjoining_bio_site[lookupValue],ud_adjoining_bio_site[lookupKey],"ERROR"),""), "")</f>
        <v/>
      </c>
      <c r="BP289" s="3" t="str">
        <f>IF($A289="ADD",IF(NOT(ISBLANK(BO289)),_xlfn.XLOOKUP(BO289,ud_adjoining_land_bv_grade[lookupValue],ud_adjoining_land_bv_grade[lookupKey],"ERROR"),""), "")</f>
        <v/>
      </c>
      <c r="BS289" s="3" t="str">
        <f>IF($A289="ADD",IF(NOT(ISBLANK(BR289)),_xlfn.XLOOKUP(BR289,ud_native_vegetation_width[lookupValue],ud_native_vegetation_width[lookupKey],"ERROR"),""), "")</f>
        <v/>
      </c>
      <c r="BU289" s="3" t="str">
        <f>IF($A289="ADD",IF(NOT(ISBLANK(BT289)),_xlfn.XLOOKUP(BT289,ud_native_vegetation_width[lookupValue],ud_native_vegetation_width[lookupKey],"ERROR"),""), "")</f>
        <v/>
      </c>
      <c r="BW289" s="3" t="str">
        <f>IF($A289="ADD",IF(NOT(ISBLANK(BV289)),_xlfn.XLOOKUP(BV289,ud_native_vegetation[lookupValue],ud_native_vegetation[lookupKey],"ERROR"),""), "")</f>
        <v/>
      </c>
      <c r="BY289" s="3" t="str">
        <f>IF($A289="ADD",IF(NOT(ISBLANK(BX289)),_xlfn.XLOOKUP(BX289,ud_cleared_landscape[lookupValue],ud_cleared_landscape[lookupKey],"ERROR"),""), "")</f>
        <v/>
      </c>
      <c r="CA289" s="3" t="str">
        <f>IF($A289="ADD",IF(NOT(ISBLANK(BZ289)),_xlfn.XLOOKUP(BZ289,ud_area_function[lookupValue],ud_area_function[lookupKey],"ERROR"),""), "")</f>
        <v/>
      </c>
      <c r="CC289" s="3" t="str">
        <f>IF($A289="ADD",IF(NOT(ISBLANK(CB289)),_xlfn.XLOOKUP(CB289,ud_area_function[lookupValue],ud_area_function[lookupKey],"ERROR"),""), "")</f>
        <v/>
      </c>
      <c r="CE289" s="3" t="str">
        <f>IF($A289="ADD",IF(NOT(ISBLANK(CD289)),_xlfn.XLOOKUP(CD289,ud_management_objective[lookupValue],ud_management_objective[lookupKey],"ERROR"),""), "")</f>
        <v/>
      </c>
      <c r="CF289" s="8"/>
      <c r="CG289" s="4" t="str">
        <f t="shared" ca="1" si="31"/>
        <v/>
      </c>
      <c r="CI289" s="3" t="str">
        <f>IF($A289="ADD",IF(NOT(ISBLANK(CH289)),_xlfn.XLOOKUP(CH289,ud_managed_by[lookupValue],ud_managed_by[lookupKey],"ERROR"),""), "")</f>
        <v/>
      </c>
      <c r="CJ289" s="9"/>
      <c r="CK289" s="2" t="str">
        <f t="shared" si="32"/>
        <v/>
      </c>
      <c r="CM289" s="3" t="str">
        <f t="shared" si="33"/>
        <v/>
      </c>
      <c r="CN289" s="3" t="str">
        <f>IF($A289="","",IF((AND($A289="ADD",OR(CM289="",CM289="Excellent"))),"1",(_xlfn.XLOOKUP(CM289,condition[lookupValue],condition[lookupKey],""))))</f>
        <v/>
      </c>
      <c r="CO289" s="8" t="str">
        <f t="shared" si="34"/>
        <v/>
      </c>
      <c r="CP289" s="7"/>
    </row>
    <row r="290" spans="2:9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28"/>
        <v/>
      </c>
      <c r="O290" s="4"/>
      <c r="Q290" s="3" t="str">
        <f>IF($A290="ADD",IF(NOT(ISBLANK(P290)),_xlfn.XLOOKUP(P290,len_adjust_rsn[lookupValue],len_adjust_rsn[lookupKey],"ERROR"),""), "")</f>
        <v/>
      </c>
      <c r="R290" s="6" t="str">
        <f t="shared" si="29"/>
        <v/>
      </c>
      <c r="S290" s="6"/>
      <c r="T290" s="6" t="str">
        <f t="shared" si="30"/>
        <v/>
      </c>
      <c r="U290" s="7"/>
      <c r="W290" s="3" t="str">
        <f>IF($A290="ADD",IF(NOT(ISBLANK(V290)),_xlfn.XLOOKUP(V290,ud_management_type[lookupValue],ud_management_type[lookupKey],"ERROR"),""), "")</f>
        <v/>
      </c>
      <c r="X290" s="7"/>
      <c r="Z290" s="3" t="str">
        <f>IF($A290="ADD",IF(NOT(ISBLANK(Y290)),_xlfn.XLOOKUP(Y290,ud_condition[lookupValue],ud_condition[lookupKey],"ERROR"),""), "")</f>
        <v/>
      </c>
      <c r="AB290" s="3" t="str">
        <f>IF($A290="ADD",IF(NOT(ISBLANK(AA290)),_xlfn.XLOOKUP(AA290,ud_condtion_target[lookupValue],ud_condtion_target[lookupKey],"ERROR"),""), "")</f>
        <v/>
      </c>
      <c r="AD290" s="3" t="str">
        <f>IF($A290="ADD",IF(NOT(ISBLANK(AC290)),_xlfn.XLOOKUP(AC290,ud_condition[lookupValue],ud_condition[lookupKey],"ERROR"),""), "")</f>
        <v/>
      </c>
      <c r="AF290" s="3" t="str">
        <f>IF($A290="ADD",IF(NOT(ISBLANK(AE290)),_xlfn.XLOOKUP(AE290,ud_monitoring_participant[lookupValue],ud_monitoring_participant[lookupKey],"ERROR"),""), "")</f>
        <v/>
      </c>
      <c r="AJ290" s="3" t="str">
        <f>IF($A290="ADD",IF(NOT(ISBLANK(AI290)),_xlfn.XLOOKUP(AI290,ud_biodiversity_risk_note[lookupValue],ud_biodiversity_risk_note[lookupKey],"ERROR"),""), "")</f>
        <v/>
      </c>
      <c r="AM290" s="3" t="str">
        <f>IF($A290="ADD",IF(NOT(ISBLANK(AL290)),_xlfn.XLOOKUP(AL290,ud_pest_animal_management[lookupValue],ud_pest_animal_management[lookupKey],"ERROR"),""), "")</f>
        <v/>
      </c>
      <c r="AO290" s="3" t="str">
        <f>IF($A290="ADD",IF(NOT(ISBLANK(AN290)),_xlfn.XLOOKUP(AN290,ud_identified_bio_site[lookupValue],ud_identified_bio_site[lookupKey],"ERROR"),""), "")</f>
        <v/>
      </c>
      <c r="AP290" s="7"/>
      <c r="AR290" s="3" t="str">
        <f>IF($A290="ADD",IF(NOT(ISBLANK(AQ290)),_xlfn.XLOOKUP(AQ290,ud_ibs_identifying_source[lookupValue],ud_ibs_identifying_source[lookupKey],"ERROR"),""), "")</f>
        <v/>
      </c>
      <c r="AT290" s="3" t="str">
        <f>IF($A290="ADD",IF(NOT(ISBLANK(AS290)),_xlfn.XLOOKUP(AS290,ud_ibs_evaluation_framework[lookupValue],ud_ibs_evaluation_framework[lookupKey],"ERROR"),""), "")</f>
        <v/>
      </c>
      <c r="AU290" s="7"/>
      <c r="AW290" s="3" t="str">
        <f>IF($A290="ADD",IF(NOT(ISBLANK(AV290)),_xlfn.XLOOKUP(AV290,ud_vegetation[lookupValue],ud_vegetation[lookupKey],"ERROR"),""), "")</f>
        <v/>
      </c>
      <c r="AY290" s="3" t="str">
        <f>IF($A290="ADD",IF(NOT(ISBLANK(AX290)),_xlfn.XLOOKUP(AX290,ud_natural_or_planted[lookupValue],ud_natural_or_planted[lookupKey],"ERROR"),""), "")</f>
        <v/>
      </c>
      <c r="BA290" s="3" t="str">
        <f>IF($A290="ADD",IF(NOT(ISBLANK(AZ290)),_xlfn.XLOOKUP(AZ290,ud_rbv_value[lookupValue],ud_rbv_value[lookupKey],"ERROR"),""), "")</f>
        <v/>
      </c>
      <c r="BC290" s="3" t="str">
        <f>IF($A290="ADD",IF(NOT(ISBLANK(BB290)),_xlfn.XLOOKUP(BB290,ud_rbv_reason[lookupValue],ud_rbv_reason[lookupKey],"ERROR"),""), "")</f>
        <v/>
      </c>
      <c r="BE290" s="3" t="str">
        <f>IF($A290="ADD",IF(NOT(ISBLANK(BD290)),_xlfn.XLOOKUP(BD290,ud_species_threat_status_[lookupValue],ud_species_threat_status_[lookupKey],"ERROR"),""), "")</f>
        <v/>
      </c>
      <c r="BG290" s="3" t="str">
        <f>IF($A290="ADD",IF(NOT(ISBLANK(BF290)),_xlfn.XLOOKUP(BF290,ud_species_threat_status_[lookupValue],ud_species_threat_status_[lookupKey],"ERROR"),""), "")</f>
        <v/>
      </c>
      <c r="BI290" s="3" t="str">
        <f>IF($A290="ADD",IF(NOT(ISBLANK(BH290)),_xlfn.XLOOKUP(BH290,ud_ecosystem_threat_status[lookupValue],ud_ecosystem_threat_status[lookupKey],"ERROR"),""), "")</f>
        <v/>
      </c>
      <c r="BK290" s="3" t="str">
        <f>IF($A290="ADD",IF(NOT(ISBLANK(BJ290)),_xlfn.XLOOKUP(BJ290,ud_adjoining_land_type[lookupValue],ud_adjoining_land_type[lookupKey],"ERROR"),""), "")</f>
        <v/>
      </c>
      <c r="BM290" s="3" t="str">
        <f>IF($A290="ADD",IF(NOT(ISBLANK(BL290)),_xlfn.XLOOKUP(BL290,ud_adjoining_bio_site[lookupValue],ud_adjoining_bio_site[lookupKey],"ERROR"),""), "")</f>
        <v/>
      </c>
      <c r="BP290" s="3" t="str">
        <f>IF($A290="ADD",IF(NOT(ISBLANK(BO290)),_xlfn.XLOOKUP(BO290,ud_adjoining_land_bv_grade[lookupValue],ud_adjoining_land_bv_grade[lookupKey],"ERROR"),""), "")</f>
        <v/>
      </c>
      <c r="BS290" s="3" t="str">
        <f>IF($A290="ADD",IF(NOT(ISBLANK(BR290)),_xlfn.XLOOKUP(BR290,ud_native_vegetation_width[lookupValue],ud_native_vegetation_width[lookupKey],"ERROR"),""), "")</f>
        <v/>
      </c>
      <c r="BU290" s="3" t="str">
        <f>IF($A290="ADD",IF(NOT(ISBLANK(BT290)),_xlfn.XLOOKUP(BT290,ud_native_vegetation_width[lookupValue],ud_native_vegetation_width[lookupKey],"ERROR"),""), "")</f>
        <v/>
      </c>
      <c r="BW290" s="3" t="str">
        <f>IF($A290="ADD",IF(NOT(ISBLANK(BV290)),_xlfn.XLOOKUP(BV290,ud_native_vegetation[lookupValue],ud_native_vegetation[lookupKey],"ERROR"),""), "")</f>
        <v/>
      </c>
      <c r="BY290" s="3" t="str">
        <f>IF($A290="ADD",IF(NOT(ISBLANK(BX290)),_xlfn.XLOOKUP(BX290,ud_cleared_landscape[lookupValue],ud_cleared_landscape[lookupKey],"ERROR"),""), "")</f>
        <v/>
      </c>
      <c r="CA290" s="3" t="str">
        <f>IF($A290="ADD",IF(NOT(ISBLANK(BZ290)),_xlfn.XLOOKUP(BZ290,ud_area_function[lookupValue],ud_area_function[lookupKey],"ERROR"),""), "")</f>
        <v/>
      </c>
      <c r="CC290" s="3" t="str">
        <f>IF($A290="ADD",IF(NOT(ISBLANK(CB290)),_xlfn.XLOOKUP(CB290,ud_area_function[lookupValue],ud_area_function[lookupKey],"ERROR"),""), "")</f>
        <v/>
      </c>
      <c r="CE290" s="3" t="str">
        <f>IF($A290="ADD",IF(NOT(ISBLANK(CD290)),_xlfn.XLOOKUP(CD290,ud_management_objective[lookupValue],ud_management_objective[lookupKey],"ERROR"),""), "")</f>
        <v/>
      </c>
      <c r="CF290" s="8"/>
      <c r="CG290" s="4" t="str">
        <f t="shared" ca="1" si="31"/>
        <v/>
      </c>
      <c r="CI290" s="3" t="str">
        <f>IF($A290="ADD",IF(NOT(ISBLANK(CH290)),_xlfn.XLOOKUP(CH290,ud_managed_by[lookupValue],ud_managed_by[lookupKey],"ERROR"),""), "")</f>
        <v/>
      </c>
      <c r="CJ290" s="9"/>
      <c r="CK290" s="2" t="str">
        <f t="shared" si="32"/>
        <v/>
      </c>
      <c r="CM290" s="3" t="str">
        <f t="shared" si="33"/>
        <v/>
      </c>
      <c r="CN290" s="3" t="str">
        <f>IF($A290="","",IF((AND($A290="ADD",OR(CM290="",CM290="Excellent"))),"1",(_xlfn.XLOOKUP(CM290,condition[lookupValue],condition[lookupKey],""))))</f>
        <v/>
      </c>
      <c r="CO290" s="8" t="str">
        <f t="shared" si="34"/>
        <v/>
      </c>
      <c r="CP290" s="7"/>
    </row>
    <row r="291" spans="2:9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28"/>
        <v/>
      </c>
      <c r="O291" s="4"/>
      <c r="Q291" s="3" t="str">
        <f>IF($A291="ADD",IF(NOT(ISBLANK(P291)),_xlfn.XLOOKUP(P291,len_adjust_rsn[lookupValue],len_adjust_rsn[lookupKey],"ERROR"),""), "")</f>
        <v/>
      </c>
      <c r="R291" s="6" t="str">
        <f t="shared" si="29"/>
        <v/>
      </c>
      <c r="S291" s="6"/>
      <c r="T291" s="6" t="str">
        <f t="shared" si="30"/>
        <v/>
      </c>
      <c r="U291" s="7"/>
      <c r="W291" s="3" t="str">
        <f>IF($A291="ADD",IF(NOT(ISBLANK(V291)),_xlfn.XLOOKUP(V291,ud_management_type[lookupValue],ud_management_type[lookupKey],"ERROR"),""), "")</f>
        <v/>
      </c>
      <c r="X291" s="7"/>
      <c r="Z291" s="3" t="str">
        <f>IF($A291="ADD",IF(NOT(ISBLANK(Y291)),_xlfn.XLOOKUP(Y291,ud_condition[lookupValue],ud_condition[lookupKey],"ERROR"),""), "")</f>
        <v/>
      </c>
      <c r="AB291" s="3" t="str">
        <f>IF($A291="ADD",IF(NOT(ISBLANK(AA291)),_xlfn.XLOOKUP(AA291,ud_condtion_target[lookupValue],ud_condtion_target[lookupKey],"ERROR"),""), "")</f>
        <v/>
      </c>
      <c r="AD291" s="3" t="str">
        <f>IF($A291="ADD",IF(NOT(ISBLANK(AC291)),_xlfn.XLOOKUP(AC291,ud_condition[lookupValue],ud_condition[lookupKey],"ERROR"),""), "")</f>
        <v/>
      </c>
      <c r="AF291" s="3" t="str">
        <f>IF($A291="ADD",IF(NOT(ISBLANK(AE291)),_xlfn.XLOOKUP(AE291,ud_monitoring_participant[lookupValue],ud_monitoring_participant[lookupKey],"ERROR"),""), "")</f>
        <v/>
      </c>
      <c r="AJ291" s="3" t="str">
        <f>IF($A291="ADD",IF(NOT(ISBLANK(AI291)),_xlfn.XLOOKUP(AI291,ud_biodiversity_risk_note[lookupValue],ud_biodiversity_risk_note[lookupKey],"ERROR"),""), "")</f>
        <v/>
      </c>
      <c r="AM291" s="3" t="str">
        <f>IF($A291="ADD",IF(NOT(ISBLANK(AL291)),_xlfn.XLOOKUP(AL291,ud_pest_animal_management[lookupValue],ud_pest_animal_management[lookupKey],"ERROR"),""), "")</f>
        <v/>
      </c>
      <c r="AO291" s="3" t="str">
        <f>IF($A291="ADD",IF(NOT(ISBLANK(AN291)),_xlfn.XLOOKUP(AN291,ud_identified_bio_site[lookupValue],ud_identified_bio_site[lookupKey],"ERROR"),""), "")</f>
        <v/>
      </c>
      <c r="AP291" s="7"/>
      <c r="AR291" s="3" t="str">
        <f>IF($A291="ADD",IF(NOT(ISBLANK(AQ291)),_xlfn.XLOOKUP(AQ291,ud_ibs_identifying_source[lookupValue],ud_ibs_identifying_source[lookupKey],"ERROR"),""), "")</f>
        <v/>
      </c>
      <c r="AT291" s="3" t="str">
        <f>IF($A291="ADD",IF(NOT(ISBLANK(AS291)),_xlfn.XLOOKUP(AS291,ud_ibs_evaluation_framework[lookupValue],ud_ibs_evaluation_framework[lookupKey],"ERROR"),""), "")</f>
        <v/>
      </c>
      <c r="AU291" s="7"/>
      <c r="AW291" s="3" t="str">
        <f>IF($A291="ADD",IF(NOT(ISBLANK(AV291)),_xlfn.XLOOKUP(AV291,ud_vegetation[lookupValue],ud_vegetation[lookupKey],"ERROR"),""), "")</f>
        <v/>
      </c>
      <c r="AY291" s="3" t="str">
        <f>IF($A291="ADD",IF(NOT(ISBLANK(AX291)),_xlfn.XLOOKUP(AX291,ud_natural_or_planted[lookupValue],ud_natural_or_planted[lookupKey],"ERROR"),""), "")</f>
        <v/>
      </c>
      <c r="BA291" s="3" t="str">
        <f>IF($A291="ADD",IF(NOT(ISBLANK(AZ291)),_xlfn.XLOOKUP(AZ291,ud_rbv_value[lookupValue],ud_rbv_value[lookupKey],"ERROR"),""), "")</f>
        <v/>
      </c>
      <c r="BC291" s="3" t="str">
        <f>IF($A291="ADD",IF(NOT(ISBLANK(BB291)),_xlfn.XLOOKUP(BB291,ud_rbv_reason[lookupValue],ud_rbv_reason[lookupKey],"ERROR"),""), "")</f>
        <v/>
      </c>
      <c r="BE291" s="3" t="str">
        <f>IF($A291="ADD",IF(NOT(ISBLANK(BD291)),_xlfn.XLOOKUP(BD291,ud_species_threat_status_[lookupValue],ud_species_threat_status_[lookupKey],"ERROR"),""), "")</f>
        <v/>
      </c>
      <c r="BG291" s="3" t="str">
        <f>IF($A291="ADD",IF(NOT(ISBLANK(BF291)),_xlfn.XLOOKUP(BF291,ud_species_threat_status_[lookupValue],ud_species_threat_status_[lookupKey],"ERROR"),""), "")</f>
        <v/>
      </c>
      <c r="BI291" s="3" t="str">
        <f>IF($A291="ADD",IF(NOT(ISBLANK(BH291)),_xlfn.XLOOKUP(BH291,ud_ecosystem_threat_status[lookupValue],ud_ecosystem_threat_status[lookupKey],"ERROR"),""), "")</f>
        <v/>
      </c>
      <c r="BK291" s="3" t="str">
        <f>IF($A291="ADD",IF(NOT(ISBLANK(BJ291)),_xlfn.XLOOKUP(BJ291,ud_adjoining_land_type[lookupValue],ud_adjoining_land_type[lookupKey],"ERROR"),""), "")</f>
        <v/>
      </c>
      <c r="BM291" s="3" t="str">
        <f>IF($A291="ADD",IF(NOT(ISBLANK(BL291)),_xlfn.XLOOKUP(BL291,ud_adjoining_bio_site[lookupValue],ud_adjoining_bio_site[lookupKey],"ERROR"),""), "")</f>
        <v/>
      </c>
      <c r="BP291" s="3" t="str">
        <f>IF($A291="ADD",IF(NOT(ISBLANK(BO291)),_xlfn.XLOOKUP(BO291,ud_adjoining_land_bv_grade[lookupValue],ud_adjoining_land_bv_grade[lookupKey],"ERROR"),""), "")</f>
        <v/>
      </c>
      <c r="BS291" s="3" t="str">
        <f>IF($A291="ADD",IF(NOT(ISBLANK(BR291)),_xlfn.XLOOKUP(BR291,ud_native_vegetation_width[lookupValue],ud_native_vegetation_width[lookupKey],"ERROR"),""), "")</f>
        <v/>
      </c>
      <c r="BU291" s="3" t="str">
        <f>IF($A291="ADD",IF(NOT(ISBLANK(BT291)),_xlfn.XLOOKUP(BT291,ud_native_vegetation_width[lookupValue],ud_native_vegetation_width[lookupKey],"ERROR"),""), "")</f>
        <v/>
      </c>
      <c r="BW291" s="3" t="str">
        <f>IF($A291="ADD",IF(NOT(ISBLANK(BV291)),_xlfn.XLOOKUP(BV291,ud_native_vegetation[lookupValue],ud_native_vegetation[lookupKey],"ERROR"),""), "")</f>
        <v/>
      </c>
      <c r="BY291" s="3" t="str">
        <f>IF($A291="ADD",IF(NOT(ISBLANK(BX291)),_xlfn.XLOOKUP(BX291,ud_cleared_landscape[lookupValue],ud_cleared_landscape[lookupKey],"ERROR"),""), "")</f>
        <v/>
      </c>
      <c r="CA291" s="3" t="str">
        <f>IF($A291="ADD",IF(NOT(ISBLANK(BZ291)),_xlfn.XLOOKUP(BZ291,ud_area_function[lookupValue],ud_area_function[lookupKey],"ERROR"),""), "")</f>
        <v/>
      </c>
      <c r="CC291" s="3" t="str">
        <f>IF($A291="ADD",IF(NOT(ISBLANK(CB291)),_xlfn.XLOOKUP(CB291,ud_area_function[lookupValue],ud_area_function[lookupKey],"ERROR"),""), "")</f>
        <v/>
      </c>
      <c r="CE291" s="3" t="str">
        <f>IF($A291="ADD",IF(NOT(ISBLANK(CD291)),_xlfn.XLOOKUP(CD291,ud_management_objective[lookupValue],ud_management_objective[lookupKey],"ERROR"),""), "")</f>
        <v/>
      </c>
      <c r="CF291" s="8"/>
      <c r="CG291" s="4" t="str">
        <f t="shared" ca="1" si="31"/>
        <v/>
      </c>
      <c r="CI291" s="3" t="str">
        <f>IF($A291="ADD",IF(NOT(ISBLANK(CH291)),_xlfn.XLOOKUP(CH291,ud_managed_by[lookupValue],ud_managed_by[lookupKey],"ERROR"),""), "")</f>
        <v/>
      </c>
      <c r="CJ291" s="9"/>
      <c r="CK291" s="2" t="str">
        <f t="shared" si="32"/>
        <v/>
      </c>
      <c r="CM291" s="3" t="str">
        <f t="shared" si="33"/>
        <v/>
      </c>
      <c r="CN291" s="3" t="str">
        <f>IF($A291="","",IF((AND($A291="ADD",OR(CM291="",CM291="Excellent"))),"1",(_xlfn.XLOOKUP(CM291,condition[lookupValue],condition[lookupKey],""))))</f>
        <v/>
      </c>
      <c r="CO291" s="8" t="str">
        <f t="shared" si="34"/>
        <v/>
      </c>
      <c r="CP291" s="7"/>
    </row>
    <row r="292" spans="2:9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28"/>
        <v/>
      </c>
      <c r="O292" s="4"/>
      <c r="Q292" s="3" t="str">
        <f>IF($A292="ADD",IF(NOT(ISBLANK(P292)),_xlfn.XLOOKUP(P292,len_adjust_rsn[lookupValue],len_adjust_rsn[lookupKey],"ERROR"),""), "")</f>
        <v/>
      </c>
      <c r="R292" s="6" t="str">
        <f t="shared" si="29"/>
        <v/>
      </c>
      <c r="S292" s="6"/>
      <c r="T292" s="6" t="str">
        <f t="shared" si="30"/>
        <v/>
      </c>
      <c r="U292" s="7"/>
      <c r="W292" s="3" t="str">
        <f>IF($A292="ADD",IF(NOT(ISBLANK(V292)),_xlfn.XLOOKUP(V292,ud_management_type[lookupValue],ud_management_type[lookupKey],"ERROR"),""), "")</f>
        <v/>
      </c>
      <c r="X292" s="7"/>
      <c r="Z292" s="3" t="str">
        <f>IF($A292="ADD",IF(NOT(ISBLANK(Y292)),_xlfn.XLOOKUP(Y292,ud_condition[lookupValue],ud_condition[lookupKey],"ERROR"),""), "")</f>
        <v/>
      </c>
      <c r="AB292" s="3" t="str">
        <f>IF($A292="ADD",IF(NOT(ISBLANK(AA292)),_xlfn.XLOOKUP(AA292,ud_condtion_target[lookupValue],ud_condtion_target[lookupKey],"ERROR"),""), "")</f>
        <v/>
      </c>
      <c r="AD292" s="3" t="str">
        <f>IF($A292="ADD",IF(NOT(ISBLANK(AC292)),_xlfn.XLOOKUP(AC292,ud_condition[lookupValue],ud_condition[lookupKey],"ERROR"),""), "")</f>
        <v/>
      </c>
      <c r="AF292" s="3" t="str">
        <f>IF($A292="ADD",IF(NOT(ISBLANK(AE292)),_xlfn.XLOOKUP(AE292,ud_monitoring_participant[lookupValue],ud_monitoring_participant[lookupKey],"ERROR"),""), "")</f>
        <v/>
      </c>
      <c r="AJ292" s="3" t="str">
        <f>IF($A292="ADD",IF(NOT(ISBLANK(AI292)),_xlfn.XLOOKUP(AI292,ud_biodiversity_risk_note[lookupValue],ud_biodiversity_risk_note[lookupKey],"ERROR"),""), "")</f>
        <v/>
      </c>
      <c r="AM292" s="3" t="str">
        <f>IF($A292="ADD",IF(NOT(ISBLANK(AL292)),_xlfn.XLOOKUP(AL292,ud_pest_animal_management[lookupValue],ud_pest_animal_management[lookupKey],"ERROR"),""), "")</f>
        <v/>
      </c>
      <c r="AO292" s="3" t="str">
        <f>IF($A292="ADD",IF(NOT(ISBLANK(AN292)),_xlfn.XLOOKUP(AN292,ud_identified_bio_site[lookupValue],ud_identified_bio_site[lookupKey],"ERROR"),""), "")</f>
        <v/>
      </c>
      <c r="AP292" s="7"/>
      <c r="AR292" s="3" t="str">
        <f>IF($A292="ADD",IF(NOT(ISBLANK(AQ292)),_xlfn.XLOOKUP(AQ292,ud_ibs_identifying_source[lookupValue],ud_ibs_identifying_source[lookupKey],"ERROR"),""), "")</f>
        <v/>
      </c>
      <c r="AT292" s="3" t="str">
        <f>IF($A292="ADD",IF(NOT(ISBLANK(AS292)),_xlfn.XLOOKUP(AS292,ud_ibs_evaluation_framework[lookupValue],ud_ibs_evaluation_framework[lookupKey],"ERROR"),""), "")</f>
        <v/>
      </c>
      <c r="AU292" s="7"/>
      <c r="AW292" s="3" t="str">
        <f>IF($A292="ADD",IF(NOT(ISBLANK(AV292)),_xlfn.XLOOKUP(AV292,ud_vegetation[lookupValue],ud_vegetation[lookupKey],"ERROR"),""), "")</f>
        <v/>
      </c>
      <c r="AY292" s="3" t="str">
        <f>IF($A292="ADD",IF(NOT(ISBLANK(AX292)),_xlfn.XLOOKUP(AX292,ud_natural_or_planted[lookupValue],ud_natural_or_planted[lookupKey],"ERROR"),""), "")</f>
        <v/>
      </c>
      <c r="BA292" s="3" t="str">
        <f>IF($A292="ADD",IF(NOT(ISBLANK(AZ292)),_xlfn.XLOOKUP(AZ292,ud_rbv_value[lookupValue],ud_rbv_value[lookupKey],"ERROR"),""), "")</f>
        <v/>
      </c>
      <c r="BC292" s="3" t="str">
        <f>IF($A292="ADD",IF(NOT(ISBLANK(BB292)),_xlfn.XLOOKUP(BB292,ud_rbv_reason[lookupValue],ud_rbv_reason[lookupKey],"ERROR"),""), "")</f>
        <v/>
      </c>
      <c r="BE292" s="3" t="str">
        <f>IF($A292="ADD",IF(NOT(ISBLANK(BD292)),_xlfn.XLOOKUP(BD292,ud_species_threat_status_[lookupValue],ud_species_threat_status_[lookupKey],"ERROR"),""), "")</f>
        <v/>
      </c>
      <c r="BG292" s="3" t="str">
        <f>IF($A292="ADD",IF(NOT(ISBLANK(BF292)),_xlfn.XLOOKUP(BF292,ud_species_threat_status_[lookupValue],ud_species_threat_status_[lookupKey],"ERROR"),""), "")</f>
        <v/>
      </c>
      <c r="BI292" s="3" t="str">
        <f>IF($A292="ADD",IF(NOT(ISBLANK(BH292)),_xlfn.XLOOKUP(BH292,ud_ecosystem_threat_status[lookupValue],ud_ecosystem_threat_status[lookupKey],"ERROR"),""), "")</f>
        <v/>
      </c>
      <c r="BK292" s="3" t="str">
        <f>IF($A292="ADD",IF(NOT(ISBLANK(BJ292)),_xlfn.XLOOKUP(BJ292,ud_adjoining_land_type[lookupValue],ud_adjoining_land_type[lookupKey],"ERROR"),""), "")</f>
        <v/>
      </c>
      <c r="BM292" s="3" t="str">
        <f>IF($A292="ADD",IF(NOT(ISBLANK(BL292)),_xlfn.XLOOKUP(BL292,ud_adjoining_bio_site[lookupValue],ud_adjoining_bio_site[lookupKey],"ERROR"),""), "")</f>
        <v/>
      </c>
      <c r="BP292" s="3" t="str">
        <f>IF($A292="ADD",IF(NOT(ISBLANK(BO292)),_xlfn.XLOOKUP(BO292,ud_adjoining_land_bv_grade[lookupValue],ud_adjoining_land_bv_grade[lookupKey],"ERROR"),""), "")</f>
        <v/>
      </c>
      <c r="BS292" s="3" t="str">
        <f>IF($A292="ADD",IF(NOT(ISBLANK(BR292)),_xlfn.XLOOKUP(BR292,ud_native_vegetation_width[lookupValue],ud_native_vegetation_width[lookupKey],"ERROR"),""), "")</f>
        <v/>
      </c>
      <c r="BU292" s="3" t="str">
        <f>IF($A292="ADD",IF(NOT(ISBLANK(BT292)),_xlfn.XLOOKUP(BT292,ud_native_vegetation_width[lookupValue],ud_native_vegetation_width[lookupKey],"ERROR"),""), "")</f>
        <v/>
      </c>
      <c r="BW292" s="3" t="str">
        <f>IF($A292="ADD",IF(NOT(ISBLANK(BV292)),_xlfn.XLOOKUP(BV292,ud_native_vegetation[lookupValue],ud_native_vegetation[lookupKey],"ERROR"),""), "")</f>
        <v/>
      </c>
      <c r="BY292" s="3" t="str">
        <f>IF($A292="ADD",IF(NOT(ISBLANK(BX292)),_xlfn.XLOOKUP(BX292,ud_cleared_landscape[lookupValue],ud_cleared_landscape[lookupKey],"ERROR"),""), "")</f>
        <v/>
      </c>
      <c r="CA292" s="3" t="str">
        <f>IF($A292="ADD",IF(NOT(ISBLANK(BZ292)),_xlfn.XLOOKUP(BZ292,ud_area_function[lookupValue],ud_area_function[lookupKey],"ERROR"),""), "")</f>
        <v/>
      </c>
      <c r="CC292" s="3" t="str">
        <f>IF($A292="ADD",IF(NOT(ISBLANK(CB292)),_xlfn.XLOOKUP(CB292,ud_area_function[lookupValue],ud_area_function[lookupKey],"ERROR"),""), "")</f>
        <v/>
      </c>
      <c r="CE292" s="3" t="str">
        <f>IF($A292="ADD",IF(NOT(ISBLANK(CD292)),_xlfn.XLOOKUP(CD292,ud_management_objective[lookupValue],ud_management_objective[lookupKey],"ERROR"),""), "")</f>
        <v/>
      </c>
      <c r="CF292" s="8"/>
      <c r="CG292" s="4" t="str">
        <f t="shared" ca="1" si="31"/>
        <v/>
      </c>
      <c r="CI292" s="3" t="str">
        <f>IF($A292="ADD",IF(NOT(ISBLANK(CH292)),_xlfn.XLOOKUP(CH292,ud_managed_by[lookupValue],ud_managed_by[lookupKey],"ERROR"),""), "")</f>
        <v/>
      </c>
      <c r="CJ292" s="9"/>
      <c r="CK292" s="2" t="str">
        <f t="shared" si="32"/>
        <v/>
      </c>
      <c r="CM292" s="3" t="str">
        <f t="shared" si="33"/>
        <v/>
      </c>
      <c r="CN292" s="3" t="str">
        <f>IF($A292="","",IF((AND($A292="ADD",OR(CM292="",CM292="Excellent"))),"1",(_xlfn.XLOOKUP(CM292,condition[lookupValue],condition[lookupKey],""))))</f>
        <v/>
      </c>
      <c r="CO292" s="8" t="str">
        <f t="shared" si="34"/>
        <v/>
      </c>
      <c r="CP292" s="7"/>
    </row>
    <row r="293" spans="2:9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28"/>
        <v/>
      </c>
      <c r="O293" s="4"/>
      <c r="Q293" s="3" t="str">
        <f>IF($A293="ADD",IF(NOT(ISBLANK(P293)),_xlfn.XLOOKUP(P293,len_adjust_rsn[lookupValue],len_adjust_rsn[lookupKey],"ERROR"),""), "")</f>
        <v/>
      </c>
      <c r="R293" s="6" t="str">
        <f t="shared" si="29"/>
        <v/>
      </c>
      <c r="S293" s="6"/>
      <c r="T293" s="6" t="str">
        <f t="shared" si="30"/>
        <v/>
      </c>
      <c r="U293" s="7"/>
      <c r="W293" s="3" t="str">
        <f>IF($A293="ADD",IF(NOT(ISBLANK(V293)),_xlfn.XLOOKUP(V293,ud_management_type[lookupValue],ud_management_type[lookupKey],"ERROR"),""), "")</f>
        <v/>
      </c>
      <c r="X293" s="7"/>
      <c r="Z293" s="3" t="str">
        <f>IF($A293="ADD",IF(NOT(ISBLANK(Y293)),_xlfn.XLOOKUP(Y293,ud_condition[lookupValue],ud_condition[lookupKey],"ERROR"),""), "")</f>
        <v/>
      </c>
      <c r="AB293" s="3" t="str">
        <f>IF($A293="ADD",IF(NOT(ISBLANK(AA293)),_xlfn.XLOOKUP(AA293,ud_condtion_target[lookupValue],ud_condtion_target[lookupKey],"ERROR"),""), "")</f>
        <v/>
      </c>
      <c r="AD293" s="3" t="str">
        <f>IF($A293="ADD",IF(NOT(ISBLANK(AC293)),_xlfn.XLOOKUP(AC293,ud_condition[lookupValue],ud_condition[lookupKey],"ERROR"),""), "")</f>
        <v/>
      </c>
      <c r="AF293" s="3" t="str">
        <f>IF($A293="ADD",IF(NOT(ISBLANK(AE293)),_xlfn.XLOOKUP(AE293,ud_monitoring_participant[lookupValue],ud_monitoring_participant[lookupKey],"ERROR"),""), "")</f>
        <v/>
      </c>
      <c r="AJ293" s="3" t="str">
        <f>IF($A293="ADD",IF(NOT(ISBLANK(AI293)),_xlfn.XLOOKUP(AI293,ud_biodiversity_risk_note[lookupValue],ud_biodiversity_risk_note[lookupKey],"ERROR"),""), "")</f>
        <v/>
      </c>
      <c r="AM293" s="3" t="str">
        <f>IF($A293="ADD",IF(NOT(ISBLANK(AL293)),_xlfn.XLOOKUP(AL293,ud_pest_animal_management[lookupValue],ud_pest_animal_management[lookupKey],"ERROR"),""), "")</f>
        <v/>
      </c>
      <c r="AO293" s="3" t="str">
        <f>IF($A293="ADD",IF(NOT(ISBLANK(AN293)),_xlfn.XLOOKUP(AN293,ud_identified_bio_site[lookupValue],ud_identified_bio_site[lookupKey],"ERROR"),""), "")</f>
        <v/>
      </c>
      <c r="AP293" s="7"/>
      <c r="AR293" s="3" t="str">
        <f>IF($A293="ADD",IF(NOT(ISBLANK(AQ293)),_xlfn.XLOOKUP(AQ293,ud_ibs_identifying_source[lookupValue],ud_ibs_identifying_source[lookupKey],"ERROR"),""), "")</f>
        <v/>
      </c>
      <c r="AT293" s="3" t="str">
        <f>IF($A293="ADD",IF(NOT(ISBLANK(AS293)),_xlfn.XLOOKUP(AS293,ud_ibs_evaluation_framework[lookupValue],ud_ibs_evaluation_framework[lookupKey],"ERROR"),""), "")</f>
        <v/>
      </c>
      <c r="AU293" s="7"/>
      <c r="AW293" s="3" t="str">
        <f>IF($A293="ADD",IF(NOT(ISBLANK(AV293)),_xlfn.XLOOKUP(AV293,ud_vegetation[lookupValue],ud_vegetation[lookupKey],"ERROR"),""), "")</f>
        <v/>
      </c>
      <c r="AY293" s="3" t="str">
        <f>IF($A293="ADD",IF(NOT(ISBLANK(AX293)),_xlfn.XLOOKUP(AX293,ud_natural_or_planted[lookupValue],ud_natural_or_planted[lookupKey],"ERROR"),""), "")</f>
        <v/>
      </c>
      <c r="BA293" s="3" t="str">
        <f>IF($A293="ADD",IF(NOT(ISBLANK(AZ293)),_xlfn.XLOOKUP(AZ293,ud_rbv_value[lookupValue],ud_rbv_value[lookupKey],"ERROR"),""), "")</f>
        <v/>
      </c>
      <c r="BC293" s="3" t="str">
        <f>IF($A293="ADD",IF(NOT(ISBLANK(BB293)),_xlfn.XLOOKUP(BB293,ud_rbv_reason[lookupValue],ud_rbv_reason[lookupKey],"ERROR"),""), "")</f>
        <v/>
      </c>
      <c r="BE293" s="3" t="str">
        <f>IF($A293="ADD",IF(NOT(ISBLANK(BD293)),_xlfn.XLOOKUP(BD293,ud_species_threat_status_[lookupValue],ud_species_threat_status_[lookupKey],"ERROR"),""), "")</f>
        <v/>
      </c>
      <c r="BG293" s="3" t="str">
        <f>IF($A293="ADD",IF(NOT(ISBLANK(BF293)),_xlfn.XLOOKUP(BF293,ud_species_threat_status_[lookupValue],ud_species_threat_status_[lookupKey],"ERROR"),""), "")</f>
        <v/>
      </c>
      <c r="BI293" s="3" t="str">
        <f>IF($A293="ADD",IF(NOT(ISBLANK(BH293)),_xlfn.XLOOKUP(BH293,ud_ecosystem_threat_status[lookupValue],ud_ecosystem_threat_status[lookupKey],"ERROR"),""), "")</f>
        <v/>
      </c>
      <c r="BK293" s="3" t="str">
        <f>IF($A293="ADD",IF(NOT(ISBLANK(BJ293)),_xlfn.XLOOKUP(BJ293,ud_adjoining_land_type[lookupValue],ud_adjoining_land_type[lookupKey],"ERROR"),""), "")</f>
        <v/>
      </c>
      <c r="BM293" s="3" t="str">
        <f>IF($A293="ADD",IF(NOT(ISBLANK(BL293)),_xlfn.XLOOKUP(BL293,ud_adjoining_bio_site[lookupValue],ud_adjoining_bio_site[lookupKey],"ERROR"),""), "")</f>
        <v/>
      </c>
      <c r="BP293" s="3" t="str">
        <f>IF($A293="ADD",IF(NOT(ISBLANK(BO293)),_xlfn.XLOOKUP(BO293,ud_adjoining_land_bv_grade[lookupValue],ud_adjoining_land_bv_grade[lookupKey],"ERROR"),""), "")</f>
        <v/>
      </c>
      <c r="BS293" s="3" t="str">
        <f>IF($A293="ADD",IF(NOT(ISBLANK(BR293)),_xlfn.XLOOKUP(BR293,ud_native_vegetation_width[lookupValue],ud_native_vegetation_width[lookupKey],"ERROR"),""), "")</f>
        <v/>
      </c>
      <c r="BU293" s="3" t="str">
        <f>IF($A293="ADD",IF(NOT(ISBLANK(BT293)),_xlfn.XLOOKUP(BT293,ud_native_vegetation_width[lookupValue],ud_native_vegetation_width[lookupKey],"ERROR"),""), "")</f>
        <v/>
      </c>
      <c r="BW293" s="3" t="str">
        <f>IF($A293="ADD",IF(NOT(ISBLANK(BV293)),_xlfn.XLOOKUP(BV293,ud_native_vegetation[lookupValue],ud_native_vegetation[lookupKey],"ERROR"),""), "")</f>
        <v/>
      </c>
      <c r="BY293" s="3" t="str">
        <f>IF($A293="ADD",IF(NOT(ISBLANK(BX293)),_xlfn.XLOOKUP(BX293,ud_cleared_landscape[lookupValue],ud_cleared_landscape[lookupKey],"ERROR"),""), "")</f>
        <v/>
      </c>
      <c r="CA293" s="3" t="str">
        <f>IF($A293="ADD",IF(NOT(ISBLANK(BZ293)),_xlfn.XLOOKUP(BZ293,ud_area_function[lookupValue],ud_area_function[lookupKey],"ERROR"),""), "")</f>
        <v/>
      </c>
      <c r="CC293" s="3" t="str">
        <f>IF($A293="ADD",IF(NOT(ISBLANK(CB293)),_xlfn.XLOOKUP(CB293,ud_area_function[lookupValue],ud_area_function[lookupKey],"ERROR"),""), "")</f>
        <v/>
      </c>
      <c r="CE293" s="3" t="str">
        <f>IF($A293="ADD",IF(NOT(ISBLANK(CD293)),_xlfn.XLOOKUP(CD293,ud_management_objective[lookupValue],ud_management_objective[lookupKey],"ERROR"),""), "")</f>
        <v/>
      </c>
      <c r="CF293" s="8"/>
      <c r="CG293" s="4" t="str">
        <f t="shared" ca="1" si="31"/>
        <v/>
      </c>
      <c r="CI293" s="3" t="str">
        <f>IF($A293="ADD",IF(NOT(ISBLANK(CH293)),_xlfn.XLOOKUP(CH293,ud_managed_by[lookupValue],ud_managed_by[lookupKey],"ERROR"),""), "")</f>
        <v/>
      </c>
      <c r="CJ293" s="9"/>
      <c r="CK293" s="2" t="str">
        <f t="shared" si="32"/>
        <v/>
      </c>
      <c r="CM293" s="3" t="str">
        <f t="shared" si="33"/>
        <v/>
      </c>
      <c r="CN293" s="3" t="str">
        <f>IF($A293="","",IF((AND($A293="ADD",OR(CM293="",CM293="Excellent"))),"1",(_xlfn.XLOOKUP(CM293,condition[lookupValue],condition[lookupKey],""))))</f>
        <v/>
      </c>
      <c r="CO293" s="8" t="str">
        <f t="shared" si="34"/>
        <v/>
      </c>
      <c r="CP293" s="7"/>
    </row>
    <row r="294" spans="2:9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28"/>
        <v/>
      </c>
      <c r="O294" s="4"/>
      <c r="Q294" s="3" t="str">
        <f>IF($A294="ADD",IF(NOT(ISBLANK(P294)),_xlfn.XLOOKUP(P294,len_adjust_rsn[lookupValue],len_adjust_rsn[lookupKey],"ERROR"),""), "")</f>
        <v/>
      </c>
      <c r="R294" s="6" t="str">
        <f t="shared" si="29"/>
        <v/>
      </c>
      <c r="S294" s="6"/>
      <c r="T294" s="6" t="str">
        <f t="shared" si="30"/>
        <v/>
      </c>
      <c r="U294" s="7"/>
      <c r="W294" s="3" t="str">
        <f>IF($A294="ADD",IF(NOT(ISBLANK(V294)),_xlfn.XLOOKUP(V294,ud_management_type[lookupValue],ud_management_type[lookupKey],"ERROR"),""), "")</f>
        <v/>
      </c>
      <c r="X294" s="7"/>
      <c r="Z294" s="3" t="str">
        <f>IF($A294="ADD",IF(NOT(ISBLANK(Y294)),_xlfn.XLOOKUP(Y294,ud_condition[lookupValue],ud_condition[lookupKey],"ERROR"),""), "")</f>
        <v/>
      </c>
      <c r="AB294" s="3" t="str">
        <f>IF($A294="ADD",IF(NOT(ISBLANK(AA294)),_xlfn.XLOOKUP(AA294,ud_condtion_target[lookupValue],ud_condtion_target[lookupKey],"ERROR"),""), "")</f>
        <v/>
      </c>
      <c r="AD294" s="3" t="str">
        <f>IF($A294="ADD",IF(NOT(ISBLANK(AC294)),_xlfn.XLOOKUP(AC294,ud_condition[lookupValue],ud_condition[lookupKey],"ERROR"),""), "")</f>
        <v/>
      </c>
      <c r="AF294" s="3" t="str">
        <f>IF($A294="ADD",IF(NOT(ISBLANK(AE294)),_xlfn.XLOOKUP(AE294,ud_monitoring_participant[lookupValue],ud_monitoring_participant[lookupKey],"ERROR"),""), "")</f>
        <v/>
      </c>
      <c r="AJ294" s="3" t="str">
        <f>IF($A294="ADD",IF(NOT(ISBLANK(AI294)),_xlfn.XLOOKUP(AI294,ud_biodiversity_risk_note[lookupValue],ud_biodiversity_risk_note[lookupKey],"ERROR"),""), "")</f>
        <v/>
      </c>
      <c r="AM294" s="3" t="str">
        <f>IF($A294="ADD",IF(NOT(ISBLANK(AL294)),_xlfn.XLOOKUP(AL294,ud_pest_animal_management[lookupValue],ud_pest_animal_management[lookupKey],"ERROR"),""), "")</f>
        <v/>
      </c>
      <c r="AO294" s="3" t="str">
        <f>IF($A294="ADD",IF(NOT(ISBLANK(AN294)),_xlfn.XLOOKUP(AN294,ud_identified_bio_site[lookupValue],ud_identified_bio_site[lookupKey],"ERROR"),""), "")</f>
        <v/>
      </c>
      <c r="AP294" s="7"/>
      <c r="AR294" s="3" t="str">
        <f>IF($A294="ADD",IF(NOT(ISBLANK(AQ294)),_xlfn.XLOOKUP(AQ294,ud_ibs_identifying_source[lookupValue],ud_ibs_identifying_source[lookupKey],"ERROR"),""), "")</f>
        <v/>
      </c>
      <c r="AT294" s="3" t="str">
        <f>IF($A294="ADD",IF(NOT(ISBLANK(AS294)),_xlfn.XLOOKUP(AS294,ud_ibs_evaluation_framework[lookupValue],ud_ibs_evaluation_framework[lookupKey],"ERROR"),""), "")</f>
        <v/>
      </c>
      <c r="AU294" s="7"/>
      <c r="AW294" s="3" t="str">
        <f>IF($A294="ADD",IF(NOT(ISBLANK(AV294)),_xlfn.XLOOKUP(AV294,ud_vegetation[lookupValue],ud_vegetation[lookupKey],"ERROR"),""), "")</f>
        <v/>
      </c>
      <c r="AY294" s="3" t="str">
        <f>IF($A294="ADD",IF(NOT(ISBLANK(AX294)),_xlfn.XLOOKUP(AX294,ud_natural_or_planted[lookupValue],ud_natural_or_planted[lookupKey],"ERROR"),""), "")</f>
        <v/>
      </c>
      <c r="BA294" s="3" t="str">
        <f>IF($A294="ADD",IF(NOT(ISBLANK(AZ294)),_xlfn.XLOOKUP(AZ294,ud_rbv_value[lookupValue],ud_rbv_value[lookupKey],"ERROR"),""), "")</f>
        <v/>
      </c>
      <c r="BC294" s="3" t="str">
        <f>IF($A294="ADD",IF(NOT(ISBLANK(BB294)),_xlfn.XLOOKUP(BB294,ud_rbv_reason[lookupValue],ud_rbv_reason[lookupKey],"ERROR"),""), "")</f>
        <v/>
      </c>
      <c r="BE294" s="3" t="str">
        <f>IF($A294="ADD",IF(NOT(ISBLANK(BD294)),_xlfn.XLOOKUP(BD294,ud_species_threat_status_[lookupValue],ud_species_threat_status_[lookupKey],"ERROR"),""), "")</f>
        <v/>
      </c>
      <c r="BG294" s="3" t="str">
        <f>IF($A294="ADD",IF(NOT(ISBLANK(BF294)),_xlfn.XLOOKUP(BF294,ud_species_threat_status_[lookupValue],ud_species_threat_status_[lookupKey],"ERROR"),""), "")</f>
        <v/>
      </c>
      <c r="BI294" s="3" t="str">
        <f>IF($A294="ADD",IF(NOT(ISBLANK(BH294)),_xlfn.XLOOKUP(BH294,ud_ecosystem_threat_status[lookupValue],ud_ecosystem_threat_status[lookupKey],"ERROR"),""), "")</f>
        <v/>
      </c>
      <c r="BK294" s="3" t="str">
        <f>IF($A294="ADD",IF(NOT(ISBLANK(BJ294)),_xlfn.XLOOKUP(BJ294,ud_adjoining_land_type[lookupValue],ud_adjoining_land_type[lookupKey],"ERROR"),""), "")</f>
        <v/>
      </c>
      <c r="BM294" s="3" t="str">
        <f>IF($A294="ADD",IF(NOT(ISBLANK(BL294)),_xlfn.XLOOKUP(BL294,ud_adjoining_bio_site[lookupValue],ud_adjoining_bio_site[lookupKey],"ERROR"),""), "")</f>
        <v/>
      </c>
      <c r="BP294" s="3" t="str">
        <f>IF($A294="ADD",IF(NOT(ISBLANK(BO294)),_xlfn.XLOOKUP(BO294,ud_adjoining_land_bv_grade[lookupValue],ud_adjoining_land_bv_grade[lookupKey],"ERROR"),""), "")</f>
        <v/>
      </c>
      <c r="BS294" s="3" t="str">
        <f>IF($A294="ADD",IF(NOT(ISBLANK(BR294)),_xlfn.XLOOKUP(BR294,ud_native_vegetation_width[lookupValue],ud_native_vegetation_width[lookupKey],"ERROR"),""), "")</f>
        <v/>
      </c>
      <c r="BU294" s="3" t="str">
        <f>IF($A294="ADD",IF(NOT(ISBLANK(BT294)),_xlfn.XLOOKUP(BT294,ud_native_vegetation_width[lookupValue],ud_native_vegetation_width[lookupKey],"ERROR"),""), "")</f>
        <v/>
      </c>
      <c r="BW294" s="3" t="str">
        <f>IF($A294="ADD",IF(NOT(ISBLANK(BV294)),_xlfn.XLOOKUP(BV294,ud_native_vegetation[lookupValue],ud_native_vegetation[lookupKey],"ERROR"),""), "")</f>
        <v/>
      </c>
      <c r="BY294" s="3" t="str">
        <f>IF($A294="ADD",IF(NOT(ISBLANK(BX294)),_xlfn.XLOOKUP(BX294,ud_cleared_landscape[lookupValue],ud_cleared_landscape[lookupKey],"ERROR"),""), "")</f>
        <v/>
      </c>
      <c r="CA294" s="3" t="str">
        <f>IF($A294="ADD",IF(NOT(ISBLANK(BZ294)),_xlfn.XLOOKUP(BZ294,ud_area_function[lookupValue],ud_area_function[lookupKey],"ERROR"),""), "")</f>
        <v/>
      </c>
      <c r="CC294" s="3" t="str">
        <f>IF($A294="ADD",IF(NOT(ISBLANK(CB294)),_xlfn.XLOOKUP(CB294,ud_area_function[lookupValue],ud_area_function[lookupKey],"ERROR"),""), "")</f>
        <v/>
      </c>
      <c r="CE294" s="3" t="str">
        <f>IF($A294="ADD",IF(NOT(ISBLANK(CD294)),_xlfn.XLOOKUP(CD294,ud_management_objective[lookupValue],ud_management_objective[lookupKey],"ERROR"),""), "")</f>
        <v/>
      </c>
      <c r="CF294" s="8"/>
      <c r="CG294" s="4" t="str">
        <f t="shared" ca="1" si="31"/>
        <v/>
      </c>
      <c r="CI294" s="3" t="str">
        <f>IF($A294="ADD",IF(NOT(ISBLANK(CH294)),_xlfn.XLOOKUP(CH294,ud_managed_by[lookupValue],ud_managed_by[lookupKey],"ERROR"),""), "")</f>
        <v/>
      </c>
      <c r="CJ294" s="9"/>
      <c r="CK294" s="2" t="str">
        <f t="shared" si="32"/>
        <v/>
      </c>
      <c r="CM294" s="3" t="str">
        <f t="shared" si="33"/>
        <v/>
      </c>
      <c r="CN294" s="3" t="str">
        <f>IF($A294="","",IF((AND($A294="ADD",OR(CM294="",CM294="Excellent"))),"1",(_xlfn.XLOOKUP(CM294,condition[lookupValue],condition[lookupKey],""))))</f>
        <v/>
      </c>
      <c r="CO294" s="8" t="str">
        <f t="shared" si="34"/>
        <v/>
      </c>
      <c r="CP294" s="7"/>
    </row>
    <row r="295" spans="2:9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28"/>
        <v/>
      </c>
      <c r="O295" s="4"/>
      <c r="Q295" s="3" t="str">
        <f>IF($A295="ADD",IF(NOT(ISBLANK(P295)),_xlfn.XLOOKUP(P295,len_adjust_rsn[lookupValue],len_adjust_rsn[lookupKey],"ERROR"),""), "")</f>
        <v/>
      </c>
      <c r="R295" s="6" t="str">
        <f t="shared" si="29"/>
        <v/>
      </c>
      <c r="S295" s="6"/>
      <c r="T295" s="6" t="str">
        <f t="shared" si="30"/>
        <v/>
      </c>
      <c r="U295" s="7"/>
      <c r="W295" s="3" t="str">
        <f>IF($A295="ADD",IF(NOT(ISBLANK(V295)),_xlfn.XLOOKUP(V295,ud_management_type[lookupValue],ud_management_type[lookupKey],"ERROR"),""), "")</f>
        <v/>
      </c>
      <c r="X295" s="7"/>
      <c r="Z295" s="3" t="str">
        <f>IF($A295="ADD",IF(NOT(ISBLANK(Y295)),_xlfn.XLOOKUP(Y295,ud_condition[lookupValue],ud_condition[lookupKey],"ERROR"),""), "")</f>
        <v/>
      </c>
      <c r="AB295" s="3" t="str">
        <f>IF($A295="ADD",IF(NOT(ISBLANK(AA295)),_xlfn.XLOOKUP(AA295,ud_condtion_target[lookupValue],ud_condtion_target[lookupKey],"ERROR"),""), "")</f>
        <v/>
      </c>
      <c r="AD295" s="3" t="str">
        <f>IF($A295="ADD",IF(NOT(ISBLANK(AC295)),_xlfn.XLOOKUP(AC295,ud_condition[lookupValue],ud_condition[lookupKey],"ERROR"),""), "")</f>
        <v/>
      </c>
      <c r="AF295" s="3" t="str">
        <f>IF($A295="ADD",IF(NOT(ISBLANK(AE295)),_xlfn.XLOOKUP(AE295,ud_monitoring_participant[lookupValue],ud_monitoring_participant[lookupKey],"ERROR"),""), "")</f>
        <v/>
      </c>
      <c r="AJ295" s="3" t="str">
        <f>IF($A295="ADD",IF(NOT(ISBLANK(AI295)),_xlfn.XLOOKUP(AI295,ud_biodiversity_risk_note[lookupValue],ud_biodiversity_risk_note[lookupKey],"ERROR"),""), "")</f>
        <v/>
      </c>
      <c r="AM295" s="3" t="str">
        <f>IF($A295="ADD",IF(NOT(ISBLANK(AL295)),_xlfn.XLOOKUP(AL295,ud_pest_animal_management[lookupValue],ud_pest_animal_management[lookupKey],"ERROR"),""), "")</f>
        <v/>
      </c>
      <c r="AO295" s="3" t="str">
        <f>IF($A295="ADD",IF(NOT(ISBLANK(AN295)),_xlfn.XLOOKUP(AN295,ud_identified_bio_site[lookupValue],ud_identified_bio_site[lookupKey],"ERROR"),""), "")</f>
        <v/>
      </c>
      <c r="AP295" s="7"/>
      <c r="AR295" s="3" t="str">
        <f>IF($A295="ADD",IF(NOT(ISBLANK(AQ295)),_xlfn.XLOOKUP(AQ295,ud_ibs_identifying_source[lookupValue],ud_ibs_identifying_source[lookupKey],"ERROR"),""), "")</f>
        <v/>
      </c>
      <c r="AT295" s="3" t="str">
        <f>IF($A295="ADD",IF(NOT(ISBLANK(AS295)),_xlfn.XLOOKUP(AS295,ud_ibs_evaluation_framework[lookupValue],ud_ibs_evaluation_framework[lookupKey],"ERROR"),""), "")</f>
        <v/>
      </c>
      <c r="AU295" s="7"/>
      <c r="AW295" s="3" t="str">
        <f>IF($A295="ADD",IF(NOT(ISBLANK(AV295)),_xlfn.XLOOKUP(AV295,ud_vegetation[lookupValue],ud_vegetation[lookupKey],"ERROR"),""), "")</f>
        <v/>
      </c>
      <c r="AY295" s="3" t="str">
        <f>IF($A295="ADD",IF(NOT(ISBLANK(AX295)),_xlfn.XLOOKUP(AX295,ud_natural_or_planted[lookupValue],ud_natural_or_planted[lookupKey],"ERROR"),""), "")</f>
        <v/>
      </c>
      <c r="BA295" s="3" t="str">
        <f>IF($A295="ADD",IF(NOT(ISBLANK(AZ295)),_xlfn.XLOOKUP(AZ295,ud_rbv_value[lookupValue],ud_rbv_value[lookupKey],"ERROR"),""), "")</f>
        <v/>
      </c>
      <c r="BC295" s="3" t="str">
        <f>IF($A295="ADD",IF(NOT(ISBLANK(BB295)),_xlfn.XLOOKUP(BB295,ud_rbv_reason[lookupValue],ud_rbv_reason[lookupKey],"ERROR"),""), "")</f>
        <v/>
      </c>
      <c r="BE295" s="3" t="str">
        <f>IF($A295="ADD",IF(NOT(ISBLANK(BD295)),_xlfn.XLOOKUP(BD295,ud_species_threat_status_[lookupValue],ud_species_threat_status_[lookupKey],"ERROR"),""), "")</f>
        <v/>
      </c>
      <c r="BG295" s="3" t="str">
        <f>IF($A295="ADD",IF(NOT(ISBLANK(BF295)),_xlfn.XLOOKUP(BF295,ud_species_threat_status_[lookupValue],ud_species_threat_status_[lookupKey],"ERROR"),""), "")</f>
        <v/>
      </c>
      <c r="BI295" s="3" t="str">
        <f>IF($A295="ADD",IF(NOT(ISBLANK(BH295)),_xlfn.XLOOKUP(BH295,ud_ecosystem_threat_status[lookupValue],ud_ecosystem_threat_status[lookupKey],"ERROR"),""), "")</f>
        <v/>
      </c>
      <c r="BK295" s="3" t="str">
        <f>IF($A295="ADD",IF(NOT(ISBLANK(BJ295)),_xlfn.XLOOKUP(BJ295,ud_adjoining_land_type[lookupValue],ud_adjoining_land_type[lookupKey],"ERROR"),""), "")</f>
        <v/>
      </c>
      <c r="BM295" s="3" t="str">
        <f>IF($A295="ADD",IF(NOT(ISBLANK(BL295)),_xlfn.XLOOKUP(BL295,ud_adjoining_bio_site[lookupValue],ud_adjoining_bio_site[lookupKey],"ERROR"),""), "")</f>
        <v/>
      </c>
      <c r="BP295" s="3" t="str">
        <f>IF($A295="ADD",IF(NOT(ISBLANK(BO295)),_xlfn.XLOOKUP(BO295,ud_adjoining_land_bv_grade[lookupValue],ud_adjoining_land_bv_grade[lookupKey],"ERROR"),""), "")</f>
        <v/>
      </c>
      <c r="BS295" s="3" t="str">
        <f>IF($A295="ADD",IF(NOT(ISBLANK(BR295)),_xlfn.XLOOKUP(BR295,ud_native_vegetation_width[lookupValue],ud_native_vegetation_width[lookupKey],"ERROR"),""), "")</f>
        <v/>
      </c>
      <c r="BU295" s="3" t="str">
        <f>IF($A295="ADD",IF(NOT(ISBLANK(BT295)),_xlfn.XLOOKUP(BT295,ud_native_vegetation_width[lookupValue],ud_native_vegetation_width[lookupKey],"ERROR"),""), "")</f>
        <v/>
      </c>
      <c r="BW295" s="3" t="str">
        <f>IF($A295="ADD",IF(NOT(ISBLANK(BV295)),_xlfn.XLOOKUP(BV295,ud_native_vegetation[lookupValue],ud_native_vegetation[lookupKey],"ERROR"),""), "")</f>
        <v/>
      </c>
      <c r="BY295" s="3" t="str">
        <f>IF($A295="ADD",IF(NOT(ISBLANK(BX295)),_xlfn.XLOOKUP(BX295,ud_cleared_landscape[lookupValue],ud_cleared_landscape[lookupKey],"ERROR"),""), "")</f>
        <v/>
      </c>
      <c r="CA295" s="3" t="str">
        <f>IF($A295="ADD",IF(NOT(ISBLANK(BZ295)),_xlfn.XLOOKUP(BZ295,ud_area_function[lookupValue],ud_area_function[lookupKey],"ERROR"),""), "")</f>
        <v/>
      </c>
      <c r="CC295" s="3" t="str">
        <f>IF($A295="ADD",IF(NOT(ISBLANK(CB295)),_xlfn.XLOOKUP(CB295,ud_area_function[lookupValue],ud_area_function[lookupKey],"ERROR"),""), "")</f>
        <v/>
      </c>
      <c r="CE295" s="3" t="str">
        <f>IF($A295="ADD",IF(NOT(ISBLANK(CD295)),_xlfn.XLOOKUP(CD295,ud_management_objective[lookupValue],ud_management_objective[lookupKey],"ERROR"),""), "")</f>
        <v/>
      </c>
      <c r="CF295" s="8"/>
      <c r="CG295" s="4" t="str">
        <f t="shared" ca="1" si="31"/>
        <v/>
      </c>
      <c r="CI295" s="3" t="str">
        <f>IF($A295="ADD",IF(NOT(ISBLANK(CH295)),_xlfn.XLOOKUP(CH295,ud_managed_by[lookupValue],ud_managed_by[lookupKey],"ERROR"),""), "")</f>
        <v/>
      </c>
      <c r="CJ295" s="9"/>
      <c r="CK295" s="2" t="str">
        <f t="shared" si="32"/>
        <v/>
      </c>
      <c r="CM295" s="3" t="str">
        <f t="shared" si="33"/>
        <v/>
      </c>
      <c r="CN295" s="3" t="str">
        <f>IF($A295="","",IF((AND($A295="ADD",OR(CM295="",CM295="Excellent"))),"1",(_xlfn.XLOOKUP(CM295,condition[lookupValue],condition[lookupKey],""))))</f>
        <v/>
      </c>
      <c r="CO295" s="8" t="str">
        <f t="shared" si="34"/>
        <v/>
      </c>
      <c r="CP295" s="7"/>
    </row>
    <row r="296" spans="2:9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28"/>
        <v/>
      </c>
      <c r="O296" s="4"/>
      <c r="Q296" s="3" t="str">
        <f>IF($A296="ADD",IF(NOT(ISBLANK(P296)),_xlfn.XLOOKUP(P296,len_adjust_rsn[lookupValue],len_adjust_rsn[lookupKey],"ERROR"),""), "")</f>
        <v/>
      </c>
      <c r="R296" s="6" t="str">
        <f t="shared" si="29"/>
        <v/>
      </c>
      <c r="S296" s="6"/>
      <c r="T296" s="6" t="str">
        <f t="shared" si="30"/>
        <v/>
      </c>
      <c r="U296" s="7"/>
      <c r="W296" s="3" t="str">
        <f>IF($A296="ADD",IF(NOT(ISBLANK(V296)),_xlfn.XLOOKUP(V296,ud_management_type[lookupValue],ud_management_type[lookupKey],"ERROR"),""), "")</f>
        <v/>
      </c>
      <c r="X296" s="7"/>
      <c r="Z296" s="3" t="str">
        <f>IF($A296="ADD",IF(NOT(ISBLANK(Y296)),_xlfn.XLOOKUP(Y296,ud_condition[lookupValue],ud_condition[lookupKey],"ERROR"),""), "")</f>
        <v/>
      </c>
      <c r="AB296" s="3" t="str">
        <f>IF($A296="ADD",IF(NOT(ISBLANK(AA296)),_xlfn.XLOOKUP(AA296,ud_condtion_target[lookupValue],ud_condtion_target[lookupKey],"ERROR"),""), "")</f>
        <v/>
      </c>
      <c r="AD296" s="3" t="str">
        <f>IF($A296="ADD",IF(NOT(ISBLANK(AC296)),_xlfn.XLOOKUP(AC296,ud_condition[lookupValue],ud_condition[lookupKey],"ERROR"),""), "")</f>
        <v/>
      </c>
      <c r="AF296" s="3" t="str">
        <f>IF($A296="ADD",IF(NOT(ISBLANK(AE296)),_xlfn.XLOOKUP(AE296,ud_monitoring_participant[lookupValue],ud_monitoring_participant[lookupKey],"ERROR"),""), "")</f>
        <v/>
      </c>
      <c r="AJ296" s="3" t="str">
        <f>IF($A296="ADD",IF(NOT(ISBLANK(AI296)),_xlfn.XLOOKUP(AI296,ud_biodiversity_risk_note[lookupValue],ud_biodiversity_risk_note[lookupKey],"ERROR"),""), "")</f>
        <v/>
      </c>
      <c r="AM296" s="3" t="str">
        <f>IF($A296="ADD",IF(NOT(ISBLANK(AL296)),_xlfn.XLOOKUP(AL296,ud_pest_animal_management[lookupValue],ud_pest_animal_management[lookupKey],"ERROR"),""), "")</f>
        <v/>
      </c>
      <c r="AO296" s="3" t="str">
        <f>IF($A296="ADD",IF(NOT(ISBLANK(AN296)),_xlfn.XLOOKUP(AN296,ud_identified_bio_site[lookupValue],ud_identified_bio_site[lookupKey],"ERROR"),""), "")</f>
        <v/>
      </c>
      <c r="AP296" s="7"/>
      <c r="AR296" s="3" t="str">
        <f>IF($A296="ADD",IF(NOT(ISBLANK(AQ296)),_xlfn.XLOOKUP(AQ296,ud_ibs_identifying_source[lookupValue],ud_ibs_identifying_source[lookupKey],"ERROR"),""), "")</f>
        <v/>
      </c>
      <c r="AT296" s="3" t="str">
        <f>IF($A296="ADD",IF(NOT(ISBLANK(AS296)),_xlfn.XLOOKUP(AS296,ud_ibs_evaluation_framework[lookupValue],ud_ibs_evaluation_framework[lookupKey],"ERROR"),""), "")</f>
        <v/>
      </c>
      <c r="AU296" s="7"/>
      <c r="AW296" s="3" t="str">
        <f>IF($A296="ADD",IF(NOT(ISBLANK(AV296)),_xlfn.XLOOKUP(AV296,ud_vegetation[lookupValue],ud_vegetation[lookupKey],"ERROR"),""), "")</f>
        <v/>
      </c>
      <c r="AY296" s="3" t="str">
        <f>IF($A296="ADD",IF(NOT(ISBLANK(AX296)),_xlfn.XLOOKUP(AX296,ud_natural_or_planted[lookupValue],ud_natural_or_planted[lookupKey],"ERROR"),""), "")</f>
        <v/>
      </c>
      <c r="BA296" s="3" t="str">
        <f>IF($A296="ADD",IF(NOT(ISBLANK(AZ296)),_xlfn.XLOOKUP(AZ296,ud_rbv_value[lookupValue],ud_rbv_value[lookupKey],"ERROR"),""), "")</f>
        <v/>
      </c>
      <c r="BC296" s="3" t="str">
        <f>IF($A296="ADD",IF(NOT(ISBLANK(BB296)),_xlfn.XLOOKUP(BB296,ud_rbv_reason[lookupValue],ud_rbv_reason[lookupKey],"ERROR"),""), "")</f>
        <v/>
      </c>
      <c r="BE296" s="3" t="str">
        <f>IF($A296="ADD",IF(NOT(ISBLANK(BD296)),_xlfn.XLOOKUP(BD296,ud_species_threat_status_[lookupValue],ud_species_threat_status_[lookupKey],"ERROR"),""), "")</f>
        <v/>
      </c>
      <c r="BG296" s="3" t="str">
        <f>IF($A296="ADD",IF(NOT(ISBLANK(BF296)),_xlfn.XLOOKUP(BF296,ud_species_threat_status_[lookupValue],ud_species_threat_status_[lookupKey],"ERROR"),""), "")</f>
        <v/>
      </c>
      <c r="BI296" s="3" t="str">
        <f>IF($A296="ADD",IF(NOT(ISBLANK(BH296)),_xlfn.XLOOKUP(BH296,ud_ecosystem_threat_status[lookupValue],ud_ecosystem_threat_status[lookupKey],"ERROR"),""), "")</f>
        <v/>
      </c>
      <c r="BK296" s="3" t="str">
        <f>IF($A296="ADD",IF(NOT(ISBLANK(BJ296)),_xlfn.XLOOKUP(BJ296,ud_adjoining_land_type[lookupValue],ud_adjoining_land_type[lookupKey],"ERROR"),""), "")</f>
        <v/>
      </c>
      <c r="BM296" s="3" t="str">
        <f>IF($A296="ADD",IF(NOT(ISBLANK(BL296)),_xlfn.XLOOKUP(BL296,ud_adjoining_bio_site[lookupValue],ud_adjoining_bio_site[lookupKey],"ERROR"),""), "")</f>
        <v/>
      </c>
      <c r="BP296" s="3" t="str">
        <f>IF($A296="ADD",IF(NOT(ISBLANK(BO296)),_xlfn.XLOOKUP(BO296,ud_adjoining_land_bv_grade[lookupValue],ud_adjoining_land_bv_grade[lookupKey],"ERROR"),""), "")</f>
        <v/>
      </c>
      <c r="BS296" s="3" t="str">
        <f>IF($A296="ADD",IF(NOT(ISBLANK(BR296)),_xlfn.XLOOKUP(BR296,ud_native_vegetation_width[lookupValue],ud_native_vegetation_width[lookupKey],"ERROR"),""), "")</f>
        <v/>
      </c>
      <c r="BU296" s="3" t="str">
        <f>IF($A296="ADD",IF(NOT(ISBLANK(BT296)),_xlfn.XLOOKUP(BT296,ud_native_vegetation_width[lookupValue],ud_native_vegetation_width[lookupKey],"ERROR"),""), "")</f>
        <v/>
      </c>
      <c r="BW296" s="3" t="str">
        <f>IF($A296="ADD",IF(NOT(ISBLANK(BV296)),_xlfn.XLOOKUP(BV296,ud_native_vegetation[lookupValue],ud_native_vegetation[lookupKey],"ERROR"),""), "")</f>
        <v/>
      </c>
      <c r="BY296" s="3" t="str">
        <f>IF($A296="ADD",IF(NOT(ISBLANK(BX296)),_xlfn.XLOOKUP(BX296,ud_cleared_landscape[lookupValue],ud_cleared_landscape[lookupKey],"ERROR"),""), "")</f>
        <v/>
      </c>
      <c r="CA296" s="3" t="str">
        <f>IF($A296="ADD",IF(NOT(ISBLANK(BZ296)),_xlfn.XLOOKUP(BZ296,ud_area_function[lookupValue],ud_area_function[lookupKey],"ERROR"),""), "")</f>
        <v/>
      </c>
      <c r="CC296" s="3" t="str">
        <f>IF($A296="ADD",IF(NOT(ISBLANK(CB296)),_xlfn.XLOOKUP(CB296,ud_area_function[lookupValue],ud_area_function[lookupKey],"ERROR"),""), "")</f>
        <v/>
      </c>
      <c r="CE296" s="3" t="str">
        <f>IF($A296="ADD",IF(NOT(ISBLANK(CD296)),_xlfn.XLOOKUP(CD296,ud_management_objective[lookupValue],ud_management_objective[lookupKey],"ERROR"),""), "")</f>
        <v/>
      </c>
      <c r="CF296" s="8"/>
      <c r="CG296" s="4" t="str">
        <f t="shared" ca="1" si="31"/>
        <v/>
      </c>
      <c r="CI296" s="3" t="str">
        <f>IF($A296="ADD",IF(NOT(ISBLANK(CH296)),_xlfn.XLOOKUP(CH296,ud_managed_by[lookupValue],ud_managed_by[lookupKey],"ERROR"),""), "")</f>
        <v/>
      </c>
      <c r="CJ296" s="9"/>
      <c r="CK296" s="2" t="str">
        <f t="shared" si="32"/>
        <v/>
      </c>
      <c r="CM296" s="3" t="str">
        <f t="shared" si="33"/>
        <v/>
      </c>
      <c r="CN296" s="3" t="str">
        <f>IF($A296="","",IF((AND($A296="ADD",OR(CM296="",CM296="Excellent"))),"1",(_xlfn.XLOOKUP(CM296,condition[lookupValue],condition[lookupKey],""))))</f>
        <v/>
      </c>
      <c r="CO296" s="8" t="str">
        <f t="shared" si="34"/>
        <v/>
      </c>
      <c r="CP296" s="7"/>
    </row>
    <row r="297" spans="2:9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28"/>
        <v/>
      </c>
      <c r="O297" s="4"/>
      <c r="Q297" s="3" t="str">
        <f>IF($A297="ADD",IF(NOT(ISBLANK(P297)),_xlfn.XLOOKUP(P297,len_adjust_rsn[lookupValue],len_adjust_rsn[lookupKey],"ERROR"),""), "")</f>
        <v/>
      </c>
      <c r="R297" s="6" t="str">
        <f t="shared" si="29"/>
        <v/>
      </c>
      <c r="S297" s="6"/>
      <c r="T297" s="6" t="str">
        <f t="shared" si="30"/>
        <v/>
      </c>
      <c r="U297" s="7"/>
      <c r="W297" s="3" t="str">
        <f>IF($A297="ADD",IF(NOT(ISBLANK(V297)),_xlfn.XLOOKUP(V297,ud_management_type[lookupValue],ud_management_type[lookupKey],"ERROR"),""), "")</f>
        <v/>
      </c>
      <c r="X297" s="7"/>
      <c r="Z297" s="3" t="str">
        <f>IF($A297="ADD",IF(NOT(ISBLANK(Y297)),_xlfn.XLOOKUP(Y297,ud_condition[lookupValue],ud_condition[lookupKey],"ERROR"),""), "")</f>
        <v/>
      </c>
      <c r="AB297" s="3" t="str">
        <f>IF($A297="ADD",IF(NOT(ISBLANK(AA297)),_xlfn.XLOOKUP(AA297,ud_condtion_target[lookupValue],ud_condtion_target[lookupKey],"ERROR"),""), "")</f>
        <v/>
      </c>
      <c r="AD297" s="3" t="str">
        <f>IF($A297="ADD",IF(NOT(ISBLANK(AC297)),_xlfn.XLOOKUP(AC297,ud_condition[lookupValue],ud_condition[lookupKey],"ERROR"),""), "")</f>
        <v/>
      </c>
      <c r="AF297" s="3" t="str">
        <f>IF($A297="ADD",IF(NOT(ISBLANK(AE297)),_xlfn.XLOOKUP(AE297,ud_monitoring_participant[lookupValue],ud_monitoring_participant[lookupKey],"ERROR"),""), "")</f>
        <v/>
      </c>
      <c r="AJ297" s="3" t="str">
        <f>IF($A297="ADD",IF(NOT(ISBLANK(AI297)),_xlfn.XLOOKUP(AI297,ud_biodiversity_risk_note[lookupValue],ud_biodiversity_risk_note[lookupKey],"ERROR"),""), "")</f>
        <v/>
      </c>
      <c r="AM297" s="3" t="str">
        <f>IF($A297="ADD",IF(NOT(ISBLANK(AL297)),_xlfn.XLOOKUP(AL297,ud_pest_animal_management[lookupValue],ud_pest_animal_management[lookupKey],"ERROR"),""), "")</f>
        <v/>
      </c>
      <c r="AO297" s="3" t="str">
        <f>IF($A297="ADD",IF(NOT(ISBLANK(AN297)),_xlfn.XLOOKUP(AN297,ud_identified_bio_site[lookupValue],ud_identified_bio_site[lookupKey],"ERROR"),""), "")</f>
        <v/>
      </c>
      <c r="AP297" s="7"/>
      <c r="AR297" s="3" t="str">
        <f>IF($A297="ADD",IF(NOT(ISBLANK(AQ297)),_xlfn.XLOOKUP(AQ297,ud_ibs_identifying_source[lookupValue],ud_ibs_identifying_source[lookupKey],"ERROR"),""), "")</f>
        <v/>
      </c>
      <c r="AT297" s="3" t="str">
        <f>IF($A297="ADD",IF(NOT(ISBLANK(AS297)),_xlfn.XLOOKUP(AS297,ud_ibs_evaluation_framework[lookupValue],ud_ibs_evaluation_framework[lookupKey],"ERROR"),""), "")</f>
        <v/>
      </c>
      <c r="AU297" s="7"/>
      <c r="AW297" s="3" t="str">
        <f>IF($A297="ADD",IF(NOT(ISBLANK(AV297)),_xlfn.XLOOKUP(AV297,ud_vegetation[lookupValue],ud_vegetation[lookupKey],"ERROR"),""), "")</f>
        <v/>
      </c>
      <c r="AY297" s="3" t="str">
        <f>IF($A297="ADD",IF(NOT(ISBLANK(AX297)),_xlfn.XLOOKUP(AX297,ud_natural_or_planted[lookupValue],ud_natural_or_planted[lookupKey],"ERROR"),""), "")</f>
        <v/>
      </c>
      <c r="BA297" s="3" t="str">
        <f>IF($A297="ADD",IF(NOT(ISBLANK(AZ297)),_xlfn.XLOOKUP(AZ297,ud_rbv_value[lookupValue],ud_rbv_value[lookupKey],"ERROR"),""), "")</f>
        <v/>
      </c>
      <c r="BC297" s="3" t="str">
        <f>IF($A297="ADD",IF(NOT(ISBLANK(BB297)),_xlfn.XLOOKUP(BB297,ud_rbv_reason[lookupValue],ud_rbv_reason[lookupKey],"ERROR"),""), "")</f>
        <v/>
      </c>
      <c r="BE297" s="3" t="str">
        <f>IF($A297="ADD",IF(NOT(ISBLANK(BD297)),_xlfn.XLOOKUP(BD297,ud_species_threat_status_[lookupValue],ud_species_threat_status_[lookupKey],"ERROR"),""), "")</f>
        <v/>
      </c>
      <c r="BG297" s="3" t="str">
        <f>IF($A297="ADD",IF(NOT(ISBLANK(BF297)),_xlfn.XLOOKUP(BF297,ud_species_threat_status_[lookupValue],ud_species_threat_status_[lookupKey],"ERROR"),""), "")</f>
        <v/>
      </c>
      <c r="BI297" s="3" t="str">
        <f>IF($A297="ADD",IF(NOT(ISBLANK(BH297)),_xlfn.XLOOKUP(BH297,ud_ecosystem_threat_status[lookupValue],ud_ecosystem_threat_status[lookupKey],"ERROR"),""), "")</f>
        <v/>
      </c>
      <c r="BK297" s="3" t="str">
        <f>IF($A297="ADD",IF(NOT(ISBLANK(BJ297)),_xlfn.XLOOKUP(BJ297,ud_adjoining_land_type[lookupValue],ud_adjoining_land_type[lookupKey],"ERROR"),""), "")</f>
        <v/>
      </c>
      <c r="BM297" s="3" t="str">
        <f>IF($A297="ADD",IF(NOT(ISBLANK(BL297)),_xlfn.XLOOKUP(BL297,ud_adjoining_bio_site[lookupValue],ud_adjoining_bio_site[lookupKey],"ERROR"),""), "")</f>
        <v/>
      </c>
      <c r="BP297" s="3" t="str">
        <f>IF($A297="ADD",IF(NOT(ISBLANK(BO297)),_xlfn.XLOOKUP(BO297,ud_adjoining_land_bv_grade[lookupValue],ud_adjoining_land_bv_grade[lookupKey],"ERROR"),""), "")</f>
        <v/>
      </c>
      <c r="BS297" s="3" t="str">
        <f>IF($A297="ADD",IF(NOT(ISBLANK(BR297)),_xlfn.XLOOKUP(BR297,ud_native_vegetation_width[lookupValue],ud_native_vegetation_width[lookupKey],"ERROR"),""), "")</f>
        <v/>
      </c>
      <c r="BU297" s="3" t="str">
        <f>IF($A297="ADD",IF(NOT(ISBLANK(BT297)),_xlfn.XLOOKUP(BT297,ud_native_vegetation_width[lookupValue],ud_native_vegetation_width[lookupKey],"ERROR"),""), "")</f>
        <v/>
      </c>
      <c r="BW297" s="3" t="str">
        <f>IF($A297="ADD",IF(NOT(ISBLANK(BV297)),_xlfn.XLOOKUP(BV297,ud_native_vegetation[lookupValue],ud_native_vegetation[lookupKey],"ERROR"),""), "")</f>
        <v/>
      </c>
      <c r="BY297" s="3" t="str">
        <f>IF($A297="ADD",IF(NOT(ISBLANK(BX297)),_xlfn.XLOOKUP(BX297,ud_cleared_landscape[lookupValue],ud_cleared_landscape[lookupKey],"ERROR"),""), "")</f>
        <v/>
      </c>
      <c r="CA297" s="3" t="str">
        <f>IF($A297="ADD",IF(NOT(ISBLANK(BZ297)),_xlfn.XLOOKUP(BZ297,ud_area_function[lookupValue],ud_area_function[lookupKey],"ERROR"),""), "")</f>
        <v/>
      </c>
      <c r="CC297" s="3" t="str">
        <f>IF($A297="ADD",IF(NOT(ISBLANK(CB297)),_xlfn.XLOOKUP(CB297,ud_area_function[lookupValue],ud_area_function[lookupKey],"ERROR"),""), "")</f>
        <v/>
      </c>
      <c r="CE297" s="3" t="str">
        <f>IF($A297="ADD",IF(NOT(ISBLANK(CD297)),_xlfn.XLOOKUP(CD297,ud_management_objective[lookupValue],ud_management_objective[lookupKey],"ERROR"),""), "")</f>
        <v/>
      </c>
      <c r="CF297" s="8"/>
      <c r="CG297" s="4" t="str">
        <f t="shared" ca="1" si="31"/>
        <v/>
      </c>
      <c r="CI297" s="3" t="str">
        <f>IF($A297="ADD",IF(NOT(ISBLANK(CH297)),_xlfn.XLOOKUP(CH297,ud_managed_by[lookupValue],ud_managed_by[lookupKey],"ERROR"),""), "")</f>
        <v/>
      </c>
      <c r="CJ297" s="9"/>
      <c r="CK297" s="2" t="str">
        <f t="shared" si="32"/>
        <v/>
      </c>
      <c r="CM297" s="3" t="str">
        <f t="shared" si="33"/>
        <v/>
      </c>
      <c r="CN297" s="3" t="str">
        <f>IF($A297="","",IF((AND($A297="ADD",OR(CM297="",CM297="Excellent"))),"1",(_xlfn.XLOOKUP(CM297,condition[lookupValue],condition[lookupKey],""))))</f>
        <v/>
      </c>
      <c r="CO297" s="8" t="str">
        <f t="shared" si="34"/>
        <v/>
      </c>
      <c r="CP297" s="7"/>
    </row>
    <row r="298" spans="2:9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28"/>
        <v/>
      </c>
      <c r="O298" s="4"/>
      <c r="Q298" s="3" t="str">
        <f>IF($A298="ADD",IF(NOT(ISBLANK(P298)),_xlfn.XLOOKUP(P298,len_adjust_rsn[lookupValue],len_adjust_rsn[lookupKey],"ERROR"),""), "")</f>
        <v/>
      </c>
      <c r="R298" s="6" t="str">
        <f t="shared" si="29"/>
        <v/>
      </c>
      <c r="S298" s="6"/>
      <c r="T298" s="6" t="str">
        <f t="shared" si="30"/>
        <v/>
      </c>
      <c r="U298" s="7"/>
      <c r="W298" s="3" t="str">
        <f>IF($A298="ADD",IF(NOT(ISBLANK(V298)),_xlfn.XLOOKUP(V298,ud_management_type[lookupValue],ud_management_type[lookupKey],"ERROR"),""), "")</f>
        <v/>
      </c>
      <c r="X298" s="7"/>
      <c r="Z298" s="3" t="str">
        <f>IF($A298="ADD",IF(NOT(ISBLANK(Y298)),_xlfn.XLOOKUP(Y298,ud_condition[lookupValue],ud_condition[lookupKey],"ERROR"),""), "")</f>
        <v/>
      </c>
      <c r="AB298" s="3" t="str">
        <f>IF($A298="ADD",IF(NOT(ISBLANK(AA298)),_xlfn.XLOOKUP(AA298,ud_condtion_target[lookupValue],ud_condtion_target[lookupKey],"ERROR"),""), "")</f>
        <v/>
      </c>
      <c r="AD298" s="3" t="str">
        <f>IF($A298="ADD",IF(NOT(ISBLANK(AC298)),_xlfn.XLOOKUP(AC298,ud_condition[lookupValue],ud_condition[lookupKey],"ERROR"),""), "")</f>
        <v/>
      </c>
      <c r="AF298" s="3" t="str">
        <f>IF($A298="ADD",IF(NOT(ISBLANK(AE298)),_xlfn.XLOOKUP(AE298,ud_monitoring_participant[lookupValue],ud_monitoring_participant[lookupKey],"ERROR"),""), "")</f>
        <v/>
      </c>
      <c r="AJ298" s="3" t="str">
        <f>IF($A298="ADD",IF(NOT(ISBLANK(AI298)),_xlfn.XLOOKUP(AI298,ud_biodiversity_risk_note[lookupValue],ud_biodiversity_risk_note[lookupKey],"ERROR"),""), "")</f>
        <v/>
      </c>
      <c r="AM298" s="3" t="str">
        <f>IF($A298="ADD",IF(NOT(ISBLANK(AL298)),_xlfn.XLOOKUP(AL298,ud_pest_animal_management[lookupValue],ud_pest_animal_management[lookupKey],"ERROR"),""), "")</f>
        <v/>
      </c>
      <c r="AO298" s="3" t="str">
        <f>IF($A298="ADD",IF(NOT(ISBLANK(AN298)),_xlfn.XLOOKUP(AN298,ud_identified_bio_site[lookupValue],ud_identified_bio_site[lookupKey],"ERROR"),""), "")</f>
        <v/>
      </c>
      <c r="AP298" s="7"/>
      <c r="AR298" s="3" t="str">
        <f>IF($A298="ADD",IF(NOT(ISBLANK(AQ298)),_xlfn.XLOOKUP(AQ298,ud_ibs_identifying_source[lookupValue],ud_ibs_identifying_source[lookupKey],"ERROR"),""), "")</f>
        <v/>
      </c>
      <c r="AT298" s="3" t="str">
        <f>IF($A298="ADD",IF(NOT(ISBLANK(AS298)),_xlfn.XLOOKUP(AS298,ud_ibs_evaluation_framework[lookupValue],ud_ibs_evaluation_framework[lookupKey],"ERROR"),""), "")</f>
        <v/>
      </c>
      <c r="AU298" s="7"/>
      <c r="AW298" s="3" t="str">
        <f>IF($A298="ADD",IF(NOT(ISBLANK(AV298)),_xlfn.XLOOKUP(AV298,ud_vegetation[lookupValue],ud_vegetation[lookupKey],"ERROR"),""), "")</f>
        <v/>
      </c>
      <c r="AY298" s="3" t="str">
        <f>IF($A298="ADD",IF(NOT(ISBLANK(AX298)),_xlfn.XLOOKUP(AX298,ud_natural_or_planted[lookupValue],ud_natural_or_planted[lookupKey],"ERROR"),""), "")</f>
        <v/>
      </c>
      <c r="BA298" s="3" t="str">
        <f>IF($A298="ADD",IF(NOT(ISBLANK(AZ298)),_xlfn.XLOOKUP(AZ298,ud_rbv_value[lookupValue],ud_rbv_value[lookupKey],"ERROR"),""), "")</f>
        <v/>
      </c>
      <c r="BC298" s="3" t="str">
        <f>IF($A298="ADD",IF(NOT(ISBLANK(BB298)),_xlfn.XLOOKUP(BB298,ud_rbv_reason[lookupValue],ud_rbv_reason[lookupKey],"ERROR"),""), "")</f>
        <v/>
      </c>
      <c r="BE298" s="3" t="str">
        <f>IF($A298="ADD",IF(NOT(ISBLANK(BD298)),_xlfn.XLOOKUP(BD298,ud_species_threat_status_[lookupValue],ud_species_threat_status_[lookupKey],"ERROR"),""), "")</f>
        <v/>
      </c>
      <c r="BG298" s="3" t="str">
        <f>IF($A298="ADD",IF(NOT(ISBLANK(BF298)),_xlfn.XLOOKUP(BF298,ud_species_threat_status_[lookupValue],ud_species_threat_status_[lookupKey],"ERROR"),""), "")</f>
        <v/>
      </c>
      <c r="BI298" s="3" t="str">
        <f>IF($A298="ADD",IF(NOT(ISBLANK(BH298)),_xlfn.XLOOKUP(BH298,ud_ecosystem_threat_status[lookupValue],ud_ecosystem_threat_status[lookupKey],"ERROR"),""), "")</f>
        <v/>
      </c>
      <c r="BK298" s="3" t="str">
        <f>IF($A298="ADD",IF(NOT(ISBLANK(BJ298)),_xlfn.XLOOKUP(BJ298,ud_adjoining_land_type[lookupValue],ud_adjoining_land_type[lookupKey],"ERROR"),""), "")</f>
        <v/>
      </c>
      <c r="BM298" s="3" t="str">
        <f>IF($A298="ADD",IF(NOT(ISBLANK(BL298)),_xlfn.XLOOKUP(BL298,ud_adjoining_bio_site[lookupValue],ud_adjoining_bio_site[lookupKey],"ERROR"),""), "")</f>
        <v/>
      </c>
      <c r="BP298" s="3" t="str">
        <f>IF($A298="ADD",IF(NOT(ISBLANK(BO298)),_xlfn.XLOOKUP(BO298,ud_adjoining_land_bv_grade[lookupValue],ud_adjoining_land_bv_grade[lookupKey],"ERROR"),""), "")</f>
        <v/>
      </c>
      <c r="BS298" s="3" t="str">
        <f>IF($A298="ADD",IF(NOT(ISBLANK(BR298)),_xlfn.XLOOKUP(BR298,ud_native_vegetation_width[lookupValue],ud_native_vegetation_width[lookupKey],"ERROR"),""), "")</f>
        <v/>
      </c>
      <c r="BU298" s="3" t="str">
        <f>IF($A298="ADD",IF(NOT(ISBLANK(BT298)),_xlfn.XLOOKUP(BT298,ud_native_vegetation_width[lookupValue],ud_native_vegetation_width[lookupKey],"ERROR"),""), "")</f>
        <v/>
      </c>
      <c r="BW298" s="3" t="str">
        <f>IF($A298="ADD",IF(NOT(ISBLANK(BV298)),_xlfn.XLOOKUP(BV298,ud_native_vegetation[lookupValue],ud_native_vegetation[lookupKey],"ERROR"),""), "")</f>
        <v/>
      </c>
      <c r="BY298" s="3" t="str">
        <f>IF($A298="ADD",IF(NOT(ISBLANK(BX298)),_xlfn.XLOOKUP(BX298,ud_cleared_landscape[lookupValue],ud_cleared_landscape[lookupKey],"ERROR"),""), "")</f>
        <v/>
      </c>
      <c r="CA298" s="3" t="str">
        <f>IF($A298="ADD",IF(NOT(ISBLANK(BZ298)),_xlfn.XLOOKUP(BZ298,ud_area_function[lookupValue],ud_area_function[lookupKey],"ERROR"),""), "")</f>
        <v/>
      </c>
      <c r="CC298" s="3" t="str">
        <f>IF($A298="ADD",IF(NOT(ISBLANK(CB298)),_xlfn.XLOOKUP(CB298,ud_area_function[lookupValue],ud_area_function[lookupKey],"ERROR"),""), "")</f>
        <v/>
      </c>
      <c r="CE298" s="3" t="str">
        <f>IF($A298="ADD",IF(NOT(ISBLANK(CD298)),_xlfn.XLOOKUP(CD298,ud_management_objective[lookupValue],ud_management_objective[lookupKey],"ERROR"),""), "")</f>
        <v/>
      </c>
      <c r="CF298" s="8"/>
      <c r="CG298" s="4" t="str">
        <f t="shared" ca="1" si="31"/>
        <v/>
      </c>
      <c r="CI298" s="3" t="str">
        <f>IF($A298="ADD",IF(NOT(ISBLANK(CH298)),_xlfn.XLOOKUP(CH298,ud_managed_by[lookupValue],ud_managed_by[lookupKey],"ERROR"),""), "")</f>
        <v/>
      </c>
      <c r="CJ298" s="9"/>
      <c r="CK298" s="2" t="str">
        <f t="shared" si="32"/>
        <v/>
      </c>
      <c r="CM298" s="3" t="str">
        <f t="shared" si="33"/>
        <v/>
      </c>
      <c r="CN298" s="3" t="str">
        <f>IF($A298="","",IF((AND($A298="ADD",OR(CM298="",CM298="Excellent"))),"1",(_xlfn.XLOOKUP(CM298,condition[lookupValue],condition[lookupKey],""))))</f>
        <v/>
      </c>
      <c r="CO298" s="8" t="str">
        <f t="shared" si="34"/>
        <v/>
      </c>
      <c r="CP298" s="7"/>
    </row>
    <row r="299" spans="2:9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28"/>
        <v/>
      </c>
      <c r="O299" s="4"/>
      <c r="Q299" s="3" t="str">
        <f>IF($A299="ADD",IF(NOT(ISBLANK(P299)),_xlfn.XLOOKUP(P299,len_adjust_rsn[lookupValue],len_adjust_rsn[lookupKey],"ERROR"),""), "")</f>
        <v/>
      </c>
      <c r="R299" s="6" t="str">
        <f t="shared" si="29"/>
        <v/>
      </c>
      <c r="S299" s="6"/>
      <c r="T299" s="6" t="str">
        <f t="shared" si="30"/>
        <v/>
      </c>
      <c r="U299" s="7"/>
      <c r="W299" s="3" t="str">
        <f>IF($A299="ADD",IF(NOT(ISBLANK(V299)),_xlfn.XLOOKUP(V299,ud_management_type[lookupValue],ud_management_type[lookupKey],"ERROR"),""), "")</f>
        <v/>
      </c>
      <c r="X299" s="7"/>
      <c r="Z299" s="3" t="str">
        <f>IF($A299="ADD",IF(NOT(ISBLANK(Y299)),_xlfn.XLOOKUP(Y299,ud_condition[lookupValue],ud_condition[lookupKey],"ERROR"),""), "")</f>
        <v/>
      </c>
      <c r="AB299" s="3" t="str">
        <f>IF($A299="ADD",IF(NOT(ISBLANK(AA299)),_xlfn.XLOOKUP(AA299,ud_condtion_target[lookupValue],ud_condtion_target[lookupKey],"ERROR"),""), "")</f>
        <v/>
      </c>
      <c r="AD299" s="3" t="str">
        <f>IF($A299="ADD",IF(NOT(ISBLANK(AC299)),_xlfn.XLOOKUP(AC299,ud_condition[lookupValue],ud_condition[lookupKey],"ERROR"),""), "")</f>
        <v/>
      </c>
      <c r="AF299" s="3" t="str">
        <f>IF($A299="ADD",IF(NOT(ISBLANK(AE299)),_xlfn.XLOOKUP(AE299,ud_monitoring_participant[lookupValue],ud_monitoring_participant[lookupKey],"ERROR"),""), "")</f>
        <v/>
      </c>
      <c r="AJ299" s="3" t="str">
        <f>IF($A299="ADD",IF(NOT(ISBLANK(AI299)),_xlfn.XLOOKUP(AI299,ud_biodiversity_risk_note[lookupValue],ud_biodiversity_risk_note[lookupKey],"ERROR"),""), "")</f>
        <v/>
      </c>
      <c r="AM299" s="3" t="str">
        <f>IF($A299="ADD",IF(NOT(ISBLANK(AL299)),_xlfn.XLOOKUP(AL299,ud_pest_animal_management[lookupValue],ud_pest_animal_management[lookupKey],"ERROR"),""), "")</f>
        <v/>
      </c>
      <c r="AO299" s="3" t="str">
        <f>IF($A299="ADD",IF(NOT(ISBLANK(AN299)),_xlfn.XLOOKUP(AN299,ud_identified_bio_site[lookupValue],ud_identified_bio_site[lookupKey],"ERROR"),""), "")</f>
        <v/>
      </c>
      <c r="AP299" s="7"/>
      <c r="AR299" s="3" t="str">
        <f>IF($A299="ADD",IF(NOT(ISBLANK(AQ299)),_xlfn.XLOOKUP(AQ299,ud_ibs_identifying_source[lookupValue],ud_ibs_identifying_source[lookupKey],"ERROR"),""), "")</f>
        <v/>
      </c>
      <c r="AT299" s="3" t="str">
        <f>IF($A299="ADD",IF(NOT(ISBLANK(AS299)),_xlfn.XLOOKUP(AS299,ud_ibs_evaluation_framework[lookupValue],ud_ibs_evaluation_framework[lookupKey],"ERROR"),""), "")</f>
        <v/>
      </c>
      <c r="AU299" s="7"/>
      <c r="AW299" s="3" t="str">
        <f>IF($A299="ADD",IF(NOT(ISBLANK(AV299)),_xlfn.XLOOKUP(AV299,ud_vegetation[lookupValue],ud_vegetation[lookupKey],"ERROR"),""), "")</f>
        <v/>
      </c>
      <c r="AY299" s="3" t="str">
        <f>IF($A299="ADD",IF(NOT(ISBLANK(AX299)),_xlfn.XLOOKUP(AX299,ud_natural_or_planted[lookupValue],ud_natural_or_planted[lookupKey],"ERROR"),""), "")</f>
        <v/>
      </c>
      <c r="BA299" s="3" t="str">
        <f>IF($A299="ADD",IF(NOT(ISBLANK(AZ299)),_xlfn.XLOOKUP(AZ299,ud_rbv_value[lookupValue],ud_rbv_value[lookupKey],"ERROR"),""), "")</f>
        <v/>
      </c>
      <c r="BC299" s="3" t="str">
        <f>IF($A299="ADD",IF(NOT(ISBLANK(BB299)),_xlfn.XLOOKUP(BB299,ud_rbv_reason[lookupValue],ud_rbv_reason[lookupKey],"ERROR"),""), "")</f>
        <v/>
      </c>
      <c r="BE299" s="3" t="str">
        <f>IF($A299="ADD",IF(NOT(ISBLANK(BD299)),_xlfn.XLOOKUP(BD299,ud_species_threat_status_[lookupValue],ud_species_threat_status_[lookupKey],"ERROR"),""), "")</f>
        <v/>
      </c>
      <c r="BG299" s="3" t="str">
        <f>IF($A299="ADD",IF(NOT(ISBLANK(BF299)),_xlfn.XLOOKUP(BF299,ud_species_threat_status_[lookupValue],ud_species_threat_status_[lookupKey],"ERROR"),""), "")</f>
        <v/>
      </c>
      <c r="BI299" s="3" t="str">
        <f>IF($A299="ADD",IF(NOT(ISBLANK(BH299)),_xlfn.XLOOKUP(BH299,ud_ecosystem_threat_status[lookupValue],ud_ecosystem_threat_status[lookupKey],"ERROR"),""), "")</f>
        <v/>
      </c>
      <c r="BK299" s="3" t="str">
        <f>IF($A299="ADD",IF(NOT(ISBLANK(BJ299)),_xlfn.XLOOKUP(BJ299,ud_adjoining_land_type[lookupValue],ud_adjoining_land_type[lookupKey],"ERROR"),""), "")</f>
        <v/>
      </c>
      <c r="BM299" s="3" t="str">
        <f>IF($A299="ADD",IF(NOT(ISBLANK(BL299)),_xlfn.XLOOKUP(BL299,ud_adjoining_bio_site[lookupValue],ud_adjoining_bio_site[lookupKey],"ERROR"),""), "")</f>
        <v/>
      </c>
      <c r="BP299" s="3" t="str">
        <f>IF($A299="ADD",IF(NOT(ISBLANK(BO299)),_xlfn.XLOOKUP(BO299,ud_adjoining_land_bv_grade[lookupValue],ud_adjoining_land_bv_grade[lookupKey],"ERROR"),""), "")</f>
        <v/>
      </c>
      <c r="BS299" s="3" t="str">
        <f>IF($A299="ADD",IF(NOT(ISBLANK(BR299)),_xlfn.XLOOKUP(BR299,ud_native_vegetation_width[lookupValue],ud_native_vegetation_width[lookupKey],"ERROR"),""), "")</f>
        <v/>
      </c>
      <c r="BU299" s="3" t="str">
        <f>IF($A299="ADD",IF(NOT(ISBLANK(BT299)),_xlfn.XLOOKUP(BT299,ud_native_vegetation_width[lookupValue],ud_native_vegetation_width[lookupKey],"ERROR"),""), "")</f>
        <v/>
      </c>
      <c r="BW299" s="3" t="str">
        <f>IF($A299="ADD",IF(NOT(ISBLANK(BV299)),_xlfn.XLOOKUP(BV299,ud_native_vegetation[lookupValue],ud_native_vegetation[lookupKey],"ERROR"),""), "")</f>
        <v/>
      </c>
      <c r="BY299" s="3" t="str">
        <f>IF($A299="ADD",IF(NOT(ISBLANK(BX299)),_xlfn.XLOOKUP(BX299,ud_cleared_landscape[lookupValue],ud_cleared_landscape[lookupKey],"ERROR"),""), "")</f>
        <v/>
      </c>
      <c r="CA299" s="3" t="str">
        <f>IF($A299="ADD",IF(NOT(ISBLANK(BZ299)),_xlfn.XLOOKUP(BZ299,ud_area_function[lookupValue],ud_area_function[lookupKey],"ERROR"),""), "")</f>
        <v/>
      </c>
      <c r="CC299" s="3" t="str">
        <f>IF($A299="ADD",IF(NOT(ISBLANK(CB299)),_xlfn.XLOOKUP(CB299,ud_area_function[lookupValue],ud_area_function[lookupKey],"ERROR"),""), "")</f>
        <v/>
      </c>
      <c r="CE299" s="3" t="str">
        <f>IF($A299="ADD",IF(NOT(ISBLANK(CD299)),_xlfn.XLOOKUP(CD299,ud_management_objective[lookupValue],ud_management_objective[lookupKey],"ERROR"),""), "")</f>
        <v/>
      </c>
      <c r="CF299" s="8"/>
      <c r="CG299" s="4" t="str">
        <f t="shared" ca="1" si="31"/>
        <v/>
      </c>
      <c r="CI299" s="3" t="str">
        <f>IF($A299="ADD",IF(NOT(ISBLANK(CH299)),_xlfn.XLOOKUP(CH299,ud_managed_by[lookupValue],ud_managed_by[lookupKey],"ERROR"),""), "")</f>
        <v/>
      </c>
      <c r="CJ299" s="9"/>
      <c r="CK299" s="2" t="str">
        <f t="shared" si="32"/>
        <v/>
      </c>
      <c r="CM299" s="3" t="str">
        <f t="shared" si="33"/>
        <v/>
      </c>
      <c r="CN299" s="3" t="str">
        <f>IF($A299="","",IF((AND($A299="ADD",OR(CM299="",CM299="Excellent"))),"1",(_xlfn.XLOOKUP(CM299,condition[lookupValue],condition[lookupKey],""))))</f>
        <v/>
      </c>
      <c r="CO299" s="8" t="str">
        <f t="shared" si="34"/>
        <v/>
      </c>
      <c r="CP299" s="7"/>
    </row>
    <row r="300" spans="2:9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28"/>
        <v/>
      </c>
      <c r="O300" s="4"/>
      <c r="Q300" s="3" t="str">
        <f>IF($A300="ADD",IF(NOT(ISBLANK(P300)),_xlfn.XLOOKUP(P300,len_adjust_rsn[lookupValue],len_adjust_rsn[lookupKey],"ERROR"),""), "")</f>
        <v/>
      </c>
      <c r="R300" s="6" t="str">
        <f t="shared" si="29"/>
        <v/>
      </c>
      <c r="S300" s="6"/>
      <c r="T300" s="6" t="str">
        <f t="shared" si="30"/>
        <v/>
      </c>
      <c r="U300" s="7"/>
      <c r="W300" s="3" t="str">
        <f>IF($A300="ADD",IF(NOT(ISBLANK(V300)),_xlfn.XLOOKUP(V300,ud_management_type[lookupValue],ud_management_type[lookupKey],"ERROR"),""), "")</f>
        <v/>
      </c>
      <c r="X300" s="7"/>
      <c r="Z300" s="3" t="str">
        <f>IF($A300="ADD",IF(NOT(ISBLANK(Y300)),_xlfn.XLOOKUP(Y300,ud_condition[lookupValue],ud_condition[lookupKey],"ERROR"),""), "")</f>
        <v/>
      </c>
      <c r="AB300" s="3" t="str">
        <f>IF($A300="ADD",IF(NOT(ISBLANK(AA300)),_xlfn.XLOOKUP(AA300,ud_condtion_target[lookupValue],ud_condtion_target[lookupKey],"ERROR"),""), "")</f>
        <v/>
      </c>
      <c r="AD300" s="3" t="str">
        <f>IF($A300="ADD",IF(NOT(ISBLANK(AC300)),_xlfn.XLOOKUP(AC300,ud_condition[lookupValue],ud_condition[lookupKey],"ERROR"),""), "")</f>
        <v/>
      </c>
      <c r="AF300" s="3" t="str">
        <f>IF($A300="ADD",IF(NOT(ISBLANK(AE300)),_xlfn.XLOOKUP(AE300,ud_monitoring_participant[lookupValue],ud_monitoring_participant[lookupKey],"ERROR"),""), "")</f>
        <v/>
      </c>
      <c r="AJ300" s="3" t="str">
        <f>IF($A300="ADD",IF(NOT(ISBLANK(AI300)),_xlfn.XLOOKUP(AI300,ud_biodiversity_risk_note[lookupValue],ud_biodiversity_risk_note[lookupKey],"ERROR"),""), "")</f>
        <v/>
      </c>
      <c r="AM300" s="3" t="str">
        <f>IF($A300="ADD",IF(NOT(ISBLANK(AL300)),_xlfn.XLOOKUP(AL300,ud_pest_animal_management[lookupValue],ud_pest_animal_management[lookupKey],"ERROR"),""), "")</f>
        <v/>
      </c>
      <c r="AO300" s="3" t="str">
        <f>IF($A300="ADD",IF(NOT(ISBLANK(AN300)),_xlfn.XLOOKUP(AN300,ud_identified_bio_site[lookupValue],ud_identified_bio_site[lookupKey],"ERROR"),""), "")</f>
        <v/>
      </c>
      <c r="AP300" s="7"/>
      <c r="AR300" s="3" t="str">
        <f>IF($A300="ADD",IF(NOT(ISBLANK(AQ300)),_xlfn.XLOOKUP(AQ300,ud_ibs_identifying_source[lookupValue],ud_ibs_identifying_source[lookupKey],"ERROR"),""), "")</f>
        <v/>
      </c>
      <c r="AT300" s="3" t="str">
        <f>IF($A300="ADD",IF(NOT(ISBLANK(AS300)),_xlfn.XLOOKUP(AS300,ud_ibs_evaluation_framework[lookupValue],ud_ibs_evaluation_framework[lookupKey],"ERROR"),""), "")</f>
        <v/>
      </c>
      <c r="AU300" s="7"/>
      <c r="AW300" s="3" t="str">
        <f>IF($A300="ADD",IF(NOT(ISBLANK(AV300)),_xlfn.XLOOKUP(AV300,ud_vegetation[lookupValue],ud_vegetation[lookupKey],"ERROR"),""), "")</f>
        <v/>
      </c>
      <c r="AY300" s="3" t="str">
        <f>IF($A300="ADD",IF(NOT(ISBLANK(AX300)),_xlfn.XLOOKUP(AX300,ud_natural_or_planted[lookupValue],ud_natural_or_planted[lookupKey],"ERROR"),""), "")</f>
        <v/>
      </c>
      <c r="BA300" s="3" t="str">
        <f>IF($A300="ADD",IF(NOT(ISBLANK(AZ300)),_xlfn.XLOOKUP(AZ300,ud_rbv_value[lookupValue],ud_rbv_value[lookupKey],"ERROR"),""), "")</f>
        <v/>
      </c>
      <c r="BC300" s="3" t="str">
        <f>IF($A300="ADD",IF(NOT(ISBLANK(BB300)),_xlfn.XLOOKUP(BB300,ud_rbv_reason[lookupValue],ud_rbv_reason[lookupKey],"ERROR"),""), "")</f>
        <v/>
      </c>
      <c r="BE300" s="3" t="str">
        <f>IF($A300="ADD",IF(NOT(ISBLANK(BD300)),_xlfn.XLOOKUP(BD300,ud_species_threat_status_[lookupValue],ud_species_threat_status_[lookupKey],"ERROR"),""), "")</f>
        <v/>
      </c>
      <c r="BG300" s="3" t="str">
        <f>IF($A300="ADD",IF(NOT(ISBLANK(BF300)),_xlfn.XLOOKUP(BF300,ud_species_threat_status_[lookupValue],ud_species_threat_status_[lookupKey],"ERROR"),""), "")</f>
        <v/>
      </c>
      <c r="BI300" s="3" t="str">
        <f>IF($A300="ADD",IF(NOT(ISBLANK(BH300)),_xlfn.XLOOKUP(BH300,ud_ecosystem_threat_status[lookupValue],ud_ecosystem_threat_status[lookupKey],"ERROR"),""), "")</f>
        <v/>
      </c>
      <c r="BK300" s="3" t="str">
        <f>IF($A300="ADD",IF(NOT(ISBLANK(BJ300)),_xlfn.XLOOKUP(BJ300,ud_adjoining_land_type[lookupValue],ud_adjoining_land_type[lookupKey],"ERROR"),""), "")</f>
        <v/>
      </c>
      <c r="BM300" s="3" t="str">
        <f>IF($A300="ADD",IF(NOT(ISBLANK(BL300)),_xlfn.XLOOKUP(BL300,ud_adjoining_bio_site[lookupValue],ud_adjoining_bio_site[lookupKey],"ERROR"),""), "")</f>
        <v/>
      </c>
      <c r="BP300" s="3" t="str">
        <f>IF($A300="ADD",IF(NOT(ISBLANK(BO300)),_xlfn.XLOOKUP(BO300,ud_adjoining_land_bv_grade[lookupValue],ud_adjoining_land_bv_grade[lookupKey],"ERROR"),""), "")</f>
        <v/>
      </c>
      <c r="BS300" s="3" t="str">
        <f>IF($A300="ADD",IF(NOT(ISBLANK(BR300)),_xlfn.XLOOKUP(BR300,ud_native_vegetation_width[lookupValue],ud_native_vegetation_width[lookupKey],"ERROR"),""), "")</f>
        <v/>
      </c>
      <c r="BU300" s="3" t="str">
        <f>IF($A300="ADD",IF(NOT(ISBLANK(BT300)),_xlfn.XLOOKUP(BT300,ud_native_vegetation_width[lookupValue],ud_native_vegetation_width[lookupKey],"ERROR"),""), "")</f>
        <v/>
      </c>
      <c r="BW300" s="3" t="str">
        <f>IF($A300="ADD",IF(NOT(ISBLANK(BV300)),_xlfn.XLOOKUP(BV300,ud_native_vegetation[lookupValue],ud_native_vegetation[lookupKey],"ERROR"),""), "")</f>
        <v/>
      </c>
      <c r="BY300" s="3" t="str">
        <f>IF($A300="ADD",IF(NOT(ISBLANK(BX300)),_xlfn.XLOOKUP(BX300,ud_cleared_landscape[lookupValue],ud_cleared_landscape[lookupKey],"ERROR"),""), "")</f>
        <v/>
      </c>
      <c r="CA300" s="3" t="str">
        <f>IF($A300="ADD",IF(NOT(ISBLANK(BZ300)),_xlfn.XLOOKUP(BZ300,ud_area_function[lookupValue],ud_area_function[lookupKey],"ERROR"),""), "")</f>
        <v/>
      </c>
      <c r="CC300" s="3" t="str">
        <f>IF($A300="ADD",IF(NOT(ISBLANK(CB300)),_xlfn.XLOOKUP(CB300,ud_area_function[lookupValue],ud_area_function[lookupKey],"ERROR"),""), "")</f>
        <v/>
      </c>
      <c r="CE300" s="3" t="str">
        <f>IF($A300="ADD",IF(NOT(ISBLANK(CD300)),_xlfn.XLOOKUP(CD300,ud_management_objective[lookupValue],ud_management_objective[lookupKey],"ERROR"),""), "")</f>
        <v/>
      </c>
      <c r="CF300" s="8"/>
      <c r="CG300" s="4" t="str">
        <f t="shared" ca="1" si="31"/>
        <v/>
      </c>
      <c r="CI300" s="3" t="str">
        <f>IF($A300="ADD",IF(NOT(ISBLANK(CH300)),_xlfn.XLOOKUP(CH300,ud_managed_by[lookupValue],ud_managed_by[lookupKey],"ERROR"),""), "")</f>
        <v/>
      </c>
      <c r="CJ300" s="9"/>
      <c r="CK300" s="2" t="str">
        <f t="shared" si="32"/>
        <v/>
      </c>
      <c r="CM300" s="3" t="str">
        <f t="shared" si="33"/>
        <v/>
      </c>
      <c r="CN300" s="3" t="str">
        <f>IF($A300="","",IF((AND($A300="ADD",OR(CM300="",CM300="Excellent"))),"1",(_xlfn.XLOOKUP(CM300,condition[lookupValue],condition[lookupKey],""))))</f>
        <v/>
      </c>
      <c r="CO300" s="8" t="str">
        <f t="shared" si="34"/>
        <v/>
      </c>
      <c r="CP300" s="7"/>
    </row>
  </sheetData>
  <sheetProtection algorithmName="SHA-512" hashValue="EcFcB5tIXi6+JOjL5Ipac83D1ERvMqhUIWVQMcVHYn+086KHgo/hzDX4ihhsg+pajuGYsVpXoHEGXsBl3+0mlw==" saltValue="0TKuGmUgGIMnbdDLcrkBbA==" spinCount="100000" sheet="1" scenarios="1" selectLockedCells="1"/>
  <conditionalFormatting sqref="A2:XFD2">
    <cfRule type="cellIs" dxfId="173" priority="2" operator="equal">
      <formula>"ERROR"</formula>
    </cfRule>
  </conditionalFormatting>
  <conditionalFormatting sqref="A1:XFD1">
    <cfRule type="expression" dxfId="172" priority="1">
      <formula>A$2="ERROR"</formula>
    </cfRule>
  </conditionalFormatting>
  <conditionalFormatting sqref="A10:XFD300">
    <cfRule type="expression" dxfId="171" priority="399">
      <formula>MATCH("ERROR",$A10:$FH10,0)</formula>
    </cfRule>
    <cfRule type="expression" dxfId="170" priority="400">
      <formula>AND($A10="ADD",A$6=TRUE,A10="")</formula>
    </cfRule>
    <cfRule type="expression" dxfId="169" priority="401">
      <formula>OR(AND($A10="DELETE",A$1="Asset ID",A10=""),AND($A10="DELETE",A$1="Removal Date",A10=""),AND($A10="DELETE",A$1="Removal Reason",A10=""))</formula>
    </cfRule>
    <cfRule type="expression" dxfId="168" priority="402">
      <formula>OR(AND($A10="EDIT",A$1="Asset ID",A10=""),AND($A10="EDIT",A$5=TRUE,A10=""))</formula>
    </cfRule>
    <cfRule type="expression" dxfId="167" priority="403">
      <formula>AND($A10="ADD",A$5="COND",A10="")</formula>
    </cfRule>
    <cfRule type="expression" dxfId="166" priority="404">
      <formula>AND($A10="ADD",A$5=TRUE,A10="")</formula>
    </cfRule>
  </conditionalFormatting>
  <dataValidations count="53">
    <dataValidation type="list" allowBlank="1" showInputMessage="1" showErrorMessage="1" sqref="C10:C300" xr:uid="{F8148666-88E5-4B35-81CB-E7868BD18BF0}">
      <formula1>roadnames_lookup</formula1>
    </dataValidation>
    <dataValidation type="list" allowBlank="1" showInputMessage="1" showErrorMessage="1" sqref="K10:K300" xr:uid="{88C98392-64E1-42D0-8568-9EA04AE513BE}">
      <formula1>side_lookup</formula1>
    </dataValidation>
    <dataValidation type="list" allowBlank="1" showInputMessage="1" showErrorMessage="1" sqref="P10:P300" xr:uid="{B0747BBB-F271-4C27-B944-99FFC15A5318}">
      <formula1>len_adjust_rsn_lookup</formula1>
    </dataValidation>
    <dataValidation type="list" allowBlank="1" showInputMessage="1" showErrorMessage="1" sqref="V10:V300" xr:uid="{61CCFC5E-096D-4BC7-A853-312A6D9B6F0C}">
      <formula1>ud_management_type_lookup</formula1>
    </dataValidation>
    <dataValidation type="list" allowBlank="1" showInputMessage="1" showErrorMessage="1" sqref="Y10:Y300 AC10:AC300" xr:uid="{39D6446F-FCBB-400F-9704-D651A300692E}">
      <formula1>ud_condition_lookup</formula1>
    </dataValidation>
    <dataValidation type="list" allowBlank="1" showInputMessage="1" showErrorMessage="1" sqref="AA10:AA300" xr:uid="{20E09C50-6604-44EC-936C-60B3FDBE5395}">
      <formula1>ud_condtion_target_lookup</formula1>
    </dataValidation>
    <dataValidation type="list" allowBlank="1" showInputMessage="1" showErrorMessage="1" sqref="AE10:AE300" xr:uid="{F2DC8C3A-4203-4715-8833-A89A296E9F51}">
      <formula1>ud_monitoring_participant_lookup</formula1>
    </dataValidation>
    <dataValidation type="list" allowBlank="1" showInputMessage="1" showErrorMessage="1" sqref="AI10:AI300" xr:uid="{F6118ED4-61CC-4058-8F93-CB7CD64452AE}">
      <formula1>ud_biodiversity_risk_note_lookup</formula1>
    </dataValidation>
    <dataValidation type="list" allowBlank="1" showInputMessage="1" showErrorMessage="1" sqref="AL10:AL300" xr:uid="{6844C95D-B866-429F-88B7-99B657DC904D}">
      <formula1>ud_pest_animal_management_lookup</formula1>
    </dataValidation>
    <dataValidation type="list" allowBlank="1" showInputMessage="1" showErrorMessage="1" sqref="AN10:AN300" xr:uid="{17D37C68-B76A-4851-91FE-9755A2811A7C}">
      <formula1>ud_identified_bio_site_lookup</formula1>
    </dataValidation>
    <dataValidation type="list" allowBlank="1" showInputMessage="1" showErrorMessage="1" sqref="AQ10:AQ300" xr:uid="{B872CADC-F099-4432-85ED-7C0FA3504FEA}">
      <formula1>ud_ibs_identifying_source_lookup</formula1>
    </dataValidation>
    <dataValidation type="list" allowBlank="1" showInputMessage="1" showErrorMessage="1" sqref="AS10:AS300" xr:uid="{0DAF1C90-BD2E-40A6-812F-3CD1CE0B340D}">
      <formula1>ud_ibs_evaluation_framework_lookup</formula1>
    </dataValidation>
    <dataValidation type="list" allowBlank="1" showInputMessage="1" showErrorMessage="1" sqref="AV10:AV300" xr:uid="{7CAD76E1-89F7-48B5-BD1B-1E59EB04DC1E}">
      <formula1>ud_vegetation_lookup</formula1>
    </dataValidation>
    <dataValidation type="list" allowBlank="1" showInputMessage="1" showErrorMessage="1" sqref="AX10:AX300" xr:uid="{0B2769EA-B2B8-48AC-BBB6-592AEADCEF19}">
      <formula1>ud_natural_or_planted_lookup</formula1>
    </dataValidation>
    <dataValidation type="list" allowBlank="1" showInputMessage="1" showErrorMessage="1" sqref="AZ10:AZ300" xr:uid="{3A4F4C16-EA2B-4559-8DB0-5B66B88FD136}">
      <formula1>ud_rbv_value_lookup</formula1>
    </dataValidation>
    <dataValidation type="list" allowBlank="1" showInputMessage="1" showErrorMessage="1" sqref="BB10:BB300" xr:uid="{12084219-753A-4E60-BEC1-A1D9C8A97F74}">
      <formula1>ud_rbv_reason_lookup</formula1>
    </dataValidation>
    <dataValidation type="list" allowBlank="1" showInputMessage="1" showErrorMessage="1" sqref="BD10:BD300 BF10:BF300" xr:uid="{5EAA17AD-3414-4A15-A4A6-98AC817F8C9A}">
      <formula1>ud_species_threat_status__lookup</formula1>
    </dataValidation>
    <dataValidation type="list" allowBlank="1" showInputMessage="1" showErrorMessage="1" sqref="BH10:BH300" xr:uid="{077A99FD-8C6A-4C91-8404-C32CD7C3C06A}">
      <formula1>ud_ecosystem_threat_status_lookup</formula1>
    </dataValidation>
    <dataValidation type="list" allowBlank="1" showInputMessage="1" showErrorMessage="1" sqref="BJ10:BJ300" xr:uid="{CE809553-E04C-47BB-BB6E-9A84E249B29B}">
      <formula1>ud_adjoining_land_type_lookup</formula1>
    </dataValidation>
    <dataValidation type="list" allowBlank="1" showInputMessage="1" showErrorMessage="1" sqref="BL10:BL300" xr:uid="{C487D53B-BB98-4F3C-9293-DA042E7C4D08}">
      <formula1>ud_adjoining_bio_site_lookup</formula1>
    </dataValidation>
    <dataValidation type="list" allowBlank="1" showInputMessage="1" showErrorMessage="1" sqref="BO10:BO300" xr:uid="{07D3EFEF-D66E-41FE-8554-E47FD7C7BBBA}">
      <formula1>ud_adjoining_land_bv_grade_lookup</formula1>
    </dataValidation>
    <dataValidation type="list" allowBlank="1" showInputMessage="1" showErrorMessage="1" sqref="BR10:BR300 BT10:BT300" xr:uid="{A55DFC09-6894-4532-8886-9E6076B8A892}">
      <formula1>ud_native_vegetation_width_lookup</formula1>
    </dataValidation>
    <dataValidation type="list" allowBlank="1" showInputMessage="1" showErrorMessage="1" sqref="BV10:BV300" xr:uid="{9267892C-D348-43B7-9882-A83D2F01EEF2}">
      <formula1>ud_native_vegetation_lookup</formula1>
    </dataValidation>
    <dataValidation type="list" allowBlank="1" showInputMessage="1" showErrorMessage="1" sqref="BX10:BX300" xr:uid="{12EAAAA8-A667-4DA7-A56E-14E65A2AAAC3}">
      <formula1>ud_cleared_landscape_lookup</formula1>
    </dataValidation>
    <dataValidation type="list" allowBlank="1" showInputMessage="1" showErrorMessage="1" sqref="BZ10:BZ300 CB10:CB300" xr:uid="{3CC85FBB-643F-4176-8CBB-D04439C88089}">
      <formula1>ud_area_function_lookup</formula1>
    </dataValidation>
    <dataValidation type="list" allowBlank="1" showInputMessage="1" showErrorMessage="1" sqref="CD10:CD300" xr:uid="{3002C577-1585-4AAA-97C7-B3347AD000A1}">
      <formula1>ud_management_objective_lookup</formula1>
    </dataValidation>
    <dataValidation type="list" allowBlank="1" showInputMessage="1" showErrorMessage="1" sqref="CH10:CH300" xr:uid="{53350197-676C-49D0-9261-FD63921EF075}">
      <formula1>ud_managed_by_lookup</formula1>
    </dataValidation>
    <dataValidation type="list" allowBlank="1" showInputMessage="1" showErrorMessage="1" promptTitle="WARNING" prompt="Only change this If incorrect" sqref="CM10:CM300" xr:uid="{87A0BCB8-E2E9-454D-AB06-F0066FBA6A3D}">
      <formula1>condition_lookup</formula1>
    </dataValidation>
    <dataValidation type="list" allowBlank="1" showInputMessage="1" showErrorMessage="1" sqref="AH10:AH300 AK10:AK300 BQ10:BQ300" xr:uid="{1D092FDB-870F-4CC1-A4FB-C9F9D1F6FA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76DD5A3-CBE3-46B4-913E-A817001D217E}">
      <formula1>"ADD,EDIT,DELETE"</formula1>
    </dataValidation>
    <dataValidation type="list" allowBlank="1" showInputMessage="1" showErrorMessage="1" promptTitle="WARNING" prompt="Only change this If incorrect" sqref="CK10:CK300" xr:uid="{45186D9C-6EB4-44DB-80AC-40F6A8EBA179}">
      <formula1>"TRUE,FALSE"</formula1>
    </dataValidation>
    <dataValidation type="whole" allowBlank="1" showInputMessage="1" showErrorMessage="1" error="Please Enter Whole Number Between 1 And 999" promptTitle="ERROR" sqref="CG10:CG300" xr:uid="{8B977769-FFC7-498F-B62C-0D27BD12B944}">
      <formula1>1</formula1>
      <formula2>999</formula2>
    </dataValidation>
    <dataValidation type="whole" allowBlank="1" showInputMessage="1" showErrorMessage="1" error="Please Enter Whole Number Between 1 And 2147483647" promptTitle="ERROR" sqref="B10:B300" xr:uid="{0FFB41F4-C283-426D-A9CF-73B104AF884B}">
      <formula1>1</formula1>
      <formula2>2147483647</formula2>
    </dataValidation>
    <dataValidation type="whole" allowBlank="1" showInputMessage="1" showErrorMessage="1" error="Please Enter Whole Number Between 1 And 999999" promptTitle="ERROR" sqref="H10:H300" xr:uid="{F25924A0-1076-4763-BD37-BD47718C8519}">
      <formula1>1</formula1>
      <formula2>999999</formula2>
    </dataValidation>
    <dataValidation type="whole" allowBlank="1" showInputMessage="1" showErrorMessage="1" error="Please Enter Whole Number Between 0 And 999999" promptTitle="ERROR" sqref="G10:G300" xr:uid="{261D1DAD-209A-4D66-89F3-47EF36B30DD2}">
      <formula1>0</formula1>
      <formula2>999999</formula2>
    </dataValidation>
    <dataValidation type="whole" allowBlank="1" showInputMessage="1" showErrorMessage="1" error="Please Enter Whole Number Between 1 And 99999" promptTitle="ERROR" sqref="O10:O300" xr:uid="{C6B695B2-CD7B-4B9A-ACBB-7AF3F6BC1F87}">
      <formula1>1</formula1>
      <formula2>99999</formula2>
    </dataValidation>
    <dataValidation type="decimal" allowBlank="1" showInputMessage="1" showErrorMessage="1" error="Please Enter Decimal Between -40.0 And 999.9" promptTitle="ERROR" sqref="I10:I300" xr:uid="{CC846513-F553-47D1-9413-1496F2D72DE8}">
      <formula1>-40</formula1>
      <formula2>999.9</formula2>
    </dataValidation>
    <dataValidation type="decimal" allowBlank="1" showInputMessage="1" showErrorMessage="1" error="Please Enter Decimal Between -40.0 And 999.9" promptTitle="ERROR" sqref="J10:J300" xr:uid="{C5D78EC4-950C-456E-9E8C-D5593DC01F60}">
      <formula1>-40</formula1>
      <formula2>999.9</formula2>
    </dataValidation>
    <dataValidation type="decimal" allowBlank="1" showInputMessage="1" showErrorMessage="1" error="Please Enter Decimal Between 0.1 And 9999.9" promptTitle="ERROR" sqref="M10:M300" xr:uid="{B397B9E8-C868-4E34-A0AC-B9630C512A42}">
      <formula1>0.1</formula1>
      <formula2>9999.9</formula2>
    </dataValidation>
    <dataValidation type="decimal" allowBlank="1" showInputMessage="1" showErrorMessage="1" error="Please Enter Decimal Between 0.1 And 999999.9" promptTitle="ERROR" sqref="N10:N300" xr:uid="{443A6D37-245D-4674-BDEC-C67DA252EEE5}">
      <formula1>0.1</formula1>
      <formula2>999999.9</formula2>
    </dataValidation>
    <dataValidation type="decimal" allowBlank="1" showInputMessage="1" showErrorMessage="1" error="Please Enter Decimal Between 0.1 And 9999999.9" promptTitle="ERROR" sqref="R10:R300" xr:uid="{121F0B73-34B1-4EC5-B2C7-1E39C3203C1F}">
      <formula1>0.1</formula1>
      <formula2>9999999.9</formula2>
    </dataValidation>
    <dataValidation type="decimal" allowBlank="1" showInputMessage="1" showErrorMessage="1" error="Please Enter Decimal Between 0.1 And 9999999.9" promptTitle="ERROR" sqref="S10:S300" xr:uid="{5D9636F1-FBD4-4A33-BE26-4BE9365CC491}">
      <formula1>0.1</formula1>
      <formula2>9999999.9</formula2>
    </dataValidation>
    <dataValidation type="decimal" allowBlank="1" showInputMessage="1" showErrorMessage="1" error="Please Enter Decimal Between 0.1 And 9999999.9" promptTitle="ERROR" sqref="T10:T300" xr:uid="{E6C63554-440A-4ECA-8689-F59E3124B655}">
      <formula1>0.1</formula1>
      <formula2>9999999.9</formula2>
    </dataValidation>
    <dataValidation type="decimal" allowBlank="1" showInputMessage="1" showErrorMessage="1" error="Please Enter Decimal Between 0.01 And 9999999999.99" promptTitle="ERROR" sqref="CJ10:CJ300" xr:uid="{83AC8882-AB22-4DF6-9015-9DE306E0A3A9}">
      <formula1>0.01</formula1>
      <formula2>9999999999.99</formula2>
    </dataValidation>
    <dataValidation type="textLength" allowBlank="1" showInputMessage="1" showErrorMessage="1" error="Please Dont Enter More Than 255 Characters" promptTitle="ERROR" sqref="CP10:CP300" xr:uid="{38ACDA4F-F723-4357-B467-1728578D7F70}">
      <formula1>0</formula1>
      <formula2>255</formula2>
    </dataValidation>
    <dataValidation type="textLength" allowBlank="1" showInputMessage="1" showErrorMessage="1" error="Please Dont Enter More Than 30 Characters" promptTitle="ERROR" sqref="U10:U300" xr:uid="{0D17AD3C-C2AE-4225-BDD7-D828D304E4A8}">
      <formula1>0</formula1>
      <formula2>30</formula2>
    </dataValidation>
    <dataValidation type="textLength" allowBlank="1" showInputMessage="1" showErrorMessage="1" error="Please Dont Enter More Than 30 Characters" promptTitle="ERROR" sqref="X10:X300" xr:uid="{B75A79F8-C14D-4BBD-94DF-06E29CB0FA61}">
      <formula1>0</formula1>
      <formula2>30</formula2>
    </dataValidation>
    <dataValidation type="textLength" allowBlank="1" showInputMessage="1" showErrorMessage="1" error="Please Dont Enter More Than 30 Characters" promptTitle="ERROR" sqref="AP10:AP300" xr:uid="{646C3E7E-4036-4487-AFC3-813788474BC7}">
      <formula1>0</formula1>
      <formula2>30</formula2>
    </dataValidation>
    <dataValidation type="textLength" allowBlank="1" showInputMessage="1" showErrorMessage="1" error="Please Dont Enter More Than 30 Characters" promptTitle="ERROR" sqref="AU10:AU300" xr:uid="{1796B630-750D-4BBF-B8AD-E4217C491034}">
      <formula1>0</formula1>
      <formula2>30</formula2>
    </dataValidation>
    <dataValidation type="date" allowBlank="1" showInputMessage="1" showErrorMessage="1" error="Please Enter Valid Date eg 31/01/2023" promptTitle="ERROR" sqref="CF10:CF300" xr:uid="{D3E5CE0F-89CD-4619-B98C-F5D489D00070}">
      <formula1>42005</formula1>
      <formula2>48580</formula2>
    </dataValidation>
    <dataValidation type="date" allowBlank="1" showInputMessage="1" showErrorMessage="1" error="Please Enter Valid Date eg 31/01/2023" promptTitle="ERROR" sqref="CO10:CO300" xr:uid="{46A61FAE-BD0E-45C4-B089-2424CD1A0C33}">
      <formula1>42005</formula1>
      <formula2>48580</formula2>
    </dataValidation>
    <dataValidation type="decimal" allowBlank="1" showInputMessage="1" showErrorMessage="1" error="This an incomplete grid reference or is outside of QLDC. Please check that this a easting in NZTM2000" promptTitle="ERROR" sqref="E10:E300" xr:uid="{29588C45-4AE0-4F76-850E-5D1E0F0FF4A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34D90D5-C691-4D4C-8FDB-AD5937A3193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18.140625" style="3" bestFit="1" customWidth="1"/>
    <col min="22" max="22" width="20.85546875" style="3" bestFit="1" customWidth="1"/>
    <col min="23" max="23" width="20.85546875" style="3" hidden="1" customWidth="1" outlineLevel="1"/>
    <col min="24" max="24" width="18.7109375" style="3" bestFit="1" customWidth="1" collapsed="1"/>
    <col min="25" max="25" width="18.7109375" style="3" hidden="1" customWidth="1" outlineLevel="1"/>
    <col min="26" max="26" width="21.140625" style="3" bestFit="1" customWidth="1" collapsed="1"/>
    <col min="27" max="27" width="21.140625" style="3" hidden="1" customWidth="1" outlineLevel="1"/>
    <col min="28" max="28" width="27.7109375" style="3" bestFit="1" customWidth="1" collapsed="1"/>
    <col min="29" max="29" width="27.7109375" style="3" hidden="1" customWidth="1" outlineLevel="1"/>
    <col min="30" max="30" width="22.140625" style="3" bestFit="1" customWidth="1" collapsed="1"/>
    <col min="31" max="31" width="22.140625" style="3" hidden="1" customWidth="1" outlineLevel="1"/>
    <col min="32" max="32" width="23.5703125" style="3" bestFit="1" customWidth="1" collapsed="1"/>
    <col min="33" max="33" width="23.5703125" style="3" hidden="1" customWidth="1" outlineLevel="1"/>
    <col min="34" max="34" width="26.42578125" style="3" bestFit="1" customWidth="1" collapsed="1"/>
    <col min="35" max="35" width="11.42578125" style="3" bestFit="1" customWidth="1"/>
    <col min="36" max="36" width="10.5703125" style="3" bestFit="1" customWidth="1"/>
    <col min="37" max="37" width="12.5703125" style="3" bestFit="1" customWidth="1"/>
    <col min="38" max="38" width="18.85546875" style="3" bestFit="1" customWidth="1"/>
    <col min="39" max="39" width="18.85546875" style="3" hidden="1" customWidth="1" outlineLevel="1"/>
    <col min="40" max="40" width="15.7109375" style="3" bestFit="1" customWidth="1" collapsed="1"/>
    <col min="41" max="41" width="15.7109375" style="3" hidden="1" customWidth="1" outlineLevel="1"/>
    <col min="42" max="42" width="12.28515625" style="3" bestFit="1" customWidth="1" collapsed="1"/>
    <col min="43" max="43" width="11.4257812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192</v>
      </c>
      <c r="V1" s="12" t="s">
        <v>193</v>
      </c>
      <c r="W1" s="12"/>
      <c r="X1" s="12" t="s">
        <v>194</v>
      </c>
      <c r="Y1" s="12"/>
      <c r="Z1" s="12" t="s">
        <v>195</v>
      </c>
      <c r="AA1" s="12"/>
      <c r="AB1" s="12" t="s">
        <v>196</v>
      </c>
      <c r="AC1" s="12"/>
      <c r="AD1" s="12" t="s">
        <v>197</v>
      </c>
      <c r="AE1" s="12"/>
      <c r="AF1" s="12" t="s">
        <v>198</v>
      </c>
      <c r="AG1" s="12"/>
      <c r="AH1" s="12" t="s">
        <v>199</v>
      </c>
      <c r="AI1" s="12" t="s">
        <v>35</v>
      </c>
      <c r="AJ1" s="12" t="s">
        <v>36</v>
      </c>
      <c r="AK1" s="12" t="s">
        <v>200</v>
      </c>
      <c r="AL1" s="12" t="s">
        <v>201</v>
      </c>
      <c r="AM1" s="12"/>
      <c r="AN1" s="12" t="s">
        <v>37</v>
      </c>
      <c r="AO1" s="12"/>
      <c r="AP1" s="12" t="s">
        <v>38</v>
      </c>
      <c r="AQ1" s="12" t="s">
        <v>152</v>
      </c>
      <c r="AR1" s="12" t="s">
        <v>39</v>
      </c>
      <c r="AS1" s="12"/>
      <c r="AT1" s="12" t="s">
        <v>40</v>
      </c>
      <c r="AU1" s="12" t="s">
        <v>41</v>
      </c>
      <c r="AV1" s="12" t="s">
        <v>42</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
        <v>49</v>
      </c>
      <c r="I2" s="15" t="s">
        <v>50</v>
      </c>
      <c r="J2" s="15" t="s">
        <v>51</v>
      </c>
      <c r="K2" s="15" t="str">
        <f>_xlfn.IFNA(IF(MATCH("ERROR",L10:L110,0),"ERROR"),"")</f>
        <v/>
      </c>
      <c r="L2" s="15" t="s">
        <v>52</v>
      </c>
      <c r="M2" s="15" t="s">
        <v>53</v>
      </c>
      <c r="N2" s="15" t="s">
        <v>54</v>
      </c>
      <c r="O2" s="15" t="s">
        <v>55</v>
      </c>
      <c r="P2" s="15" t="str">
        <f>_xlfn.IFNA(IF(MATCH("ERROR",Q10:Q110,0),"ERROR"),"")</f>
        <v/>
      </c>
      <c r="Q2" s="15" t="s">
        <v>56</v>
      </c>
      <c r="R2" s="15" t="s">
        <v>57</v>
      </c>
      <c r="S2" s="15" t="s">
        <v>58</v>
      </c>
      <c r="T2" s="15" t="s">
        <v>59</v>
      </c>
      <c r="U2" s="15" t="s">
        <v>202</v>
      </c>
      <c r="V2" s="15" t="str">
        <f>_xlfn.IFNA(IF(MATCH("ERROR",W10:W110,0),"ERROR"),"")</f>
        <v/>
      </c>
      <c r="W2" s="15" t="s">
        <v>203</v>
      </c>
      <c r="X2" s="15" t="str">
        <f>_xlfn.IFNA(IF(MATCH("ERROR",Y10:Y110,0),"ERROR"),"")</f>
        <v/>
      </c>
      <c r="Y2" s="15" t="s">
        <v>204</v>
      </c>
      <c r="Z2" s="15" t="str">
        <f>_xlfn.IFNA(IF(MATCH("ERROR",AA10:AA110,0),"ERROR"),"")</f>
        <v/>
      </c>
      <c r="AA2" s="15" t="s">
        <v>205</v>
      </c>
      <c r="AB2" s="15" t="str">
        <f>_xlfn.IFNA(IF(MATCH("ERROR",AC10:AC110,0),"ERROR"),"")</f>
        <v/>
      </c>
      <c r="AC2" s="15" t="s">
        <v>206</v>
      </c>
      <c r="AD2" s="15" t="str">
        <f>_xlfn.IFNA(IF(MATCH("ERROR",AE10:AE110,0),"ERROR"),"")</f>
        <v/>
      </c>
      <c r="AE2" s="15" t="s">
        <v>207</v>
      </c>
      <c r="AF2" s="15" t="str">
        <f>_xlfn.IFNA(IF(MATCH("ERROR",AG10:AG110,0),"ERROR"),"")</f>
        <v/>
      </c>
      <c r="AG2" s="15" t="s">
        <v>208</v>
      </c>
      <c r="AH2" s="15" t="s">
        <v>209</v>
      </c>
      <c r="AI2" s="15" t="s">
        <v>79</v>
      </c>
      <c r="AJ2" s="15" t="s">
        <v>80</v>
      </c>
      <c r="AK2" s="15" t="s">
        <v>210</v>
      </c>
      <c r="AL2" s="15" t="str">
        <f>_xlfn.IFNA(IF(MATCH("ERROR",AM10:AM110,0),"ERROR"),"")</f>
        <v/>
      </c>
      <c r="AM2" s="15" t="s">
        <v>211</v>
      </c>
      <c r="AN2" s="15" t="str">
        <f>_xlfn.IFNA(IF(MATCH("ERROR",AO10:AO110,0),"ERROR"),"")</f>
        <v/>
      </c>
      <c r="AO2" s="15" t="s">
        <v>81</v>
      </c>
      <c r="AP2" s="15" t="s">
        <v>82</v>
      </c>
      <c r="AQ2" s="15" t="s">
        <v>175</v>
      </c>
      <c r="AR2" s="15" t="str">
        <f>_xlfn.IFNA(IF(MATCH("ERROR",AS10:AS110,0),"ERROR"),"")</f>
        <v/>
      </c>
      <c r="AS2" s="15" t="s">
        <v>83</v>
      </c>
      <c r="AT2" s="15" t="s">
        <v>84</v>
      </c>
      <c r="AU2" s="15" t="s">
        <v>85</v>
      </c>
      <c r="AV2" s="15" t="s">
        <v>86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90</v>
      </c>
      <c r="H4" s="13" t="s">
        <v>90</v>
      </c>
      <c r="I4" s="13" t="s">
        <v>92</v>
      </c>
      <c r="J4" s="13" t="s">
        <v>92</v>
      </c>
      <c r="K4" s="13" t="s">
        <v>93</v>
      </c>
      <c r="M4" s="13" t="s">
        <v>94</v>
      </c>
      <c r="N4" s="13" t="s">
        <v>95</v>
      </c>
      <c r="O4" s="13" t="s">
        <v>96</v>
      </c>
      <c r="P4" s="13" t="s">
        <v>97</v>
      </c>
      <c r="R4" s="13" t="s">
        <v>98</v>
      </c>
      <c r="S4" s="13" t="s">
        <v>98</v>
      </c>
      <c r="T4" s="13" t="s">
        <v>98</v>
      </c>
      <c r="U4" s="13" t="s">
        <v>99</v>
      </c>
      <c r="V4" s="13" t="s">
        <v>100</v>
      </c>
      <c r="X4" s="13" t="s">
        <v>100</v>
      </c>
      <c r="Z4" s="13" t="s">
        <v>100</v>
      </c>
      <c r="AB4" s="13" t="s">
        <v>100</v>
      </c>
      <c r="AD4" s="13" t="s">
        <v>100</v>
      </c>
      <c r="AF4" s="13" t="s">
        <v>100</v>
      </c>
      <c r="AH4" s="13" t="s">
        <v>101</v>
      </c>
      <c r="AI4" s="13" t="s">
        <v>103</v>
      </c>
      <c r="AJ4" s="13" t="s">
        <v>104</v>
      </c>
      <c r="AK4" s="13" t="s">
        <v>103</v>
      </c>
      <c r="AL4" s="13" t="s">
        <v>97</v>
      </c>
      <c r="AN4" s="13" t="s">
        <v>100</v>
      </c>
      <c r="AP4" s="13" t="s">
        <v>105</v>
      </c>
      <c r="AQ4" s="13" t="s">
        <v>102</v>
      </c>
      <c r="AR4" s="13" t="s">
        <v>93</v>
      </c>
      <c r="AT4" s="13" t="s">
        <v>103</v>
      </c>
      <c r="AU4" s="13" t="s">
        <v>106</v>
      </c>
      <c r="AV4" s="13" t="s">
        <v>107</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108</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0</v>
      </c>
      <c r="V5" s="13" t="b">
        <v>1</v>
      </c>
      <c r="X5" s="13" t="b">
        <v>0</v>
      </c>
      <c r="Z5" s="13" t="b">
        <v>0</v>
      </c>
      <c r="AB5" s="13" t="b">
        <v>0</v>
      </c>
      <c r="AD5" s="13" t="b">
        <v>0</v>
      </c>
      <c r="AF5" s="13" t="b">
        <v>0</v>
      </c>
      <c r="AH5" s="13" t="b">
        <v>0</v>
      </c>
      <c r="AI5" s="13" t="b">
        <v>1</v>
      </c>
      <c r="AJ5" s="13" t="b">
        <v>0</v>
      </c>
      <c r="AK5" s="13" t="b">
        <v>0</v>
      </c>
      <c r="AL5" s="13" t="b">
        <v>0</v>
      </c>
      <c r="AN5" s="13" t="b">
        <v>1</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109</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V6" s="13" t="b">
        <v>0</v>
      </c>
      <c r="X6" s="13" t="b">
        <v>0</v>
      </c>
      <c r="Z6" s="13" t="b">
        <v>0</v>
      </c>
      <c r="AB6" s="13" t="b">
        <v>0</v>
      </c>
      <c r="AD6" s="13" t="b">
        <v>0</v>
      </c>
      <c r="AF6" s="13" t="b">
        <v>0</v>
      </c>
      <c r="AH6" s="13" t="b">
        <v>0</v>
      </c>
      <c r="AI6" s="13" t="b">
        <v>0</v>
      </c>
      <c r="AJ6" s="13" t="b">
        <v>1</v>
      </c>
      <c r="AK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110</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0</v>
      </c>
      <c r="V7" s="13" t="b">
        <v>1</v>
      </c>
      <c r="X7" s="13" t="b">
        <v>1</v>
      </c>
      <c r="Z7" s="13" t="b">
        <v>1</v>
      </c>
      <c r="AB7" s="13" t="b">
        <v>1</v>
      </c>
      <c r="AD7" s="13" t="b">
        <v>1</v>
      </c>
      <c r="AF7" s="13" t="b">
        <v>1</v>
      </c>
      <c r="AH7" s="13" t="b">
        <v>0</v>
      </c>
      <c r="AI7" s="13" t="b">
        <v>0</v>
      </c>
      <c r="AJ7" s="13" t="b">
        <v>0</v>
      </c>
      <c r="AK7" s="13" t="b">
        <v>0</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111</v>
      </c>
      <c r="C8" s="13" t="s">
        <v>112</v>
      </c>
      <c r="K8" s="13" t="s">
        <v>52</v>
      </c>
      <c r="P8" s="13" t="s">
        <v>56</v>
      </c>
      <c r="V8" s="13" t="s">
        <v>213</v>
      </c>
      <c r="X8" s="13" t="s">
        <v>214</v>
      </c>
      <c r="Z8" s="13" t="s">
        <v>215</v>
      </c>
      <c r="AB8" s="13" t="s">
        <v>216</v>
      </c>
      <c r="AD8" s="13" t="s">
        <v>217</v>
      </c>
      <c r="AF8" s="13" t="s">
        <v>218</v>
      </c>
      <c r="AL8" s="13" t="s">
        <v>219</v>
      </c>
      <c r="AN8" s="13" t="s">
        <v>124</v>
      </c>
      <c r="AR8" s="13" t="s">
        <v>83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t="s">
        <v>126</v>
      </c>
      <c r="J9" s="19" t="s">
        <v>126</v>
      </c>
      <c r="K9" s="19"/>
      <c r="L9" s="19"/>
      <c r="M9" s="19" t="s">
        <v>126</v>
      </c>
      <c r="N9" s="19" t="s">
        <v>126</v>
      </c>
      <c r="O9" s="19" t="s">
        <v>126</v>
      </c>
      <c r="P9" s="19"/>
      <c r="Q9" s="19"/>
      <c r="R9" s="19" t="s">
        <v>127</v>
      </c>
      <c r="S9" s="19" t="s">
        <v>127</v>
      </c>
      <c r="T9" s="19" t="s">
        <v>127</v>
      </c>
      <c r="U9" s="19"/>
      <c r="V9" s="19"/>
      <c r="W9" s="19"/>
      <c r="X9" s="19"/>
      <c r="Y9" s="19"/>
      <c r="Z9" s="19"/>
      <c r="AA9" s="19"/>
      <c r="AB9" s="19"/>
      <c r="AC9" s="19"/>
      <c r="AD9" s="19"/>
      <c r="AE9" s="19"/>
      <c r="AF9" s="19"/>
      <c r="AG9" s="19"/>
      <c r="AH9" s="19"/>
      <c r="AI9" s="19"/>
      <c r="AJ9" s="19" t="s">
        <v>128</v>
      </c>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U10" s="7"/>
      <c r="W10" s="3" t="str">
        <f>IF($A10="ADD",IF(NOT(ISBLANK(V10)),_xlfn.XLOOKUP(V10,ud_feature_type[lookupValue],ud_feature_type[lookupKey],"ERROR"),""), "")</f>
        <v/>
      </c>
      <c r="Y10" s="3" t="str">
        <f>IF($A10="ADD",IF(NOT(ISBLANK(X10)),_xlfn.XLOOKUP(X10,ud_feature_species[lookupValue],ud_feature_species[lookupKey],"ERROR"),""), "")</f>
        <v/>
      </c>
      <c r="AA10" s="3" t="str">
        <f>IF($A10="ADD",IF(NOT(ISBLANK(Z10)),_xlfn.XLOOKUP(Z10,ud_feature_geological[lookupValue],ud_feature_geological[lookupKey],"ERROR"),""), "")</f>
        <v/>
      </c>
      <c r="AC10" s="3" t="str">
        <f>IF($A10="ADD",IF(NOT(ISBLANK(AB10)),_xlfn.XLOOKUP(AB10,ud_feature_eco_intervention[lookupValue],ud_feature_eco_intervention[lookupKey],"ERROR"),""), "")</f>
        <v/>
      </c>
      <c r="AE10" s="3" t="str">
        <f>IF($A10="ADD",IF(NOT(ISBLANK(AD10)),_xlfn.XLOOKUP(AD10,ud_feature_biosecurity[lookupValue],ud_feature_biosecurity[lookupKey],"ERROR"),""), "")</f>
        <v/>
      </c>
      <c r="AG10" s="3" t="str">
        <f>IF($A10="ADD",IF(NOT(ISBLANK(AF10)),_xlfn.XLOOKUP(AF10,ud_feature_ecol_feature[lookupValue],ud_feature_ecol_feature[lookupKey],"ERROR"),""), "")</f>
        <v/>
      </c>
      <c r="AI10" s="8"/>
      <c r="AJ10" s="4" t="str">
        <f ca="1">IF(AI10&lt;&gt;"", DATEDIF(AI10, TODAY(),"Y"),"")</f>
        <v/>
      </c>
      <c r="AK10" s="8"/>
      <c r="AM10" s="3" t="str">
        <f>IF($A10="ADD",IF(NOT(ISBLANK(AL10)),_xlfn.XLOOKUP(AL10,ar_replace_reason[lookupValue],ar_replace_reason[lookupKey],"ERROR"),""), "")</f>
        <v/>
      </c>
      <c r="AO10" s="3" t="str">
        <f>IF($A10="ADD",IF(NOT(ISBLANK(AN10)),_xlfn.XLOOKUP(AN10,ud_managed_by[lookupValue],ud_managed_by[lookupKey],"ERROR"),""), "")</f>
        <v/>
      </c>
      <c r="AP10" s="9"/>
      <c r="AQ10" s="2" t="str">
        <f>IF($A10="ADD","FALSE","")</f>
        <v/>
      </c>
      <c r="AR10" s="3" t="str">
        <f>IF($A10="ADD","Excellent","")</f>
        <v/>
      </c>
      <c r="AS10" s="3" t="str">
        <f>IF($A10="","",IF((AND($A10="ADD",OR(AR10="",AR10="Excellent"))),"1",(_xlfn.XLOOKUP(AR10,condition[lookupValue],condition[lookupKey],""))))</f>
        <v/>
      </c>
      <c r="AT10" s="8" t="str">
        <f>IF(AI10&lt;&gt;"",AI10,"")</f>
        <v/>
      </c>
      <c r="AU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U11" s="7"/>
      <c r="W11" s="3" t="str">
        <f>IF($A11="ADD",IF(NOT(ISBLANK(V11)),_xlfn.XLOOKUP(V11,ud_feature_type[lookupValue],ud_feature_type[lookupKey],"ERROR"),""), "")</f>
        <v/>
      </c>
      <c r="Y11" s="3" t="str">
        <f>IF($A11="ADD",IF(NOT(ISBLANK(X11)),_xlfn.XLOOKUP(X11,ud_feature_species[lookupValue],ud_feature_species[lookupKey],"ERROR"),""), "")</f>
        <v/>
      </c>
      <c r="AA11" s="3" t="str">
        <f>IF($A11="ADD",IF(NOT(ISBLANK(Z11)),_xlfn.XLOOKUP(Z11,ud_feature_geological[lookupValue],ud_feature_geological[lookupKey],"ERROR"),""), "")</f>
        <v/>
      </c>
      <c r="AC11" s="3" t="str">
        <f>IF($A11="ADD",IF(NOT(ISBLANK(AB11)),_xlfn.XLOOKUP(AB11,ud_feature_eco_intervention[lookupValue],ud_feature_eco_intervention[lookupKey],"ERROR"),""), "")</f>
        <v/>
      </c>
      <c r="AE11" s="3" t="str">
        <f>IF($A11="ADD",IF(NOT(ISBLANK(AD11)),_xlfn.XLOOKUP(AD11,ud_feature_biosecurity[lookupValue],ud_feature_biosecurity[lookupKey],"ERROR"),""), "")</f>
        <v/>
      </c>
      <c r="AG11" s="3" t="str">
        <f>IF($A11="ADD",IF(NOT(ISBLANK(AF11)),_xlfn.XLOOKUP(AF11,ud_feature_ecol_feature[lookupValue],ud_feature_ecol_feature[lookupKey],"ERROR"),""), "")</f>
        <v/>
      </c>
      <c r="AI11" s="8"/>
      <c r="AJ11" s="4" t="str">
        <f t="shared" ref="AJ11:AJ74" ca="1" si="3">IF(AI11&lt;&gt;"", DATEDIF(AI11, TODAY(),"Y"),"")</f>
        <v/>
      </c>
      <c r="AK11" s="8"/>
      <c r="AM11" s="3" t="str">
        <f>IF($A11="ADD",IF(NOT(ISBLANK(AL11)),_xlfn.XLOOKUP(AL11,ar_replace_reason[lookupValue],ar_replace_reason[lookupKey],"ERROR"),""), "")</f>
        <v/>
      </c>
      <c r="AO11" s="3" t="str">
        <f>IF($A11="ADD",IF(NOT(ISBLANK(AN11)),_xlfn.XLOOKUP(AN11,ud_managed_by[lookupValue],ud_managed_by[lookupKey],"ERROR"),""), "")</f>
        <v/>
      </c>
      <c r="AP11" s="9"/>
      <c r="AQ11" s="2" t="str">
        <f t="shared" ref="AQ11:AQ74" si="4">IF($A11="ADD","FALSE","")</f>
        <v/>
      </c>
      <c r="AR11" s="3" t="str">
        <f t="shared" ref="AR11:AR74" si="5">IF($A11="ADD","Excellent","")</f>
        <v/>
      </c>
      <c r="AS11" s="3" t="str">
        <f>IF($A11="","",IF((AND($A11="ADD",OR(AR11="",AR11="Excellent"))),"1",(_xlfn.XLOOKUP(AR11,condition[lookupValue],condition[lookupKey],""))))</f>
        <v/>
      </c>
      <c r="AT11" s="8" t="str">
        <f t="shared" ref="AT11:AT74" si="6">IF(AI11&lt;&gt;"",AI11,"")</f>
        <v/>
      </c>
      <c r="AU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U12" s="7"/>
      <c r="W12" s="3" t="str">
        <f>IF($A12="ADD",IF(NOT(ISBLANK(V12)),_xlfn.XLOOKUP(V12,ud_feature_type[lookupValue],ud_feature_type[lookupKey],"ERROR"),""), "")</f>
        <v/>
      </c>
      <c r="Y12" s="3" t="str">
        <f>IF($A12="ADD",IF(NOT(ISBLANK(X12)),_xlfn.XLOOKUP(X12,ud_feature_species[lookupValue],ud_feature_species[lookupKey],"ERROR"),""), "")</f>
        <v/>
      </c>
      <c r="AA12" s="3" t="str">
        <f>IF($A12="ADD",IF(NOT(ISBLANK(Z12)),_xlfn.XLOOKUP(Z12,ud_feature_geological[lookupValue],ud_feature_geological[lookupKey],"ERROR"),""), "")</f>
        <v/>
      </c>
      <c r="AC12" s="3" t="str">
        <f>IF($A12="ADD",IF(NOT(ISBLANK(AB12)),_xlfn.XLOOKUP(AB12,ud_feature_eco_intervention[lookupValue],ud_feature_eco_intervention[lookupKey],"ERROR"),""), "")</f>
        <v/>
      </c>
      <c r="AE12" s="3" t="str">
        <f>IF($A12="ADD",IF(NOT(ISBLANK(AD12)),_xlfn.XLOOKUP(AD12,ud_feature_biosecurity[lookupValue],ud_feature_biosecurity[lookupKey],"ERROR"),""), "")</f>
        <v/>
      </c>
      <c r="AG12" s="3" t="str">
        <f>IF($A12="ADD",IF(NOT(ISBLANK(AF12)),_xlfn.XLOOKUP(AF12,ud_feature_ecol_feature[lookupValue],ud_feature_ecol_feature[lookupKey],"ERROR"),""), "")</f>
        <v/>
      </c>
      <c r="AI12" s="8"/>
      <c r="AJ12" s="4" t="str">
        <f t="shared" ca="1" si="3"/>
        <v/>
      </c>
      <c r="AK12" s="8"/>
      <c r="AM12" s="3" t="str">
        <f>IF($A12="ADD",IF(NOT(ISBLANK(AL12)),_xlfn.XLOOKUP(AL12,ar_replace_reason[lookupValue],ar_replace_reason[lookupKey],"ERROR"),""), "")</f>
        <v/>
      </c>
      <c r="AO12" s="3" t="str">
        <f>IF($A12="ADD",IF(NOT(ISBLANK(AN12)),_xlfn.XLOOKUP(AN12,ud_managed_by[lookupValue],ud_managed_by[lookupKey],"ERROR"),""), "")</f>
        <v/>
      </c>
      <c r="AP12" s="9"/>
      <c r="AQ12" s="2" t="str">
        <f t="shared" si="4"/>
        <v/>
      </c>
      <c r="AR12" s="3" t="str">
        <f t="shared" si="5"/>
        <v/>
      </c>
      <c r="AS12" s="3" t="str">
        <f>IF($A12="","",IF((AND($A12="ADD",OR(AR12="",AR12="Excellent"))),"1",(_xlfn.XLOOKUP(AR12,condition[lookupValue],condition[lookupKey],""))))</f>
        <v/>
      </c>
      <c r="AT12" s="8" t="str">
        <f t="shared" si="6"/>
        <v/>
      </c>
      <c r="AU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U13" s="7"/>
      <c r="W13" s="3" t="str">
        <f>IF($A13="ADD",IF(NOT(ISBLANK(V13)),_xlfn.XLOOKUP(V13,ud_feature_type[lookupValue],ud_feature_type[lookupKey],"ERROR"),""), "")</f>
        <v/>
      </c>
      <c r="Y13" s="3" t="str">
        <f>IF($A13="ADD",IF(NOT(ISBLANK(X13)),_xlfn.XLOOKUP(X13,ud_feature_species[lookupValue],ud_feature_species[lookupKey],"ERROR"),""), "")</f>
        <v/>
      </c>
      <c r="AA13" s="3" t="str">
        <f>IF($A13="ADD",IF(NOT(ISBLANK(Z13)),_xlfn.XLOOKUP(Z13,ud_feature_geological[lookupValue],ud_feature_geological[lookupKey],"ERROR"),""), "")</f>
        <v/>
      </c>
      <c r="AC13" s="3" t="str">
        <f>IF($A13="ADD",IF(NOT(ISBLANK(AB13)),_xlfn.XLOOKUP(AB13,ud_feature_eco_intervention[lookupValue],ud_feature_eco_intervention[lookupKey],"ERROR"),""), "")</f>
        <v/>
      </c>
      <c r="AE13" s="3" t="str">
        <f>IF($A13="ADD",IF(NOT(ISBLANK(AD13)),_xlfn.XLOOKUP(AD13,ud_feature_biosecurity[lookupValue],ud_feature_biosecurity[lookupKey],"ERROR"),""), "")</f>
        <v/>
      </c>
      <c r="AG13" s="3" t="str">
        <f>IF($A13="ADD",IF(NOT(ISBLANK(AF13)),_xlfn.XLOOKUP(AF13,ud_feature_ecol_feature[lookupValue],ud_feature_ecol_feature[lookupKey],"ERROR"),""), "")</f>
        <v/>
      </c>
      <c r="AI13" s="8"/>
      <c r="AJ13" s="4" t="str">
        <f t="shared" ca="1" si="3"/>
        <v/>
      </c>
      <c r="AK13" s="8"/>
      <c r="AM13" s="3" t="str">
        <f>IF($A13="ADD",IF(NOT(ISBLANK(AL13)),_xlfn.XLOOKUP(AL13,ar_replace_reason[lookupValue],ar_replace_reason[lookupKey],"ERROR"),""), "")</f>
        <v/>
      </c>
      <c r="AO13" s="3" t="str">
        <f>IF($A13="ADD",IF(NOT(ISBLANK(AN13)),_xlfn.XLOOKUP(AN13,ud_managed_by[lookupValue],ud_managed_by[lookupKey],"ERROR"),""), "")</f>
        <v/>
      </c>
      <c r="AP13" s="9"/>
      <c r="AQ13" s="2" t="str">
        <f t="shared" si="4"/>
        <v/>
      </c>
      <c r="AR13" s="3" t="str">
        <f t="shared" si="5"/>
        <v/>
      </c>
      <c r="AS13" s="3" t="str">
        <f>IF($A13="","",IF((AND($A13="ADD",OR(AR13="",AR13="Excellent"))),"1",(_xlfn.XLOOKUP(AR13,condition[lookupValue],condition[lookupKey],""))))</f>
        <v/>
      </c>
      <c r="AT13" s="8" t="str">
        <f t="shared" si="6"/>
        <v/>
      </c>
      <c r="AU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U14" s="7"/>
      <c r="W14" s="3" t="str">
        <f>IF($A14="ADD",IF(NOT(ISBLANK(V14)),_xlfn.XLOOKUP(V14,ud_feature_type[lookupValue],ud_feature_type[lookupKey],"ERROR"),""), "")</f>
        <v/>
      </c>
      <c r="Y14" s="3" t="str">
        <f>IF($A14="ADD",IF(NOT(ISBLANK(X14)),_xlfn.XLOOKUP(X14,ud_feature_species[lookupValue],ud_feature_species[lookupKey],"ERROR"),""), "")</f>
        <v/>
      </c>
      <c r="AA14" s="3" t="str">
        <f>IF($A14="ADD",IF(NOT(ISBLANK(Z14)),_xlfn.XLOOKUP(Z14,ud_feature_geological[lookupValue],ud_feature_geological[lookupKey],"ERROR"),""), "")</f>
        <v/>
      </c>
      <c r="AC14" s="3" t="str">
        <f>IF($A14="ADD",IF(NOT(ISBLANK(AB14)),_xlfn.XLOOKUP(AB14,ud_feature_eco_intervention[lookupValue],ud_feature_eco_intervention[lookupKey],"ERROR"),""), "")</f>
        <v/>
      </c>
      <c r="AE14" s="3" t="str">
        <f>IF($A14="ADD",IF(NOT(ISBLANK(AD14)),_xlfn.XLOOKUP(AD14,ud_feature_biosecurity[lookupValue],ud_feature_biosecurity[lookupKey],"ERROR"),""), "")</f>
        <v/>
      </c>
      <c r="AG14" s="3" t="str">
        <f>IF($A14="ADD",IF(NOT(ISBLANK(AF14)),_xlfn.XLOOKUP(AF14,ud_feature_ecol_feature[lookupValue],ud_feature_ecol_feature[lookupKey],"ERROR"),""), "")</f>
        <v/>
      </c>
      <c r="AI14" s="8"/>
      <c r="AJ14" s="4" t="str">
        <f t="shared" ca="1" si="3"/>
        <v/>
      </c>
      <c r="AK14" s="8"/>
      <c r="AM14" s="3" t="str">
        <f>IF($A14="ADD",IF(NOT(ISBLANK(AL14)),_xlfn.XLOOKUP(AL14,ar_replace_reason[lookupValue],ar_replace_reason[lookupKey],"ERROR"),""), "")</f>
        <v/>
      </c>
      <c r="AO14" s="3" t="str">
        <f>IF($A14="ADD",IF(NOT(ISBLANK(AN14)),_xlfn.XLOOKUP(AN14,ud_managed_by[lookupValue],ud_managed_by[lookupKey],"ERROR"),""), "")</f>
        <v/>
      </c>
      <c r="AP14" s="9"/>
      <c r="AQ14" s="2" t="str">
        <f t="shared" si="4"/>
        <v/>
      </c>
      <c r="AR14" s="3" t="str">
        <f t="shared" si="5"/>
        <v/>
      </c>
      <c r="AS14" s="3" t="str">
        <f>IF($A14="","",IF((AND($A14="ADD",OR(AR14="",AR14="Excellent"))),"1",(_xlfn.XLOOKUP(AR14,condition[lookupValue],condition[lookupKey],""))))</f>
        <v/>
      </c>
      <c r="AT14" s="8" t="str">
        <f t="shared" si="6"/>
        <v/>
      </c>
      <c r="AU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U15" s="7"/>
      <c r="W15" s="3" t="str">
        <f>IF($A15="ADD",IF(NOT(ISBLANK(V15)),_xlfn.XLOOKUP(V15,ud_feature_type[lookupValue],ud_feature_type[lookupKey],"ERROR"),""), "")</f>
        <v/>
      </c>
      <c r="Y15" s="3" t="str">
        <f>IF($A15="ADD",IF(NOT(ISBLANK(X15)),_xlfn.XLOOKUP(X15,ud_feature_species[lookupValue],ud_feature_species[lookupKey],"ERROR"),""), "")</f>
        <v/>
      </c>
      <c r="AA15" s="3" t="str">
        <f>IF($A15="ADD",IF(NOT(ISBLANK(Z15)),_xlfn.XLOOKUP(Z15,ud_feature_geological[lookupValue],ud_feature_geological[lookupKey],"ERROR"),""), "")</f>
        <v/>
      </c>
      <c r="AC15" s="3" t="str">
        <f>IF($A15="ADD",IF(NOT(ISBLANK(AB15)),_xlfn.XLOOKUP(AB15,ud_feature_eco_intervention[lookupValue],ud_feature_eco_intervention[lookupKey],"ERROR"),""), "")</f>
        <v/>
      </c>
      <c r="AE15" s="3" t="str">
        <f>IF($A15="ADD",IF(NOT(ISBLANK(AD15)),_xlfn.XLOOKUP(AD15,ud_feature_biosecurity[lookupValue],ud_feature_biosecurity[lookupKey],"ERROR"),""), "")</f>
        <v/>
      </c>
      <c r="AG15" s="3" t="str">
        <f>IF($A15="ADD",IF(NOT(ISBLANK(AF15)),_xlfn.XLOOKUP(AF15,ud_feature_ecol_feature[lookupValue],ud_feature_ecol_feature[lookupKey],"ERROR"),""), "")</f>
        <v/>
      </c>
      <c r="AI15" s="8"/>
      <c r="AJ15" s="4" t="str">
        <f t="shared" ca="1" si="3"/>
        <v/>
      </c>
      <c r="AK15" s="8"/>
      <c r="AM15" s="3" t="str">
        <f>IF($A15="ADD",IF(NOT(ISBLANK(AL15)),_xlfn.XLOOKUP(AL15,ar_replace_reason[lookupValue],ar_replace_reason[lookupKey],"ERROR"),""), "")</f>
        <v/>
      </c>
      <c r="AO15" s="3" t="str">
        <f>IF($A15="ADD",IF(NOT(ISBLANK(AN15)),_xlfn.XLOOKUP(AN15,ud_managed_by[lookupValue],ud_managed_by[lookupKey],"ERROR"),""), "")</f>
        <v/>
      </c>
      <c r="AP15" s="9"/>
      <c r="AQ15" s="2" t="str">
        <f t="shared" si="4"/>
        <v/>
      </c>
      <c r="AR15" s="3" t="str">
        <f t="shared" si="5"/>
        <v/>
      </c>
      <c r="AS15" s="3" t="str">
        <f>IF($A15="","",IF((AND($A15="ADD",OR(AR15="",AR15="Excellent"))),"1",(_xlfn.XLOOKUP(AR15,condition[lookupValue],condition[lookupKey],""))))</f>
        <v/>
      </c>
      <c r="AT15" s="8" t="str">
        <f t="shared" si="6"/>
        <v/>
      </c>
      <c r="AU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U16" s="7"/>
      <c r="W16" s="3" t="str">
        <f>IF($A16="ADD",IF(NOT(ISBLANK(V16)),_xlfn.XLOOKUP(V16,ud_feature_type[lookupValue],ud_feature_type[lookupKey],"ERROR"),""), "")</f>
        <v/>
      </c>
      <c r="Y16" s="3" t="str">
        <f>IF($A16="ADD",IF(NOT(ISBLANK(X16)),_xlfn.XLOOKUP(X16,ud_feature_species[lookupValue],ud_feature_species[lookupKey],"ERROR"),""), "")</f>
        <v/>
      </c>
      <c r="AA16" s="3" t="str">
        <f>IF($A16="ADD",IF(NOT(ISBLANK(Z16)),_xlfn.XLOOKUP(Z16,ud_feature_geological[lookupValue],ud_feature_geological[lookupKey],"ERROR"),""), "")</f>
        <v/>
      </c>
      <c r="AC16" s="3" t="str">
        <f>IF($A16="ADD",IF(NOT(ISBLANK(AB16)),_xlfn.XLOOKUP(AB16,ud_feature_eco_intervention[lookupValue],ud_feature_eco_intervention[lookupKey],"ERROR"),""), "")</f>
        <v/>
      </c>
      <c r="AE16" s="3" t="str">
        <f>IF($A16="ADD",IF(NOT(ISBLANK(AD16)),_xlfn.XLOOKUP(AD16,ud_feature_biosecurity[lookupValue],ud_feature_biosecurity[lookupKey],"ERROR"),""), "")</f>
        <v/>
      </c>
      <c r="AG16" s="3" t="str">
        <f>IF($A16="ADD",IF(NOT(ISBLANK(AF16)),_xlfn.XLOOKUP(AF16,ud_feature_ecol_feature[lookupValue],ud_feature_ecol_feature[lookupKey],"ERROR"),""), "")</f>
        <v/>
      </c>
      <c r="AI16" s="8"/>
      <c r="AJ16" s="4" t="str">
        <f t="shared" ca="1" si="3"/>
        <v/>
      </c>
      <c r="AK16" s="8"/>
      <c r="AM16" s="3" t="str">
        <f>IF($A16="ADD",IF(NOT(ISBLANK(AL16)),_xlfn.XLOOKUP(AL16,ar_replace_reason[lookupValue],ar_replace_reason[lookupKey],"ERROR"),""), "")</f>
        <v/>
      </c>
      <c r="AO16" s="3" t="str">
        <f>IF($A16="ADD",IF(NOT(ISBLANK(AN16)),_xlfn.XLOOKUP(AN16,ud_managed_by[lookupValue],ud_managed_by[lookupKey],"ERROR"),""), "")</f>
        <v/>
      </c>
      <c r="AP16" s="9"/>
      <c r="AQ16" s="2" t="str">
        <f t="shared" si="4"/>
        <v/>
      </c>
      <c r="AR16" s="3" t="str">
        <f t="shared" si="5"/>
        <v/>
      </c>
      <c r="AS16" s="3" t="str">
        <f>IF($A16="","",IF((AND($A16="ADD",OR(AR16="",AR16="Excellent"))),"1",(_xlfn.XLOOKUP(AR16,condition[lookupValue],condition[lookupKey],""))))</f>
        <v/>
      </c>
      <c r="AT16" s="8" t="str">
        <f t="shared" si="6"/>
        <v/>
      </c>
      <c r="AU16" s="7"/>
    </row>
    <row r="17" spans="2:4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U17" s="7"/>
      <c r="W17" s="3" t="str">
        <f>IF($A17="ADD",IF(NOT(ISBLANK(V17)),_xlfn.XLOOKUP(V17,ud_feature_type[lookupValue],ud_feature_type[lookupKey],"ERROR"),""), "")</f>
        <v/>
      </c>
      <c r="Y17" s="3" t="str">
        <f>IF($A17="ADD",IF(NOT(ISBLANK(X17)),_xlfn.XLOOKUP(X17,ud_feature_species[lookupValue],ud_feature_species[lookupKey],"ERROR"),""), "")</f>
        <v/>
      </c>
      <c r="AA17" s="3" t="str">
        <f>IF($A17="ADD",IF(NOT(ISBLANK(Z17)),_xlfn.XLOOKUP(Z17,ud_feature_geological[lookupValue],ud_feature_geological[lookupKey],"ERROR"),""), "")</f>
        <v/>
      </c>
      <c r="AC17" s="3" t="str">
        <f>IF($A17="ADD",IF(NOT(ISBLANK(AB17)),_xlfn.XLOOKUP(AB17,ud_feature_eco_intervention[lookupValue],ud_feature_eco_intervention[lookupKey],"ERROR"),""), "")</f>
        <v/>
      </c>
      <c r="AE17" s="3" t="str">
        <f>IF($A17="ADD",IF(NOT(ISBLANK(AD17)),_xlfn.XLOOKUP(AD17,ud_feature_biosecurity[lookupValue],ud_feature_biosecurity[lookupKey],"ERROR"),""), "")</f>
        <v/>
      </c>
      <c r="AG17" s="3" t="str">
        <f>IF($A17="ADD",IF(NOT(ISBLANK(AF17)),_xlfn.XLOOKUP(AF17,ud_feature_ecol_feature[lookupValue],ud_feature_ecol_feature[lookupKey],"ERROR"),""), "")</f>
        <v/>
      </c>
      <c r="AI17" s="8"/>
      <c r="AJ17" s="4" t="str">
        <f t="shared" ca="1" si="3"/>
        <v/>
      </c>
      <c r="AK17" s="8"/>
      <c r="AM17" s="3" t="str">
        <f>IF($A17="ADD",IF(NOT(ISBLANK(AL17)),_xlfn.XLOOKUP(AL17,ar_replace_reason[lookupValue],ar_replace_reason[lookupKey],"ERROR"),""), "")</f>
        <v/>
      </c>
      <c r="AO17" s="3" t="str">
        <f>IF($A17="ADD",IF(NOT(ISBLANK(AN17)),_xlfn.XLOOKUP(AN17,ud_managed_by[lookupValue],ud_managed_by[lookupKey],"ERROR"),""), "")</f>
        <v/>
      </c>
      <c r="AP17" s="9"/>
      <c r="AQ17" s="2" t="str">
        <f t="shared" si="4"/>
        <v/>
      </c>
      <c r="AR17" s="3" t="str">
        <f t="shared" si="5"/>
        <v/>
      </c>
      <c r="AS17" s="3" t="str">
        <f>IF($A17="","",IF((AND($A17="ADD",OR(AR17="",AR17="Excellent"))),"1",(_xlfn.XLOOKUP(AR17,condition[lookupValue],condition[lookupKey],""))))</f>
        <v/>
      </c>
      <c r="AT17" s="8" t="str">
        <f t="shared" si="6"/>
        <v/>
      </c>
      <c r="AU17" s="7"/>
    </row>
    <row r="18" spans="2:4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U18" s="7"/>
      <c r="W18" s="3" t="str">
        <f>IF($A18="ADD",IF(NOT(ISBLANK(V18)),_xlfn.XLOOKUP(V18,ud_feature_type[lookupValue],ud_feature_type[lookupKey],"ERROR"),""), "")</f>
        <v/>
      </c>
      <c r="Y18" s="3" t="str">
        <f>IF($A18="ADD",IF(NOT(ISBLANK(X18)),_xlfn.XLOOKUP(X18,ud_feature_species[lookupValue],ud_feature_species[lookupKey],"ERROR"),""), "")</f>
        <v/>
      </c>
      <c r="AA18" s="3" t="str">
        <f>IF($A18="ADD",IF(NOT(ISBLANK(Z18)),_xlfn.XLOOKUP(Z18,ud_feature_geological[lookupValue],ud_feature_geological[lookupKey],"ERROR"),""), "")</f>
        <v/>
      </c>
      <c r="AC18" s="3" t="str">
        <f>IF($A18="ADD",IF(NOT(ISBLANK(AB18)),_xlfn.XLOOKUP(AB18,ud_feature_eco_intervention[lookupValue],ud_feature_eco_intervention[lookupKey],"ERROR"),""), "")</f>
        <v/>
      </c>
      <c r="AE18" s="3" t="str">
        <f>IF($A18="ADD",IF(NOT(ISBLANK(AD18)),_xlfn.XLOOKUP(AD18,ud_feature_biosecurity[lookupValue],ud_feature_biosecurity[lookupKey],"ERROR"),""), "")</f>
        <v/>
      </c>
      <c r="AG18" s="3" t="str">
        <f>IF($A18="ADD",IF(NOT(ISBLANK(AF18)),_xlfn.XLOOKUP(AF18,ud_feature_ecol_feature[lookupValue],ud_feature_ecol_feature[lookupKey],"ERROR"),""), "")</f>
        <v/>
      </c>
      <c r="AI18" s="8"/>
      <c r="AJ18" s="4" t="str">
        <f t="shared" ca="1" si="3"/>
        <v/>
      </c>
      <c r="AK18" s="8"/>
      <c r="AM18" s="3" t="str">
        <f>IF($A18="ADD",IF(NOT(ISBLANK(AL18)),_xlfn.XLOOKUP(AL18,ar_replace_reason[lookupValue],ar_replace_reason[lookupKey],"ERROR"),""), "")</f>
        <v/>
      </c>
      <c r="AO18" s="3" t="str">
        <f>IF($A18="ADD",IF(NOT(ISBLANK(AN18)),_xlfn.XLOOKUP(AN18,ud_managed_by[lookupValue],ud_managed_by[lookupKey],"ERROR"),""), "")</f>
        <v/>
      </c>
      <c r="AP18" s="9"/>
      <c r="AQ18" s="2" t="str">
        <f t="shared" si="4"/>
        <v/>
      </c>
      <c r="AR18" s="3" t="str">
        <f t="shared" si="5"/>
        <v/>
      </c>
      <c r="AS18" s="3" t="str">
        <f>IF($A18="","",IF((AND($A18="ADD",OR(AR18="",AR18="Excellent"))),"1",(_xlfn.XLOOKUP(AR18,condition[lookupValue],condition[lookupKey],""))))</f>
        <v/>
      </c>
      <c r="AT18" s="8" t="str">
        <f t="shared" si="6"/>
        <v/>
      </c>
      <c r="AU18" s="7"/>
    </row>
    <row r="19" spans="2:4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U19" s="7"/>
      <c r="W19" s="3" t="str">
        <f>IF($A19="ADD",IF(NOT(ISBLANK(V19)),_xlfn.XLOOKUP(V19,ud_feature_type[lookupValue],ud_feature_type[lookupKey],"ERROR"),""), "")</f>
        <v/>
      </c>
      <c r="Y19" s="3" t="str">
        <f>IF($A19="ADD",IF(NOT(ISBLANK(X19)),_xlfn.XLOOKUP(X19,ud_feature_species[lookupValue],ud_feature_species[lookupKey],"ERROR"),""), "")</f>
        <v/>
      </c>
      <c r="AA19" s="3" t="str">
        <f>IF($A19="ADD",IF(NOT(ISBLANK(Z19)),_xlfn.XLOOKUP(Z19,ud_feature_geological[lookupValue],ud_feature_geological[lookupKey],"ERROR"),""), "")</f>
        <v/>
      </c>
      <c r="AC19" s="3" t="str">
        <f>IF($A19="ADD",IF(NOT(ISBLANK(AB19)),_xlfn.XLOOKUP(AB19,ud_feature_eco_intervention[lookupValue],ud_feature_eco_intervention[lookupKey],"ERROR"),""), "")</f>
        <v/>
      </c>
      <c r="AE19" s="3" t="str">
        <f>IF($A19="ADD",IF(NOT(ISBLANK(AD19)),_xlfn.XLOOKUP(AD19,ud_feature_biosecurity[lookupValue],ud_feature_biosecurity[lookupKey],"ERROR"),""), "")</f>
        <v/>
      </c>
      <c r="AG19" s="3" t="str">
        <f>IF($A19="ADD",IF(NOT(ISBLANK(AF19)),_xlfn.XLOOKUP(AF19,ud_feature_ecol_feature[lookupValue],ud_feature_ecol_feature[lookupKey],"ERROR"),""), "")</f>
        <v/>
      </c>
      <c r="AI19" s="8"/>
      <c r="AJ19" s="4" t="str">
        <f t="shared" ca="1" si="3"/>
        <v/>
      </c>
      <c r="AK19" s="8"/>
      <c r="AM19" s="3" t="str">
        <f>IF($A19="ADD",IF(NOT(ISBLANK(AL19)),_xlfn.XLOOKUP(AL19,ar_replace_reason[lookupValue],ar_replace_reason[lookupKey],"ERROR"),""), "")</f>
        <v/>
      </c>
      <c r="AO19" s="3" t="str">
        <f>IF($A19="ADD",IF(NOT(ISBLANK(AN19)),_xlfn.XLOOKUP(AN19,ud_managed_by[lookupValue],ud_managed_by[lookupKey],"ERROR"),""), "")</f>
        <v/>
      </c>
      <c r="AP19" s="9"/>
      <c r="AQ19" s="2" t="str">
        <f t="shared" si="4"/>
        <v/>
      </c>
      <c r="AR19" s="3" t="str">
        <f t="shared" si="5"/>
        <v/>
      </c>
      <c r="AS19" s="3" t="str">
        <f>IF($A19="","",IF((AND($A19="ADD",OR(AR19="",AR19="Excellent"))),"1",(_xlfn.XLOOKUP(AR19,condition[lookupValue],condition[lookupKey],""))))</f>
        <v/>
      </c>
      <c r="AT19" s="8" t="str">
        <f t="shared" si="6"/>
        <v/>
      </c>
      <c r="AU19" s="7"/>
    </row>
    <row r="20" spans="2:4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U20" s="7"/>
      <c r="W20" s="3" t="str">
        <f>IF($A20="ADD",IF(NOT(ISBLANK(V20)),_xlfn.XLOOKUP(V20,ud_feature_type[lookupValue],ud_feature_type[lookupKey],"ERROR"),""), "")</f>
        <v/>
      </c>
      <c r="Y20" s="3" t="str">
        <f>IF($A20="ADD",IF(NOT(ISBLANK(X20)),_xlfn.XLOOKUP(X20,ud_feature_species[lookupValue],ud_feature_species[lookupKey],"ERROR"),""), "")</f>
        <v/>
      </c>
      <c r="AA20" s="3" t="str">
        <f>IF($A20="ADD",IF(NOT(ISBLANK(Z20)),_xlfn.XLOOKUP(Z20,ud_feature_geological[lookupValue],ud_feature_geological[lookupKey],"ERROR"),""), "")</f>
        <v/>
      </c>
      <c r="AC20" s="3" t="str">
        <f>IF($A20="ADD",IF(NOT(ISBLANK(AB20)),_xlfn.XLOOKUP(AB20,ud_feature_eco_intervention[lookupValue],ud_feature_eco_intervention[lookupKey],"ERROR"),""), "")</f>
        <v/>
      </c>
      <c r="AE20" s="3" t="str">
        <f>IF($A20="ADD",IF(NOT(ISBLANK(AD20)),_xlfn.XLOOKUP(AD20,ud_feature_biosecurity[lookupValue],ud_feature_biosecurity[lookupKey],"ERROR"),""), "")</f>
        <v/>
      </c>
      <c r="AG20" s="3" t="str">
        <f>IF($A20="ADD",IF(NOT(ISBLANK(AF20)),_xlfn.XLOOKUP(AF20,ud_feature_ecol_feature[lookupValue],ud_feature_ecol_feature[lookupKey],"ERROR"),""), "")</f>
        <v/>
      </c>
      <c r="AI20" s="8"/>
      <c r="AJ20" s="4" t="str">
        <f t="shared" ca="1" si="3"/>
        <v/>
      </c>
      <c r="AK20" s="8"/>
      <c r="AM20" s="3" t="str">
        <f>IF($A20="ADD",IF(NOT(ISBLANK(AL20)),_xlfn.XLOOKUP(AL20,ar_replace_reason[lookupValue],ar_replace_reason[lookupKey],"ERROR"),""), "")</f>
        <v/>
      </c>
      <c r="AO20" s="3" t="str">
        <f>IF($A20="ADD",IF(NOT(ISBLANK(AN20)),_xlfn.XLOOKUP(AN20,ud_managed_by[lookupValue],ud_managed_by[lookupKey],"ERROR"),""), "")</f>
        <v/>
      </c>
      <c r="AP20" s="9"/>
      <c r="AQ20" s="2" t="str">
        <f t="shared" si="4"/>
        <v/>
      </c>
      <c r="AR20" s="3" t="str">
        <f t="shared" si="5"/>
        <v/>
      </c>
      <c r="AS20" s="3" t="str">
        <f>IF($A20="","",IF((AND($A20="ADD",OR(AR20="",AR20="Excellent"))),"1",(_xlfn.XLOOKUP(AR20,condition[lookupValue],condition[lookupKey],""))))</f>
        <v/>
      </c>
      <c r="AT20" s="8" t="str">
        <f t="shared" si="6"/>
        <v/>
      </c>
      <c r="AU20" s="7"/>
    </row>
    <row r="21" spans="2:4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U21" s="7"/>
      <c r="W21" s="3" t="str">
        <f>IF($A21="ADD",IF(NOT(ISBLANK(V21)),_xlfn.XLOOKUP(V21,ud_feature_type[lookupValue],ud_feature_type[lookupKey],"ERROR"),""), "")</f>
        <v/>
      </c>
      <c r="Y21" s="3" t="str">
        <f>IF($A21="ADD",IF(NOT(ISBLANK(X21)),_xlfn.XLOOKUP(X21,ud_feature_species[lookupValue],ud_feature_species[lookupKey],"ERROR"),""), "")</f>
        <v/>
      </c>
      <c r="AA21" s="3" t="str">
        <f>IF($A21="ADD",IF(NOT(ISBLANK(Z21)),_xlfn.XLOOKUP(Z21,ud_feature_geological[lookupValue],ud_feature_geological[lookupKey],"ERROR"),""), "")</f>
        <v/>
      </c>
      <c r="AC21" s="3" t="str">
        <f>IF($A21="ADD",IF(NOT(ISBLANK(AB21)),_xlfn.XLOOKUP(AB21,ud_feature_eco_intervention[lookupValue],ud_feature_eco_intervention[lookupKey],"ERROR"),""), "")</f>
        <v/>
      </c>
      <c r="AE21" s="3" t="str">
        <f>IF($A21="ADD",IF(NOT(ISBLANK(AD21)),_xlfn.XLOOKUP(AD21,ud_feature_biosecurity[lookupValue],ud_feature_biosecurity[lookupKey],"ERROR"),""), "")</f>
        <v/>
      </c>
      <c r="AG21" s="3" t="str">
        <f>IF($A21="ADD",IF(NOT(ISBLANK(AF21)),_xlfn.XLOOKUP(AF21,ud_feature_ecol_feature[lookupValue],ud_feature_ecol_feature[lookupKey],"ERROR"),""), "")</f>
        <v/>
      </c>
      <c r="AI21" s="8"/>
      <c r="AJ21" s="4" t="str">
        <f t="shared" ca="1" si="3"/>
        <v/>
      </c>
      <c r="AK21" s="8"/>
      <c r="AM21" s="3" t="str">
        <f>IF($A21="ADD",IF(NOT(ISBLANK(AL21)),_xlfn.XLOOKUP(AL21,ar_replace_reason[lookupValue],ar_replace_reason[lookupKey],"ERROR"),""), "")</f>
        <v/>
      </c>
      <c r="AO21" s="3" t="str">
        <f>IF($A21="ADD",IF(NOT(ISBLANK(AN21)),_xlfn.XLOOKUP(AN21,ud_managed_by[lookupValue],ud_managed_by[lookupKey],"ERROR"),""), "")</f>
        <v/>
      </c>
      <c r="AP21" s="9"/>
      <c r="AQ21" s="2" t="str">
        <f t="shared" si="4"/>
        <v/>
      </c>
      <c r="AR21" s="3" t="str">
        <f t="shared" si="5"/>
        <v/>
      </c>
      <c r="AS21" s="3" t="str">
        <f>IF($A21="","",IF((AND($A21="ADD",OR(AR21="",AR21="Excellent"))),"1",(_xlfn.XLOOKUP(AR21,condition[lookupValue],condition[lookupKey],""))))</f>
        <v/>
      </c>
      <c r="AT21" s="8" t="str">
        <f t="shared" si="6"/>
        <v/>
      </c>
      <c r="AU21" s="7"/>
    </row>
    <row r="22" spans="2:4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U22" s="7"/>
      <c r="W22" s="3" t="str">
        <f>IF($A22="ADD",IF(NOT(ISBLANK(V22)),_xlfn.XLOOKUP(V22,ud_feature_type[lookupValue],ud_feature_type[lookupKey],"ERROR"),""), "")</f>
        <v/>
      </c>
      <c r="Y22" s="3" t="str">
        <f>IF($A22="ADD",IF(NOT(ISBLANK(X22)),_xlfn.XLOOKUP(X22,ud_feature_species[lookupValue],ud_feature_species[lookupKey],"ERROR"),""), "")</f>
        <v/>
      </c>
      <c r="AA22" s="3" t="str">
        <f>IF($A22="ADD",IF(NOT(ISBLANK(Z22)),_xlfn.XLOOKUP(Z22,ud_feature_geological[lookupValue],ud_feature_geological[lookupKey],"ERROR"),""), "")</f>
        <v/>
      </c>
      <c r="AC22" s="3" t="str">
        <f>IF($A22="ADD",IF(NOT(ISBLANK(AB22)),_xlfn.XLOOKUP(AB22,ud_feature_eco_intervention[lookupValue],ud_feature_eco_intervention[lookupKey],"ERROR"),""), "")</f>
        <v/>
      </c>
      <c r="AE22" s="3" t="str">
        <f>IF($A22="ADD",IF(NOT(ISBLANK(AD22)),_xlfn.XLOOKUP(AD22,ud_feature_biosecurity[lookupValue],ud_feature_biosecurity[lookupKey],"ERROR"),""), "")</f>
        <v/>
      </c>
      <c r="AG22" s="3" t="str">
        <f>IF($A22="ADD",IF(NOT(ISBLANK(AF22)),_xlfn.XLOOKUP(AF22,ud_feature_ecol_feature[lookupValue],ud_feature_ecol_feature[lookupKey],"ERROR"),""), "")</f>
        <v/>
      </c>
      <c r="AI22" s="8"/>
      <c r="AJ22" s="4" t="str">
        <f t="shared" ca="1" si="3"/>
        <v/>
      </c>
      <c r="AK22" s="8"/>
      <c r="AM22" s="3" t="str">
        <f>IF($A22="ADD",IF(NOT(ISBLANK(AL22)),_xlfn.XLOOKUP(AL22,ar_replace_reason[lookupValue],ar_replace_reason[lookupKey],"ERROR"),""), "")</f>
        <v/>
      </c>
      <c r="AO22" s="3" t="str">
        <f>IF($A22="ADD",IF(NOT(ISBLANK(AN22)),_xlfn.XLOOKUP(AN22,ud_managed_by[lookupValue],ud_managed_by[lookupKey],"ERROR"),""), "")</f>
        <v/>
      </c>
      <c r="AP22" s="9"/>
      <c r="AQ22" s="2" t="str">
        <f t="shared" si="4"/>
        <v/>
      </c>
      <c r="AR22" s="3" t="str">
        <f t="shared" si="5"/>
        <v/>
      </c>
      <c r="AS22" s="3" t="str">
        <f>IF($A22="","",IF((AND($A22="ADD",OR(AR22="",AR22="Excellent"))),"1",(_xlfn.XLOOKUP(AR22,condition[lookupValue],condition[lookupKey],""))))</f>
        <v/>
      </c>
      <c r="AT22" s="8" t="str">
        <f t="shared" si="6"/>
        <v/>
      </c>
      <c r="AU22" s="7"/>
    </row>
    <row r="23" spans="2:4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U23" s="7"/>
      <c r="W23" s="3" t="str">
        <f>IF($A23="ADD",IF(NOT(ISBLANK(V23)),_xlfn.XLOOKUP(V23,ud_feature_type[lookupValue],ud_feature_type[lookupKey],"ERROR"),""), "")</f>
        <v/>
      </c>
      <c r="Y23" s="3" t="str">
        <f>IF($A23="ADD",IF(NOT(ISBLANK(X23)),_xlfn.XLOOKUP(X23,ud_feature_species[lookupValue],ud_feature_species[lookupKey],"ERROR"),""), "")</f>
        <v/>
      </c>
      <c r="AA23" s="3" t="str">
        <f>IF($A23="ADD",IF(NOT(ISBLANK(Z23)),_xlfn.XLOOKUP(Z23,ud_feature_geological[lookupValue],ud_feature_geological[lookupKey],"ERROR"),""), "")</f>
        <v/>
      </c>
      <c r="AC23" s="3" t="str">
        <f>IF($A23="ADD",IF(NOT(ISBLANK(AB23)),_xlfn.XLOOKUP(AB23,ud_feature_eco_intervention[lookupValue],ud_feature_eco_intervention[lookupKey],"ERROR"),""), "")</f>
        <v/>
      </c>
      <c r="AE23" s="3" t="str">
        <f>IF($A23="ADD",IF(NOT(ISBLANK(AD23)),_xlfn.XLOOKUP(AD23,ud_feature_biosecurity[lookupValue],ud_feature_biosecurity[lookupKey],"ERROR"),""), "")</f>
        <v/>
      </c>
      <c r="AG23" s="3" t="str">
        <f>IF($A23="ADD",IF(NOT(ISBLANK(AF23)),_xlfn.XLOOKUP(AF23,ud_feature_ecol_feature[lookupValue],ud_feature_ecol_feature[lookupKey],"ERROR"),""), "")</f>
        <v/>
      </c>
      <c r="AI23" s="8"/>
      <c r="AJ23" s="4" t="str">
        <f t="shared" ca="1" si="3"/>
        <v/>
      </c>
      <c r="AK23" s="8"/>
      <c r="AM23" s="3" t="str">
        <f>IF($A23="ADD",IF(NOT(ISBLANK(AL23)),_xlfn.XLOOKUP(AL23,ar_replace_reason[lookupValue],ar_replace_reason[lookupKey],"ERROR"),""), "")</f>
        <v/>
      </c>
      <c r="AO23" s="3" t="str">
        <f>IF($A23="ADD",IF(NOT(ISBLANK(AN23)),_xlfn.XLOOKUP(AN23,ud_managed_by[lookupValue],ud_managed_by[lookupKey],"ERROR"),""), "")</f>
        <v/>
      </c>
      <c r="AP23" s="9"/>
      <c r="AQ23" s="2" t="str">
        <f t="shared" si="4"/>
        <v/>
      </c>
      <c r="AR23" s="3" t="str">
        <f t="shared" si="5"/>
        <v/>
      </c>
      <c r="AS23" s="3" t="str">
        <f>IF($A23="","",IF((AND($A23="ADD",OR(AR23="",AR23="Excellent"))),"1",(_xlfn.XLOOKUP(AR23,condition[lookupValue],condition[lookupKey],""))))</f>
        <v/>
      </c>
      <c r="AT23" s="8" t="str">
        <f t="shared" si="6"/>
        <v/>
      </c>
      <c r="AU23" s="7"/>
    </row>
    <row r="24" spans="2:4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U24" s="7"/>
      <c r="W24" s="3" t="str">
        <f>IF($A24="ADD",IF(NOT(ISBLANK(V24)),_xlfn.XLOOKUP(V24,ud_feature_type[lookupValue],ud_feature_type[lookupKey],"ERROR"),""), "")</f>
        <v/>
      </c>
      <c r="Y24" s="3" t="str">
        <f>IF($A24="ADD",IF(NOT(ISBLANK(X24)),_xlfn.XLOOKUP(X24,ud_feature_species[lookupValue],ud_feature_species[lookupKey],"ERROR"),""), "")</f>
        <v/>
      </c>
      <c r="AA24" s="3" t="str">
        <f>IF($A24="ADD",IF(NOT(ISBLANK(Z24)),_xlfn.XLOOKUP(Z24,ud_feature_geological[lookupValue],ud_feature_geological[lookupKey],"ERROR"),""), "")</f>
        <v/>
      </c>
      <c r="AC24" s="3" t="str">
        <f>IF($A24="ADD",IF(NOT(ISBLANK(AB24)),_xlfn.XLOOKUP(AB24,ud_feature_eco_intervention[lookupValue],ud_feature_eco_intervention[lookupKey],"ERROR"),""), "")</f>
        <v/>
      </c>
      <c r="AE24" s="3" t="str">
        <f>IF($A24="ADD",IF(NOT(ISBLANK(AD24)),_xlfn.XLOOKUP(AD24,ud_feature_biosecurity[lookupValue],ud_feature_biosecurity[lookupKey],"ERROR"),""), "")</f>
        <v/>
      </c>
      <c r="AG24" s="3" t="str">
        <f>IF($A24="ADD",IF(NOT(ISBLANK(AF24)),_xlfn.XLOOKUP(AF24,ud_feature_ecol_feature[lookupValue],ud_feature_ecol_feature[lookupKey],"ERROR"),""), "")</f>
        <v/>
      </c>
      <c r="AI24" s="8"/>
      <c r="AJ24" s="4" t="str">
        <f t="shared" ca="1" si="3"/>
        <v/>
      </c>
      <c r="AK24" s="8"/>
      <c r="AM24" s="3" t="str">
        <f>IF($A24="ADD",IF(NOT(ISBLANK(AL24)),_xlfn.XLOOKUP(AL24,ar_replace_reason[lookupValue],ar_replace_reason[lookupKey],"ERROR"),""), "")</f>
        <v/>
      </c>
      <c r="AO24" s="3" t="str">
        <f>IF($A24="ADD",IF(NOT(ISBLANK(AN24)),_xlfn.XLOOKUP(AN24,ud_managed_by[lookupValue],ud_managed_by[lookupKey],"ERROR"),""), "")</f>
        <v/>
      </c>
      <c r="AP24" s="9"/>
      <c r="AQ24" s="2" t="str">
        <f t="shared" si="4"/>
        <v/>
      </c>
      <c r="AR24" s="3" t="str">
        <f t="shared" si="5"/>
        <v/>
      </c>
      <c r="AS24" s="3" t="str">
        <f>IF($A24="","",IF((AND($A24="ADD",OR(AR24="",AR24="Excellent"))),"1",(_xlfn.XLOOKUP(AR24,condition[lookupValue],condition[lookupKey],""))))</f>
        <v/>
      </c>
      <c r="AT24" s="8" t="str">
        <f t="shared" si="6"/>
        <v/>
      </c>
      <c r="AU24" s="7"/>
    </row>
    <row r="25" spans="2:4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U25" s="7"/>
      <c r="W25" s="3" t="str">
        <f>IF($A25="ADD",IF(NOT(ISBLANK(V25)),_xlfn.XLOOKUP(V25,ud_feature_type[lookupValue],ud_feature_type[lookupKey],"ERROR"),""), "")</f>
        <v/>
      </c>
      <c r="Y25" s="3" t="str">
        <f>IF($A25="ADD",IF(NOT(ISBLANK(X25)),_xlfn.XLOOKUP(X25,ud_feature_species[lookupValue],ud_feature_species[lookupKey],"ERROR"),""), "")</f>
        <v/>
      </c>
      <c r="AA25" s="3" t="str">
        <f>IF($A25="ADD",IF(NOT(ISBLANK(Z25)),_xlfn.XLOOKUP(Z25,ud_feature_geological[lookupValue],ud_feature_geological[lookupKey],"ERROR"),""), "")</f>
        <v/>
      </c>
      <c r="AC25" s="3" t="str">
        <f>IF($A25="ADD",IF(NOT(ISBLANK(AB25)),_xlfn.XLOOKUP(AB25,ud_feature_eco_intervention[lookupValue],ud_feature_eco_intervention[lookupKey],"ERROR"),""), "")</f>
        <v/>
      </c>
      <c r="AE25" s="3" t="str">
        <f>IF($A25="ADD",IF(NOT(ISBLANK(AD25)),_xlfn.XLOOKUP(AD25,ud_feature_biosecurity[lookupValue],ud_feature_biosecurity[lookupKey],"ERROR"),""), "")</f>
        <v/>
      </c>
      <c r="AG25" s="3" t="str">
        <f>IF($A25="ADD",IF(NOT(ISBLANK(AF25)),_xlfn.XLOOKUP(AF25,ud_feature_ecol_feature[lookupValue],ud_feature_ecol_feature[lookupKey],"ERROR"),""), "")</f>
        <v/>
      </c>
      <c r="AI25" s="8"/>
      <c r="AJ25" s="4" t="str">
        <f t="shared" ca="1" si="3"/>
        <v/>
      </c>
      <c r="AK25" s="8"/>
      <c r="AM25" s="3" t="str">
        <f>IF($A25="ADD",IF(NOT(ISBLANK(AL25)),_xlfn.XLOOKUP(AL25,ar_replace_reason[lookupValue],ar_replace_reason[lookupKey],"ERROR"),""), "")</f>
        <v/>
      </c>
      <c r="AO25" s="3" t="str">
        <f>IF($A25="ADD",IF(NOT(ISBLANK(AN25)),_xlfn.XLOOKUP(AN25,ud_managed_by[lookupValue],ud_managed_by[lookupKey],"ERROR"),""), "")</f>
        <v/>
      </c>
      <c r="AP25" s="9"/>
      <c r="AQ25" s="2" t="str">
        <f t="shared" si="4"/>
        <v/>
      </c>
      <c r="AR25" s="3" t="str">
        <f t="shared" si="5"/>
        <v/>
      </c>
      <c r="AS25" s="3" t="str">
        <f>IF($A25="","",IF((AND($A25="ADD",OR(AR25="",AR25="Excellent"))),"1",(_xlfn.XLOOKUP(AR25,condition[lookupValue],condition[lookupKey],""))))</f>
        <v/>
      </c>
      <c r="AT25" s="8" t="str">
        <f t="shared" si="6"/>
        <v/>
      </c>
      <c r="AU25" s="7"/>
    </row>
    <row r="26" spans="2:4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U26" s="7"/>
      <c r="W26" s="3" t="str">
        <f>IF($A26="ADD",IF(NOT(ISBLANK(V26)),_xlfn.XLOOKUP(V26,ud_feature_type[lookupValue],ud_feature_type[lookupKey],"ERROR"),""), "")</f>
        <v/>
      </c>
      <c r="Y26" s="3" t="str">
        <f>IF($A26="ADD",IF(NOT(ISBLANK(X26)),_xlfn.XLOOKUP(X26,ud_feature_species[lookupValue],ud_feature_species[lookupKey],"ERROR"),""), "")</f>
        <v/>
      </c>
      <c r="AA26" s="3" t="str">
        <f>IF($A26="ADD",IF(NOT(ISBLANK(Z26)),_xlfn.XLOOKUP(Z26,ud_feature_geological[lookupValue],ud_feature_geological[lookupKey],"ERROR"),""), "")</f>
        <v/>
      </c>
      <c r="AC26" s="3" t="str">
        <f>IF($A26="ADD",IF(NOT(ISBLANK(AB26)),_xlfn.XLOOKUP(AB26,ud_feature_eco_intervention[lookupValue],ud_feature_eco_intervention[lookupKey],"ERROR"),""), "")</f>
        <v/>
      </c>
      <c r="AE26" s="3" t="str">
        <f>IF($A26="ADD",IF(NOT(ISBLANK(AD26)),_xlfn.XLOOKUP(AD26,ud_feature_biosecurity[lookupValue],ud_feature_biosecurity[lookupKey],"ERROR"),""), "")</f>
        <v/>
      </c>
      <c r="AG26" s="3" t="str">
        <f>IF($A26="ADD",IF(NOT(ISBLANK(AF26)),_xlfn.XLOOKUP(AF26,ud_feature_ecol_feature[lookupValue],ud_feature_ecol_feature[lookupKey],"ERROR"),""), "")</f>
        <v/>
      </c>
      <c r="AI26" s="8"/>
      <c r="AJ26" s="4" t="str">
        <f t="shared" ca="1" si="3"/>
        <v/>
      </c>
      <c r="AK26" s="8"/>
      <c r="AM26" s="3" t="str">
        <f>IF($A26="ADD",IF(NOT(ISBLANK(AL26)),_xlfn.XLOOKUP(AL26,ar_replace_reason[lookupValue],ar_replace_reason[lookupKey],"ERROR"),""), "")</f>
        <v/>
      </c>
      <c r="AO26" s="3" t="str">
        <f>IF($A26="ADD",IF(NOT(ISBLANK(AN26)),_xlfn.XLOOKUP(AN26,ud_managed_by[lookupValue],ud_managed_by[lookupKey],"ERROR"),""), "")</f>
        <v/>
      </c>
      <c r="AP26" s="9"/>
      <c r="AQ26" s="2" t="str">
        <f t="shared" si="4"/>
        <v/>
      </c>
      <c r="AR26" s="3" t="str">
        <f t="shared" si="5"/>
        <v/>
      </c>
      <c r="AS26" s="3" t="str">
        <f>IF($A26="","",IF((AND($A26="ADD",OR(AR26="",AR26="Excellent"))),"1",(_xlfn.XLOOKUP(AR26,condition[lookupValue],condition[lookupKey],""))))</f>
        <v/>
      </c>
      <c r="AT26" s="8" t="str">
        <f t="shared" si="6"/>
        <v/>
      </c>
      <c r="AU26" s="7"/>
    </row>
    <row r="27" spans="2:4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U27" s="7"/>
      <c r="W27" s="3" t="str">
        <f>IF($A27="ADD",IF(NOT(ISBLANK(V27)),_xlfn.XLOOKUP(V27,ud_feature_type[lookupValue],ud_feature_type[lookupKey],"ERROR"),""), "")</f>
        <v/>
      </c>
      <c r="Y27" s="3" t="str">
        <f>IF($A27="ADD",IF(NOT(ISBLANK(X27)),_xlfn.XLOOKUP(X27,ud_feature_species[lookupValue],ud_feature_species[lookupKey],"ERROR"),""), "")</f>
        <v/>
      </c>
      <c r="AA27" s="3" t="str">
        <f>IF($A27="ADD",IF(NOT(ISBLANK(Z27)),_xlfn.XLOOKUP(Z27,ud_feature_geological[lookupValue],ud_feature_geological[lookupKey],"ERROR"),""), "")</f>
        <v/>
      </c>
      <c r="AC27" s="3" t="str">
        <f>IF($A27="ADD",IF(NOT(ISBLANK(AB27)),_xlfn.XLOOKUP(AB27,ud_feature_eco_intervention[lookupValue],ud_feature_eco_intervention[lookupKey],"ERROR"),""), "")</f>
        <v/>
      </c>
      <c r="AE27" s="3" t="str">
        <f>IF($A27="ADD",IF(NOT(ISBLANK(AD27)),_xlfn.XLOOKUP(AD27,ud_feature_biosecurity[lookupValue],ud_feature_biosecurity[lookupKey],"ERROR"),""), "")</f>
        <v/>
      </c>
      <c r="AG27" s="3" t="str">
        <f>IF($A27="ADD",IF(NOT(ISBLANK(AF27)),_xlfn.XLOOKUP(AF27,ud_feature_ecol_feature[lookupValue],ud_feature_ecol_feature[lookupKey],"ERROR"),""), "")</f>
        <v/>
      </c>
      <c r="AI27" s="8"/>
      <c r="AJ27" s="4" t="str">
        <f t="shared" ca="1" si="3"/>
        <v/>
      </c>
      <c r="AK27" s="8"/>
      <c r="AM27" s="3" t="str">
        <f>IF($A27="ADD",IF(NOT(ISBLANK(AL27)),_xlfn.XLOOKUP(AL27,ar_replace_reason[lookupValue],ar_replace_reason[lookupKey],"ERROR"),""), "")</f>
        <v/>
      </c>
      <c r="AO27" s="3" t="str">
        <f>IF($A27="ADD",IF(NOT(ISBLANK(AN27)),_xlfn.XLOOKUP(AN27,ud_managed_by[lookupValue],ud_managed_by[lookupKey],"ERROR"),""), "")</f>
        <v/>
      </c>
      <c r="AP27" s="9"/>
      <c r="AQ27" s="2" t="str">
        <f t="shared" si="4"/>
        <v/>
      </c>
      <c r="AR27" s="3" t="str">
        <f t="shared" si="5"/>
        <v/>
      </c>
      <c r="AS27" s="3" t="str">
        <f>IF($A27="","",IF((AND($A27="ADD",OR(AR27="",AR27="Excellent"))),"1",(_xlfn.XLOOKUP(AR27,condition[lookupValue],condition[lookupKey],""))))</f>
        <v/>
      </c>
      <c r="AT27" s="8" t="str">
        <f t="shared" si="6"/>
        <v/>
      </c>
      <c r="AU27" s="7"/>
    </row>
    <row r="28" spans="2:4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U28" s="7"/>
      <c r="W28" s="3" t="str">
        <f>IF($A28="ADD",IF(NOT(ISBLANK(V28)),_xlfn.XLOOKUP(V28,ud_feature_type[lookupValue],ud_feature_type[lookupKey],"ERROR"),""), "")</f>
        <v/>
      </c>
      <c r="Y28" s="3" t="str">
        <f>IF($A28="ADD",IF(NOT(ISBLANK(X28)),_xlfn.XLOOKUP(X28,ud_feature_species[lookupValue],ud_feature_species[lookupKey],"ERROR"),""), "")</f>
        <v/>
      </c>
      <c r="AA28" s="3" t="str">
        <f>IF($A28="ADD",IF(NOT(ISBLANK(Z28)),_xlfn.XLOOKUP(Z28,ud_feature_geological[lookupValue],ud_feature_geological[lookupKey],"ERROR"),""), "")</f>
        <v/>
      </c>
      <c r="AC28" s="3" t="str">
        <f>IF($A28="ADD",IF(NOT(ISBLANK(AB28)),_xlfn.XLOOKUP(AB28,ud_feature_eco_intervention[lookupValue],ud_feature_eco_intervention[lookupKey],"ERROR"),""), "")</f>
        <v/>
      </c>
      <c r="AE28" s="3" t="str">
        <f>IF($A28="ADD",IF(NOT(ISBLANK(AD28)),_xlfn.XLOOKUP(AD28,ud_feature_biosecurity[lookupValue],ud_feature_biosecurity[lookupKey],"ERROR"),""), "")</f>
        <v/>
      </c>
      <c r="AG28" s="3" t="str">
        <f>IF($A28="ADD",IF(NOT(ISBLANK(AF28)),_xlfn.XLOOKUP(AF28,ud_feature_ecol_feature[lookupValue],ud_feature_ecol_feature[lookupKey],"ERROR"),""), "")</f>
        <v/>
      </c>
      <c r="AI28" s="8"/>
      <c r="AJ28" s="4" t="str">
        <f t="shared" ca="1" si="3"/>
        <v/>
      </c>
      <c r="AK28" s="8"/>
      <c r="AM28" s="3" t="str">
        <f>IF($A28="ADD",IF(NOT(ISBLANK(AL28)),_xlfn.XLOOKUP(AL28,ar_replace_reason[lookupValue],ar_replace_reason[lookupKey],"ERROR"),""), "")</f>
        <v/>
      </c>
      <c r="AO28" s="3" t="str">
        <f>IF($A28="ADD",IF(NOT(ISBLANK(AN28)),_xlfn.XLOOKUP(AN28,ud_managed_by[lookupValue],ud_managed_by[lookupKey],"ERROR"),""), "")</f>
        <v/>
      </c>
      <c r="AP28" s="9"/>
      <c r="AQ28" s="2" t="str">
        <f t="shared" si="4"/>
        <v/>
      </c>
      <c r="AR28" s="3" t="str">
        <f t="shared" si="5"/>
        <v/>
      </c>
      <c r="AS28" s="3" t="str">
        <f>IF($A28="","",IF((AND($A28="ADD",OR(AR28="",AR28="Excellent"))),"1",(_xlfn.XLOOKUP(AR28,condition[lookupValue],condition[lookupKey],""))))</f>
        <v/>
      </c>
      <c r="AT28" s="8" t="str">
        <f t="shared" si="6"/>
        <v/>
      </c>
      <c r="AU28" s="7"/>
    </row>
    <row r="29" spans="2:4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U29" s="7"/>
      <c r="W29" s="3" t="str">
        <f>IF($A29="ADD",IF(NOT(ISBLANK(V29)),_xlfn.XLOOKUP(V29,ud_feature_type[lookupValue],ud_feature_type[lookupKey],"ERROR"),""), "")</f>
        <v/>
      </c>
      <c r="Y29" s="3" t="str">
        <f>IF($A29="ADD",IF(NOT(ISBLANK(X29)),_xlfn.XLOOKUP(X29,ud_feature_species[lookupValue],ud_feature_species[lookupKey],"ERROR"),""), "")</f>
        <v/>
      </c>
      <c r="AA29" s="3" t="str">
        <f>IF($A29="ADD",IF(NOT(ISBLANK(Z29)),_xlfn.XLOOKUP(Z29,ud_feature_geological[lookupValue],ud_feature_geological[lookupKey],"ERROR"),""), "")</f>
        <v/>
      </c>
      <c r="AC29" s="3" t="str">
        <f>IF($A29="ADD",IF(NOT(ISBLANK(AB29)),_xlfn.XLOOKUP(AB29,ud_feature_eco_intervention[lookupValue],ud_feature_eco_intervention[lookupKey],"ERROR"),""), "")</f>
        <v/>
      </c>
      <c r="AE29" s="3" t="str">
        <f>IF($A29="ADD",IF(NOT(ISBLANK(AD29)),_xlfn.XLOOKUP(AD29,ud_feature_biosecurity[lookupValue],ud_feature_biosecurity[lookupKey],"ERROR"),""), "")</f>
        <v/>
      </c>
      <c r="AG29" s="3" t="str">
        <f>IF($A29="ADD",IF(NOT(ISBLANK(AF29)),_xlfn.XLOOKUP(AF29,ud_feature_ecol_feature[lookupValue],ud_feature_ecol_feature[lookupKey],"ERROR"),""), "")</f>
        <v/>
      </c>
      <c r="AI29" s="8"/>
      <c r="AJ29" s="4" t="str">
        <f t="shared" ca="1" si="3"/>
        <v/>
      </c>
      <c r="AK29" s="8"/>
      <c r="AM29" s="3" t="str">
        <f>IF($A29="ADD",IF(NOT(ISBLANK(AL29)),_xlfn.XLOOKUP(AL29,ar_replace_reason[lookupValue],ar_replace_reason[lookupKey],"ERROR"),""), "")</f>
        <v/>
      </c>
      <c r="AO29" s="3" t="str">
        <f>IF($A29="ADD",IF(NOT(ISBLANK(AN29)),_xlfn.XLOOKUP(AN29,ud_managed_by[lookupValue],ud_managed_by[lookupKey],"ERROR"),""), "")</f>
        <v/>
      </c>
      <c r="AP29" s="9"/>
      <c r="AQ29" s="2" t="str">
        <f t="shared" si="4"/>
        <v/>
      </c>
      <c r="AR29" s="3" t="str">
        <f t="shared" si="5"/>
        <v/>
      </c>
      <c r="AS29" s="3" t="str">
        <f>IF($A29="","",IF((AND($A29="ADD",OR(AR29="",AR29="Excellent"))),"1",(_xlfn.XLOOKUP(AR29,condition[lookupValue],condition[lookupKey],""))))</f>
        <v/>
      </c>
      <c r="AT29" s="8" t="str">
        <f t="shared" si="6"/>
        <v/>
      </c>
      <c r="AU29" s="7"/>
    </row>
    <row r="30" spans="2:4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U30" s="7"/>
      <c r="W30" s="3" t="str">
        <f>IF($A30="ADD",IF(NOT(ISBLANK(V30)),_xlfn.XLOOKUP(V30,ud_feature_type[lookupValue],ud_feature_type[lookupKey],"ERROR"),""), "")</f>
        <v/>
      </c>
      <c r="Y30" s="3" t="str">
        <f>IF($A30="ADD",IF(NOT(ISBLANK(X30)),_xlfn.XLOOKUP(X30,ud_feature_species[lookupValue],ud_feature_species[lookupKey],"ERROR"),""), "")</f>
        <v/>
      </c>
      <c r="AA30" s="3" t="str">
        <f>IF($A30="ADD",IF(NOT(ISBLANK(Z30)),_xlfn.XLOOKUP(Z30,ud_feature_geological[lookupValue],ud_feature_geological[lookupKey],"ERROR"),""), "")</f>
        <v/>
      </c>
      <c r="AC30" s="3" t="str">
        <f>IF($A30="ADD",IF(NOT(ISBLANK(AB30)),_xlfn.XLOOKUP(AB30,ud_feature_eco_intervention[lookupValue],ud_feature_eco_intervention[lookupKey],"ERROR"),""), "")</f>
        <v/>
      </c>
      <c r="AE30" s="3" t="str">
        <f>IF($A30="ADD",IF(NOT(ISBLANK(AD30)),_xlfn.XLOOKUP(AD30,ud_feature_biosecurity[lookupValue],ud_feature_biosecurity[lookupKey],"ERROR"),""), "")</f>
        <v/>
      </c>
      <c r="AG30" s="3" t="str">
        <f>IF($A30="ADD",IF(NOT(ISBLANK(AF30)),_xlfn.XLOOKUP(AF30,ud_feature_ecol_feature[lookupValue],ud_feature_ecol_feature[lookupKey],"ERROR"),""), "")</f>
        <v/>
      </c>
      <c r="AI30" s="8"/>
      <c r="AJ30" s="4" t="str">
        <f t="shared" ca="1" si="3"/>
        <v/>
      </c>
      <c r="AK30" s="8"/>
      <c r="AM30" s="3" t="str">
        <f>IF($A30="ADD",IF(NOT(ISBLANK(AL30)),_xlfn.XLOOKUP(AL30,ar_replace_reason[lookupValue],ar_replace_reason[lookupKey],"ERROR"),""), "")</f>
        <v/>
      </c>
      <c r="AO30" s="3" t="str">
        <f>IF($A30="ADD",IF(NOT(ISBLANK(AN30)),_xlfn.XLOOKUP(AN30,ud_managed_by[lookupValue],ud_managed_by[lookupKey],"ERROR"),""), "")</f>
        <v/>
      </c>
      <c r="AP30" s="9"/>
      <c r="AQ30" s="2" t="str">
        <f t="shared" si="4"/>
        <v/>
      </c>
      <c r="AR30" s="3" t="str">
        <f t="shared" si="5"/>
        <v/>
      </c>
      <c r="AS30" s="3" t="str">
        <f>IF($A30="","",IF((AND($A30="ADD",OR(AR30="",AR30="Excellent"))),"1",(_xlfn.XLOOKUP(AR30,condition[lookupValue],condition[lookupKey],""))))</f>
        <v/>
      </c>
      <c r="AT30" s="8" t="str">
        <f t="shared" si="6"/>
        <v/>
      </c>
      <c r="AU30" s="7"/>
    </row>
    <row r="31" spans="2:4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U31" s="7"/>
      <c r="W31" s="3" t="str">
        <f>IF($A31="ADD",IF(NOT(ISBLANK(V31)),_xlfn.XLOOKUP(V31,ud_feature_type[lookupValue],ud_feature_type[lookupKey],"ERROR"),""), "")</f>
        <v/>
      </c>
      <c r="Y31" s="3" t="str">
        <f>IF($A31="ADD",IF(NOT(ISBLANK(X31)),_xlfn.XLOOKUP(X31,ud_feature_species[lookupValue],ud_feature_species[lookupKey],"ERROR"),""), "")</f>
        <v/>
      </c>
      <c r="AA31" s="3" t="str">
        <f>IF($A31="ADD",IF(NOT(ISBLANK(Z31)),_xlfn.XLOOKUP(Z31,ud_feature_geological[lookupValue],ud_feature_geological[lookupKey],"ERROR"),""), "")</f>
        <v/>
      </c>
      <c r="AC31" s="3" t="str">
        <f>IF($A31="ADD",IF(NOT(ISBLANK(AB31)),_xlfn.XLOOKUP(AB31,ud_feature_eco_intervention[lookupValue],ud_feature_eco_intervention[lookupKey],"ERROR"),""), "")</f>
        <v/>
      </c>
      <c r="AE31" s="3" t="str">
        <f>IF($A31="ADD",IF(NOT(ISBLANK(AD31)),_xlfn.XLOOKUP(AD31,ud_feature_biosecurity[lookupValue],ud_feature_biosecurity[lookupKey],"ERROR"),""), "")</f>
        <v/>
      </c>
      <c r="AG31" s="3" t="str">
        <f>IF($A31="ADD",IF(NOT(ISBLANK(AF31)),_xlfn.XLOOKUP(AF31,ud_feature_ecol_feature[lookupValue],ud_feature_ecol_feature[lookupKey],"ERROR"),""), "")</f>
        <v/>
      </c>
      <c r="AI31" s="8"/>
      <c r="AJ31" s="4" t="str">
        <f t="shared" ca="1" si="3"/>
        <v/>
      </c>
      <c r="AK31" s="8"/>
      <c r="AM31" s="3" t="str">
        <f>IF($A31="ADD",IF(NOT(ISBLANK(AL31)),_xlfn.XLOOKUP(AL31,ar_replace_reason[lookupValue],ar_replace_reason[lookupKey],"ERROR"),""), "")</f>
        <v/>
      </c>
      <c r="AO31" s="3" t="str">
        <f>IF($A31="ADD",IF(NOT(ISBLANK(AN31)),_xlfn.XLOOKUP(AN31,ud_managed_by[lookupValue],ud_managed_by[lookupKey],"ERROR"),""), "")</f>
        <v/>
      </c>
      <c r="AP31" s="9"/>
      <c r="AQ31" s="2" t="str">
        <f t="shared" si="4"/>
        <v/>
      </c>
      <c r="AR31" s="3" t="str">
        <f t="shared" si="5"/>
        <v/>
      </c>
      <c r="AS31" s="3" t="str">
        <f>IF($A31="","",IF((AND($A31="ADD",OR(AR31="",AR31="Excellent"))),"1",(_xlfn.XLOOKUP(AR31,condition[lookupValue],condition[lookupKey],""))))</f>
        <v/>
      </c>
      <c r="AT31" s="8" t="str">
        <f t="shared" si="6"/>
        <v/>
      </c>
      <c r="AU31" s="7"/>
    </row>
    <row r="32" spans="2:4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U32" s="7"/>
      <c r="W32" s="3" t="str">
        <f>IF($A32="ADD",IF(NOT(ISBLANK(V32)),_xlfn.XLOOKUP(V32,ud_feature_type[lookupValue],ud_feature_type[lookupKey],"ERROR"),""), "")</f>
        <v/>
      </c>
      <c r="Y32" s="3" t="str">
        <f>IF($A32="ADD",IF(NOT(ISBLANK(X32)),_xlfn.XLOOKUP(X32,ud_feature_species[lookupValue],ud_feature_species[lookupKey],"ERROR"),""), "")</f>
        <v/>
      </c>
      <c r="AA32" s="3" t="str">
        <f>IF($A32="ADD",IF(NOT(ISBLANK(Z32)),_xlfn.XLOOKUP(Z32,ud_feature_geological[lookupValue],ud_feature_geological[lookupKey],"ERROR"),""), "")</f>
        <v/>
      </c>
      <c r="AC32" s="3" t="str">
        <f>IF($A32="ADD",IF(NOT(ISBLANK(AB32)),_xlfn.XLOOKUP(AB32,ud_feature_eco_intervention[lookupValue],ud_feature_eco_intervention[lookupKey],"ERROR"),""), "")</f>
        <v/>
      </c>
      <c r="AE32" s="3" t="str">
        <f>IF($A32="ADD",IF(NOT(ISBLANK(AD32)),_xlfn.XLOOKUP(AD32,ud_feature_biosecurity[lookupValue],ud_feature_biosecurity[lookupKey],"ERROR"),""), "")</f>
        <v/>
      </c>
      <c r="AG32" s="3" t="str">
        <f>IF($A32="ADD",IF(NOT(ISBLANK(AF32)),_xlfn.XLOOKUP(AF32,ud_feature_ecol_feature[lookupValue],ud_feature_ecol_feature[lookupKey],"ERROR"),""), "")</f>
        <v/>
      </c>
      <c r="AI32" s="8"/>
      <c r="AJ32" s="4" t="str">
        <f t="shared" ca="1" si="3"/>
        <v/>
      </c>
      <c r="AK32" s="8"/>
      <c r="AM32" s="3" t="str">
        <f>IF($A32="ADD",IF(NOT(ISBLANK(AL32)),_xlfn.XLOOKUP(AL32,ar_replace_reason[lookupValue],ar_replace_reason[lookupKey],"ERROR"),""), "")</f>
        <v/>
      </c>
      <c r="AO32" s="3" t="str">
        <f>IF($A32="ADD",IF(NOT(ISBLANK(AN32)),_xlfn.XLOOKUP(AN32,ud_managed_by[lookupValue],ud_managed_by[lookupKey],"ERROR"),""), "")</f>
        <v/>
      </c>
      <c r="AP32" s="9"/>
      <c r="AQ32" s="2" t="str">
        <f t="shared" si="4"/>
        <v/>
      </c>
      <c r="AR32" s="3" t="str">
        <f t="shared" si="5"/>
        <v/>
      </c>
      <c r="AS32" s="3" t="str">
        <f>IF($A32="","",IF((AND($A32="ADD",OR(AR32="",AR32="Excellent"))),"1",(_xlfn.XLOOKUP(AR32,condition[lookupValue],condition[lookupKey],""))))</f>
        <v/>
      </c>
      <c r="AT32" s="8" t="str">
        <f t="shared" si="6"/>
        <v/>
      </c>
      <c r="AU32" s="7"/>
    </row>
    <row r="33" spans="2:4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U33" s="7"/>
      <c r="W33" s="3" t="str">
        <f>IF($A33="ADD",IF(NOT(ISBLANK(V33)),_xlfn.XLOOKUP(V33,ud_feature_type[lookupValue],ud_feature_type[lookupKey],"ERROR"),""), "")</f>
        <v/>
      </c>
      <c r="Y33" s="3" t="str">
        <f>IF($A33="ADD",IF(NOT(ISBLANK(X33)),_xlfn.XLOOKUP(X33,ud_feature_species[lookupValue],ud_feature_species[lookupKey],"ERROR"),""), "")</f>
        <v/>
      </c>
      <c r="AA33" s="3" t="str">
        <f>IF($A33="ADD",IF(NOT(ISBLANK(Z33)),_xlfn.XLOOKUP(Z33,ud_feature_geological[lookupValue],ud_feature_geological[lookupKey],"ERROR"),""), "")</f>
        <v/>
      </c>
      <c r="AC33" s="3" t="str">
        <f>IF($A33="ADD",IF(NOT(ISBLANK(AB33)),_xlfn.XLOOKUP(AB33,ud_feature_eco_intervention[lookupValue],ud_feature_eco_intervention[lookupKey],"ERROR"),""), "")</f>
        <v/>
      </c>
      <c r="AE33" s="3" t="str">
        <f>IF($A33="ADD",IF(NOT(ISBLANK(AD33)),_xlfn.XLOOKUP(AD33,ud_feature_biosecurity[lookupValue],ud_feature_biosecurity[lookupKey],"ERROR"),""), "")</f>
        <v/>
      </c>
      <c r="AG33" s="3" t="str">
        <f>IF($A33="ADD",IF(NOT(ISBLANK(AF33)),_xlfn.XLOOKUP(AF33,ud_feature_ecol_feature[lookupValue],ud_feature_ecol_feature[lookupKey],"ERROR"),""), "")</f>
        <v/>
      </c>
      <c r="AI33" s="8"/>
      <c r="AJ33" s="4" t="str">
        <f t="shared" ca="1" si="3"/>
        <v/>
      </c>
      <c r="AK33" s="8"/>
      <c r="AM33" s="3" t="str">
        <f>IF($A33="ADD",IF(NOT(ISBLANK(AL33)),_xlfn.XLOOKUP(AL33,ar_replace_reason[lookupValue],ar_replace_reason[lookupKey],"ERROR"),""), "")</f>
        <v/>
      </c>
      <c r="AO33" s="3" t="str">
        <f>IF($A33="ADD",IF(NOT(ISBLANK(AN33)),_xlfn.XLOOKUP(AN33,ud_managed_by[lookupValue],ud_managed_by[lookupKey],"ERROR"),""), "")</f>
        <v/>
      </c>
      <c r="AP33" s="9"/>
      <c r="AQ33" s="2" t="str">
        <f t="shared" si="4"/>
        <v/>
      </c>
      <c r="AR33" s="3" t="str">
        <f t="shared" si="5"/>
        <v/>
      </c>
      <c r="AS33" s="3" t="str">
        <f>IF($A33="","",IF((AND($A33="ADD",OR(AR33="",AR33="Excellent"))),"1",(_xlfn.XLOOKUP(AR33,condition[lookupValue],condition[lookupKey],""))))</f>
        <v/>
      </c>
      <c r="AT33" s="8" t="str">
        <f t="shared" si="6"/>
        <v/>
      </c>
      <c r="AU33" s="7"/>
    </row>
    <row r="34" spans="2:4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U34" s="7"/>
      <c r="W34" s="3" t="str">
        <f>IF($A34="ADD",IF(NOT(ISBLANK(V34)),_xlfn.XLOOKUP(V34,ud_feature_type[lookupValue],ud_feature_type[lookupKey],"ERROR"),""), "")</f>
        <v/>
      </c>
      <c r="Y34" s="3" t="str">
        <f>IF($A34="ADD",IF(NOT(ISBLANK(X34)),_xlfn.XLOOKUP(X34,ud_feature_species[lookupValue],ud_feature_species[lookupKey],"ERROR"),""), "")</f>
        <v/>
      </c>
      <c r="AA34" s="3" t="str">
        <f>IF($A34="ADD",IF(NOT(ISBLANK(Z34)),_xlfn.XLOOKUP(Z34,ud_feature_geological[lookupValue],ud_feature_geological[lookupKey],"ERROR"),""), "")</f>
        <v/>
      </c>
      <c r="AC34" s="3" t="str">
        <f>IF($A34="ADD",IF(NOT(ISBLANK(AB34)),_xlfn.XLOOKUP(AB34,ud_feature_eco_intervention[lookupValue],ud_feature_eco_intervention[lookupKey],"ERROR"),""), "")</f>
        <v/>
      </c>
      <c r="AE34" s="3" t="str">
        <f>IF($A34="ADD",IF(NOT(ISBLANK(AD34)),_xlfn.XLOOKUP(AD34,ud_feature_biosecurity[lookupValue],ud_feature_biosecurity[lookupKey],"ERROR"),""), "")</f>
        <v/>
      </c>
      <c r="AG34" s="3" t="str">
        <f>IF($A34="ADD",IF(NOT(ISBLANK(AF34)),_xlfn.XLOOKUP(AF34,ud_feature_ecol_feature[lookupValue],ud_feature_ecol_feature[lookupKey],"ERROR"),""), "")</f>
        <v/>
      </c>
      <c r="AI34" s="8"/>
      <c r="AJ34" s="4" t="str">
        <f t="shared" ca="1" si="3"/>
        <v/>
      </c>
      <c r="AK34" s="8"/>
      <c r="AM34" s="3" t="str">
        <f>IF($A34="ADD",IF(NOT(ISBLANK(AL34)),_xlfn.XLOOKUP(AL34,ar_replace_reason[lookupValue],ar_replace_reason[lookupKey],"ERROR"),""), "")</f>
        <v/>
      </c>
      <c r="AO34" s="3" t="str">
        <f>IF($A34="ADD",IF(NOT(ISBLANK(AN34)),_xlfn.XLOOKUP(AN34,ud_managed_by[lookupValue],ud_managed_by[lookupKey],"ERROR"),""), "")</f>
        <v/>
      </c>
      <c r="AP34" s="9"/>
      <c r="AQ34" s="2" t="str">
        <f t="shared" si="4"/>
        <v/>
      </c>
      <c r="AR34" s="3" t="str">
        <f t="shared" si="5"/>
        <v/>
      </c>
      <c r="AS34" s="3" t="str">
        <f>IF($A34="","",IF((AND($A34="ADD",OR(AR34="",AR34="Excellent"))),"1",(_xlfn.XLOOKUP(AR34,condition[lookupValue],condition[lookupKey],""))))</f>
        <v/>
      </c>
      <c r="AT34" s="8" t="str">
        <f t="shared" si="6"/>
        <v/>
      </c>
      <c r="AU34" s="7"/>
    </row>
    <row r="35" spans="2:4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U35" s="7"/>
      <c r="W35" s="3" t="str">
        <f>IF($A35="ADD",IF(NOT(ISBLANK(V35)),_xlfn.XLOOKUP(V35,ud_feature_type[lookupValue],ud_feature_type[lookupKey],"ERROR"),""), "")</f>
        <v/>
      </c>
      <c r="Y35" s="3" t="str">
        <f>IF($A35="ADD",IF(NOT(ISBLANK(X35)),_xlfn.XLOOKUP(X35,ud_feature_species[lookupValue],ud_feature_species[lookupKey],"ERROR"),""), "")</f>
        <v/>
      </c>
      <c r="AA35" s="3" t="str">
        <f>IF($A35="ADD",IF(NOT(ISBLANK(Z35)),_xlfn.XLOOKUP(Z35,ud_feature_geological[lookupValue],ud_feature_geological[lookupKey],"ERROR"),""), "")</f>
        <v/>
      </c>
      <c r="AC35" s="3" t="str">
        <f>IF($A35="ADD",IF(NOT(ISBLANK(AB35)),_xlfn.XLOOKUP(AB35,ud_feature_eco_intervention[lookupValue],ud_feature_eco_intervention[lookupKey],"ERROR"),""), "")</f>
        <v/>
      </c>
      <c r="AE35" s="3" t="str">
        <f>IF($A35="ADD",IF(NOT(ISBLANK(AD35)),_xlfn.XLOOKUP(AD35,ud_feature_biosecurity[lookupValue],ud_feature_biosecurity[lookupKey],"ERROR"),""), "")</f>
        <v/>
      </c>
      <c r="AG35" s="3" t="str">
        <f>IF($A35="ADD",IF(NOT(ISBLANK(AF35)),_xlfn.XLOOKUP(AF35,ud_feature_ecol_feature[lookupValue],ud_feature_ecol_feature[lookupKey],"ERROR"),""), "")</f>
        <v/>
      </c>
      <c r="AI35" s="8"/>
      <c r="AJ35" s="4" t="str">
        <f t="shared" ca="1" si="3"/>
        <v/>
      </c>
      <c r="AK35" s="8"/>
      <c r="AM35" s="3" t="str">
        <f>IF($A35="ADD",IF(NOT(ISBLANK(AL35)),_xlfn.XLOOKUP(AL35,ar_replace_reason[lookupValue],ar_replace_reason[lookupKey],"ERROR"),""), "")</f>
        <v/>
      </c>
      <c r="AO35" s="3" t="str">
        <f>IF($A35="ADD",IF(NOT(ISBLANK(AN35)),_xlfn.XLOOKUP(AN35,ud_managed_by[lookupValue],ud_managed_by[lookupKey],"ERROR"),""), "")</f>
        <v/>
      </c>
      <c r="AP35" s="9"/>
      <c r="AQ35" s="2" t="str">
        <f t="shared" si="4"/>
        <v/>
      </c>
      <c r="AR35" s="3" t="str">
        <f t="shared" si="5"/>
        <v/>
      </c>
      <c r="AS35" s="3" t="str">
        <f>IF($A35="","",IF((AND($A35="ADD",OR(AR35="",AR35="Excellent"))),"1",(_xlfn.XLOOKUP(AR35,condition[lookupValue],condition[lookupKey],""))))</f>
        <v/>
      </c>
      <c r="AT35" s="8" t="str">
        <f t="shared" si="6"/>
        <v/>
      </c>
      <c r="AU35" s="7"/>
    </row>
    <row r="36" spans="2:4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U36" s="7"/>
      <c r="W36" s="3" t="str">
        <f>IF($A36="ADD",IF(NOT(ISBLANK(V36)),_xlfn.XLOOKUP(V36,ud_feature_type[lookupValue],ud_feature_type[lookupKey],"ERROR"),""), "")</f>
        <v/>
      </c>
      <c r="Y36" s="3" t="str">
        <f>IF($A36="ADD",IF(NOT(ISBLANK(X36)),_xlfn.XLOOKUP(X36,ud_feature_species[lookupValue],ud_feature_species[lookupKey],"ERROR"),""), "")</f>
        <v/>
      </c>
      <c r="AA36" s="3" t="str">
        <f>IF($A36="ADD",IF(NOT(ISBLANK(Z36)),_xlfn.XLOOKUP(Z36,ud_feature_geological[lookupValue],ud_feature_geological[lookupKey],"ERROR"),""), "")</f>
        <v/>
      </c>
      <c r="AC36" s="3" t="str">
        <f>IF($A36="ADD",IF(NOT(ISBLANK(AB36)),_xlfn.XLOOKUP(AB36,ud_feature_eco_intervention[lookupValue],ud_feature_eco_intervention[lookupKey],"ERROR"),""), "")</f>
        <v/>
      </c>
      <c r="AE36" s="3" t="str">
        <f>IF($A36="ADD",IF(NOT(ISBLANK(AD36)),_xlfn.XLOOKUP(AD36,ud_feature_biosecurity[lookupValue],ud_feature_biosecurity[lookupKey],"ERROR"),""), "")</f>
        <v/>
      </c>
      <c r="AG36" s="3" t="str">
        <f>IF($A36="ADD",IF(NOT(ISBLANK(AF36)),_xlfn.XLOOKUP(AF36,ud_feature_ecol_feature[lookupValue],ud_feature_ecol_feature[lookupKey],"ERROR"),""), "")</f>
        <v/>
      </c>
      <c r="AI36" s="8"/>
      <c r="AJ36" s="4" t="str">
        <f t="shared" ca="1" si="3"/>
        <v/>
      </c>
      <c r="AK36" s="8"/>
      <c r="AM36" s="3" t="str">
        <f>IF($A36="ADD",IF(NOT(ISBLANK(AL36)),_xlfn.XLOOKUP(AL36,ar_replace_reason[lookupValue],ar_replace_reason[lookupKey],"ERROR"),""), "")</f>
        <v/>
      </c>
      <c r="AO36" s="3" t="str">
        <f>IF($A36="ADD",IF(NOT(ISBLANK(AN36)),_xlfn.XLOOKUP(AN36,ud_managed_by[lookupValue],ud_managed_by[lookupKey],"ERROR"),""), "")</f>
        <v/>
      </c>
      <c r="AP36" s="9"/>
      <c r="AQ36" s="2" t="str">
        <f t="shared" si="4"/>
        <v/>
      </c>
      <c r="AR36" s="3" t="str">
        <f t="shared" si="5"/>
        <v/>
      </c>
      <c r="AS36" s="3" t="str">
        <f>IF($A36="","",IF((AND($A36="ADD",OR(AR36="",AR36="Excellent"))),"1",(_xlfn.XLOOKUP(AR36,condition[lookupValue],condition[lookupKey],""))))</f>
        <v/>
      </c>
      <c r="AT36" s="8" t="str">
        <f t="shared" si="6"/>
        <v/>
      </c>
      <c r="AU36" s="7"/>
    </row>
    <row r="37" spans="2:4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U37" s="7"/>
      <c r="W37" s="3" t="str">
        <f>IF($A37="ADD",IF(NOT(ISBLANK(V37)),_xlfn.XLOOKUP(V37,ud_feature_type[lookupValue],ud_feature_type[lookupKey],"ERROR"),""), "")</f>
        <v/>
      </c>
      <c r="Y37" s="3" t="str">
        <f>IF($A37="ADD",IF(NOT(ISBLANK(X37)),_xlfn.XLOOKUP(X37,ud_feature_species[lookupValue],ud_feature_species[lookupKey],"ERROR"),""), "")</f>
        <v/>
      </c>
      <c r="AA37" s="3" t="str">
        <f>IF($A37="ADD",IF(NOT(ISBLANK(Z37)),_xlfn.XLOOKUP(Z37,ud_feature_geological[lookupValue],ud_feature_geological[lookupKey],"ERROR"),""), "")</f>
        <v/>
      </c>
      <c r="AC37" s="3" t="str">
        <f>IF($A37="ADD",IF(NOT(ISBLANK(AB37)),_xlfn.XLOOKUP(AB37,ud_feature_eco_intervention[lookupValue],ud_feature_eco_intervention[lookupKey],"ERROR"),""), "")</f>
        <v/>
      </c>
      <c r="AE37" s="3" t="str">
        <f>IF($A37="ADD",IF(NOT(ISBLANK(AD37)),_xlfn.XLOOKUP(AD37,ud_feature_biosecurity[lookupValue],ud_feature_biosecurity[lookupKey],"ERROR"),""), "")</f>
        <v/>
      </c>
      <c r="AG37" s="3" t="str">
        <f>IF($A37="ADD",IF(NOT(ISBLANK(AF37)),_xlfn.XLOOKUP(AF37,ud_feature_ecol_feature[lookupValue],ud_feature_ecol_feature[lookupKey],"ERROR"),""), "")</f>
        <v/>
      </c>
      <c r="AI37" s="8"/>
      <c r="AJ37" s="4" t="str">
        <f t="shared" ca="1" si="3"/>
        <v/>
      </c>
      <c r="AK37" s="8"/>
      <c r="AM37" s="3" t="str">
        <f>IF($A37="ADD",IF(NOT(ISBLANK(AL37)),_xlfn.XLOOKUP(AL37,ar_replace_reason[lookupValue],ar_replace_reason[lookupKey],"ERROR"),""), "")</f>
        <v/>
      </c>
      <c r="AO37" s="3" t="str">
        <f>IF($A37="ADD",IF(NOT(ISBLANK(AN37)),_xlfn.XLOOKUP(AN37,ud_managed_by[lookupValue],ud_managed_by[lookupKey],"ERROR"),""), "")</f>
        <v/>
      </c>
      <c r="AP37" s="9"/>
      <c r="AQ37" s="2" t="str">
        <f t="shared" si="4"/>
        <v/>
      </c>
      <c r="AR37" s="3" t="str">
        <f t="shared" si="5"/>
        <v/>
      </c>
      <c r="AS37" s="3" t="str">
        <f>IF($A37="","",IF((AND($A37="ADD",OR(AR37="",AR37="Excellent"))),"1",(_xlfn.XLOOKUP(AR37,condition[lookupValue],condition[lookupKey],""))))</f>
        <v/>
      </c>
      <c r="AT37" s="8" t="str">
        <f t="shared" si="6"/>
        <v/>
      </c>
      <c r="AU37" s="7"/>
    </row>
    <row r="38" spans="2:4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U38" s="7"/>
      <c r="W38" s="3" t="str">
        <f>IF($A38="ADD",IF(NOT(ISBLANK(V38)),_xlfn.XLOOKUP(V38,ud_feature_type[lookupValue],ud_feature_type[lookupKey],"ERROR"),""), "")</f>
        <v/>
      </c>
      <c r="Y38" s="3" t="str">
        <f>IF($A38="ADD",IF(NOT(ISBLANK(X38)),_xlfn.XLOOKUP(X38,ud_feature_species[lookupValue],ud_feature_species[lookupKey],"ERROR"),""), "")</f>
        <v/>
      </c>
      <c r="AA38" s="3" t="str">
        <f>IF($A38="ADD",IF(NOT(ISBLANK(Z38)),_xlfn.XLOOKUP(Z38,ud_feature_geological[lookupValue],ud_feature_geological[lookupKey],"ERROR"),""), "")</f>
        <v/>
      </c>
      <c r="AC38" s="3" t="str">
        <f>IF($A38="ADD",IF(NOT(ISBLANK(AB38)),_xlfn.XLOOKUP(AB38,ud_feature_eco_intervention[lookupValue],ud_feature_eco_intervention[lookupKey],"ERROR"),""), "")</f>
        <v/>
      </c>
      <c r="AE38" s="3" t="str">
        <f>IF($A38="ADD",IF(NOT(ISBLANK(AD38)),_xlfn.XLOOKUP(AD38,ud_feature_biosecurity[lookupValue],ud_feature_biosecurity[lookupKey],"ERROR"),""), "")</f>
        <v/>
      </c>
      <c r="AG38" s="3" t="str">
        <f>IF($A38="ADD",IF(NOT(ISBLANK(AF38)),_xlfn.XLOOKUP(AF38,ud_feature_ecol_feature[lookupValue],ud_feature_ecol_feature[lookupKey],"ERROR"),""), "")</f>
        <v/>
      </c>
      <c r="AI38" s="8"/>
      <c r="AJ38" s="4" t="str">
        <f t="shared" ca="1" si="3"/>
        <v/>
      </c>
      <c r="AK38" s="8"/>
      <c r="AM38" s="3" t="str">
        <f>IF($A38="ADD",IF(NOT(ISBLANK(AL38)),_xlfn.XLOOKUP(AL38,ar_replace_reason[lookupValue],ar_replace_reason[lookupKey],"ERROR"),""), "")</f>
        <v/>
      </c>
      <c r="AO38" s="3" t="str">
        <f>IF($A38="ADD",IF(NOT(ISBLANK(AN38)),_xlfn.XLOOKUP(AN38,ud_managed_by[lookupValue],ud_managed_by[lookupKey],"ERROR"),""), "")</f>
        <v/>
      </c>
      <c r="AP38" s="9"/>
      <c r="AQ38" s="2" t="str">
        <f t="shared" si="4"/>
        <v/>
      </c>
      <c r="AR38" s="3" t="str">
        <f t="shared" si="5"/>
        <v/>
      </c>
      <c r="AS38" s="3" t="str">
        <f>IF($A38="","",IF((AND($A38="ADD",OR(AR38="",AR38="Excellent"))),"1",(_xlfn.XLOOKUP(AR38,condition[lookupValue],condition[lookupKey],""))))</f>
        <v/>
      </c>
      <c r="AT38" s="8" t="str">
        <f t="shared" si="6"/>
        <v/>
      </c>
      <c r="AU38" s="7"/>
    </row>
    <row r="39" spans="2:4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U39" s="7"/>
      <c r="W39" s="3" t="str">
        <f>IF($A39="ADD",IF(NOT(ISBLANK(V39)),_xlfn.XLOOKUP(V39,ud_feature_type[lookupValue],ud_feature_type[lookupKey],"ERROR"),""), "")</f>
        <v/>
      </c>
      <c r="Y39" s="3" t="str">
        <f>IF($A39="ADD",IF(NOT(ISBLANK(X39)),_xlfn.XLOOKUP(X39,ud_feature_species[lookupValue],ud_feature_species[lookupKey],"ERROR"),""), "")</f>
        <v/>
      </c>
      <c r="AA39" s="3" t="str">
        <f>IF($A39="ADD",IF(NOT(ISBLANK(Z39)),_xlfn.XLOOKUP(Z39,ud_feature_geological[lookupValue],ud_feature_geological[lookupKey],"ERROR"),""), "")</f>
        <v/>
      </c>
      <c r="AC39" s="3" t="str">
        <f>IF($A39="ADD",IF(NOT(ISBLANK(AB39)),_xlfn.XLOOKUP(AB39,ud_feature_eco_intervention[lookupValue],ud_feature_eco_intervention[lookupKey],"ERROR"),""), "")</f>
        <v/>
      </c>
      <c r="AE39" s="3" t="str">
        <f>IF($A39="ADD",IF(NOT(ISBLANK(AD39)),_xlfn.XLOOKUP(AD39,ud_feature_biosecurity[lookupValue],ud_feature_biosecurity[lookupKey],"ERROR"),""), "")</f>
        <v/>
      </c>
      <c r="AG39" s="3" t="str">
        <f>IF($A39="ADD",IF(NOT(ISBLANK(AF39)),_xlfn.XLOOKUP(AF39,ud_feature_ecol_feature[lookupValue],ud_feature_ecol_feature[lookupKey],"ERROR"),""), "")</f>
        <v/>
      </c>
      <c r="AI39" s="8"/>
      <c r="AJ39" s="4" t="str">
        <f t="shared" ca="1" si="3"/>
        <v/>
      </c>
      <c r="AK39" s="8"/>
      <c r="AM39" s="3" t="str">
        <f>IF($A39="ADD",IF(NOT(ISBLANK(AL39)),_xlfn.XLOOKUP(AL39,ar_replace_reason[lookupValue],ar_replace_reason[lookupKey],"ERROR"),""), "")</f>
        <v/>
      </c>
      <c r="AO39" s="3" t="str">
        <f>IF($A39="ADD",IF(NOT(ISBLANK(AN39)),_xlfn.XLOOKUP(AN39,ud_managed_by[lookupValue],ud_managed_by[lookupKey],"ERROR"),""), "")</f>
        <v/>
      </c>
      <c r="AP39" s="9"/>
      <c r="AQ39" s="2" t="str">
        <f t="shared" si="4"/>
        <v/>
      </c>
      <c r="AR39" s="3" t="str">
        <f t="shared" si="5"/>
        <v/>
      </c>
      <c r="AS39" s="3" t="str">
        <f>IF($A39="","",IF((AND($A39="ADD",OR(AR39="",AR39="Excellent"))),"1",(_xlfn.XLOOKUP(AR39,condition[lookupValue],condition[lookupKey],""))))</f>
        <v/>
      </c>
      <c r="AT39" s="8" t="str">
        <f t="shared" si="6"/>
        <v/>
      </c>
      <c r="AU39" s="7"/>
    </row>
    <row r="40" spans="2:4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U40" s="7"/>
      <c r="W40" s="3" t="str">
        <f>IF($A40="ADD",IF(NOT(ISBLANK(V40)),_xlfn.XLOOKUP(V40,ud_feature_type[lookupValue],ud_feature_type[lookupKey],"ERROR"),""), "")</f>
        <v/>
      </c>
      <c r="Y40" s="3" t="str">
        <f>IF($A40="ADD",IF(NOT(ISBLANK(X40)),_xlfn.XLOOKUP(X40,ud_feature_species[lookupValue],ud_feature_species[lookupKey],"ERROR"),""), "")</f>
        <v/>
      </c>
      <c r="AA40" s="3" t="str">
        <f>IF($A40="ADD",IF(NOT(ISBLANK(Z40)),_xlfn.XLOOKUP(Z40,ud_feature_geological[lookupValue],ud_feature_geological[lookupKey],"ERROR"),""), "")</f>
        <v/>
      </c>
      <c r="AC40" s="3" t="str">
        <f>IF($A40="ADD",IF(NOT(ISBLANK(AB40)),_xlfn.XLOOKUP(AB40,ud_feature_eco_intervention[lookupValue],ud_feature_eco_intervention[lookupKey],"ERROR"),""), "")</f>
        <v/>
      </c>
      <c r="AE40" s="3" t="str">
        <f>IF($A40="ADD",IF(NOT(ISBLANK(AD40)),_xlfn.XLOOKUP(AD40,ud_feature_biosecurity[lookupValue],ud_feature_biosecurity[lookupKey],"ERROR"),""), "")</f>
        <v/>
      </c>
      <c r="AG40" s="3" t="str">
        <f>IF($A40="ADD",IF(NOT(ISBLANK(AF40)),_xlfn.XLOOKUP(AF40,ud_feature_ecol_feature[lookupValue],ud_feature_ecol_feature[lookupKey],"ERROR"),""), "")</f>
        <v/>
      </c>
      <c r="AI40" s="8"/>
      <c r="AJ40" s="4" t="str">
        <f t="shared" ca="1" si="3"/>
        <v/>
      </c>
      <c r="AK40" s="8"/>
      <c r="AM40" s="3" t="str">
        <f>IF($A40="ADD",IF(NOT(ISBLANK(AL40)),_xlfn.XLOOKUP(AL40,ar_replace_reason[lookupValue],ar_replace_reason[lookupKey],"ERROR"),""), "")</f>
        <v/>
      </c>
      <c r="AO40" s="3" t="str">
        <f>IF($A40="ADD",IF(NOT(ISBLANK(AN40)),_xlfn.XLOOKUP(AN40,ud_managed_by[lookupValue],ud_managed_by[lookupKey],"ERROR"),""), "")</f>
        <v/>
      </c>
      <c r="AP40" s="9"/>
      <c r="AQ40" s="2" t="str">
        <f t="shared" si="4"/>
        <v/>
      </c>
      <c r="AR40" s="3" t="str">
        <f t="shared" si="5"/>
        <v/>
      </c>
      <c r="AS40" s="3" t="str">
        <f>IF($A40="","",IF((AND($A40="ADD",OR(AR40="",AR40="Excellent"))),"1",(_xlfn.XLOOKUP(AR40,condition[lookupValue],condition[lookupKey],""))))</f>
        <v/>
      </c>
      <c r="AT40" s="8" t="str">
        <f t="shared" si="6"/>
        <v/>
      </c>
      <c r="AU40" s="7"/>
    </row>
    <row r="41" spans="2:4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U41" s="7"/>
      <c r="W41" s="3" t="str">
        <f>IF($A41="ADD",IF(NOT(ISBLANK(V41)),_xlfn.XLOOKUP(V41,ud_feature_type[lookupValue],ud_feature_type[lookupKey],"ERROR"),""), "")</f>
        <v/>
      </c>
      <c r="Y41" s="3" t="str">
        <f>IF($A41="ADD",IF(NOT(ISBLANK(X41)),_xlfn.XLOOKUP(X41,ud_feature_species[lookupValue],ud_feature_species[lookupKey],"ERROR"),""), "")</f>
        <v/>
      </c>
      <c r="AA41" s="3" t="str">
        <f>IF($A41="ADD",IF(NOT(ISBLANK(Z41)),_xlfn.XLOOKUP(Z41,ud_feature_geological[lookupValue],ud_feature_geological[lookupKey],"ERROR"),""), "")</f>
        <v/>
      </c>
      <c r="AC41" s="3" t="str">
        <f>IF($A41="ADD",IF(NOT(ISBLANK(AB41)),_xlfn.XLOOKUP(AB41,ud_feature_eco_intervention[lookupValue],ud_feature_eco_intervention[lookupKey],"ERROR"),""), "")</f>
        <v/>
      </c>
      <c r="AE41" s="3" t="str">
        <f>IF($A41="ADD",IF(NOT(ISBLANK(AD41)),_xlfn.XLOOKUP(AD41,ud_feature_biosecurity[lookupValue],ud_feature_biosecurity[lookupKey],"ERROR"),""), "")</f>
        <v/>
      </c>
      <c r="AG41" s="3" t="str">
        <f>IF($A41="ADD",IF(NOT(ISBLANK(AF41)),_xlfn.XLOOKUP(AF41,ud_feature_ecol_feature[lookupValue],ud_feature_ecol_feature[lookupKey],"ERROR"),""), "")</f>
        <v/>
      </c>
      <c r="AI41" s="8"/>
      <c r="AJ41" s="4" t="str">
        <f t="shared" ca="1" si="3"/>
        <v/>
      </c>
      <c r="AK41" s="8"/>
      <c r="AM41" s="3" t="str">
        <f>IF($A41="ADD",IF(NOT(ISBLANK(AL41)),_xlfn.XLOOKUP(AL41,ar_replace_reason[lookupValue],ar_replace_reason[lookupKey],"ERROR"),""), "")</f>
        <v/>
      </c>
      <c r="AO41" s="3" t="str">
        <f>IF($A41="ADD",IF(NOT(ISBLANK(AN41)),_xlfn.XLOOKUP(AN41,ud_managed_by[lookupValue],ud_managed_by[lookupKey],"ERROR"),""), "")</f>
        <v/>
      </c>
      <c r="AP41" s="9"/>
      <c r="AQ41" s="2" t="str">
        <f t="shared" si="4"/>
        <v/>
      </c>
      <c r="AR41" s="3" t="str">
        <f t="shared" si="5"/>
        <v/>
      </c>
      <c r="AS41" s="3" t="str">
        <f>IF($A41="","",IF((AND($A41="ADD",OR(AR41="",AR41="Excellent"))),"1",(_xlfn.XLOOKUP(AR41,condition[lookupValue],condition[lookupKey],""))))</f>
        <v/>
      </c>
      <c r="AT41" s="8" t="str">
        <f t="shared" si="6"/>
        <v/>
      </c>
      <c r="AU41" s="7"/>
    </row>
    <row r="42" spans="2:4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U42" s="7"/>
      <c r="W42" s="3" t="str">
        <f>IF($A42="ADD",IF(NOT(ISBLANK(V42)),_xlfn.XLOOKUP(V42,ud_feature_type[lookupValue],ud_feature_type[lookupKey],"ERROR"),""), "")</f>
        <v/>
      </c>
      <c r="Y42" s="3" t="str">
        <f>IF($A42="ADD",IF(NOT(ISBLANK(X42)),_xlfn.XLOOKUP(X42,ud_feature_species[lookupValue],ud_feature_species[lookupKey],"ERROR"),""), "")</f>
        <v/>
      </c>
      <c r="AA42" s="3" t="str">
        <f>IF($A42="ADD",IF(NOT(ISBLANK(Z42)),_xlfn.XLOOKUP(Z42,ud_feature_geological[lookupValue],ud_feature_geological[lookupKey],"ERROR"),""), "")</f>
        <v/>
      </c>
      <c r="AC42" s="3" t="str">
        <f>IF($A42="ADD",IF(NOT(ISBLANK(AB42)),_xlfn.XLOOKUP(AB42,ud_feature_eco_intervention[lookupValue],ud_feature_eco_intervention[lookupKey],"ERROR"),""), "")</f>
        <v/>
      </c>
      <c r="AE42" s="3" t="str">
        <f>IF($A42="ADD",IF(NOT(ISBLANK(AD42)),_xlfn.XLOOKUP(AD42,ud_feature_biosecurity[lookupValue],ud_feature_biosecurity[lookupKey],"ERROR"),""), "")</f>
        <v/>
      </c>
      <c r="AG42" s="3" t="str">
        <f>IF($A42="ADD",IF(NOT(ISBLANK(AF42)),_xlfn.XLOOKUP(AF42,ud_feature_ecol_feature[lookupValue],ud_feature_ecol_feature[lookupKey],"ERROR"),""), "")</f>
        <v/>
      </c>
      <c r="AI42" s="8"/>
      <c r="AJ42" s="4" t="str">
        <f t="shared" ca="1" si="3"/>
        <v/>
      </c>
      <c r="AK42" s="8"/>
      <c r="AM42" s="3" t="str">
        <f>IF($A42="ADD",IF(NOT(ISBLANK(AL42)),_xlfn.XLOOKUP(AL42,ar_replace_reason[lookupValue],ar_replace_reason[lookupKey],"ERROR"),""), "")</f>
        <v/>
      </c>
      <c r="AO42" s="3" t="str">
        <f>IF($A42="ADD",IF(NOT(ISBLANK(AN42)),_xlfn.XLOOKUP(AN42,ud_managed_by[lookupValue],ud_managed_by[lookupKey],"ERROR"),""), "")</f>
        <v/>
      </c>
      <c r="AP42" s="9"/>
      <c r="AQ42" s="2" t="str">
        <f t="shared" si="4"/>
        <v/>
      </c>
      <c r="AR42" s="3" t="str">
        <f t="shared" si="5"/>
        <v/>
      </c>
      <c r="AS42" s="3" t="str">
        <f>IF($A42="","",IF((AND($A42="ADD",OR(AR42="",AR42="Excellent"))),"1",(_xlfn.XLOOKUP(AR42,condition[lookupValue],condition[lookupKey],""))))</f>
        <v/>
      </c>
      <c r="AT42" s="8" t="str">
        <f t="shared" si="6"/>
        <v/>
      </c>
      <c r="AU42" s="7"/>
    </row>
    <row r="43" spans="2:4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U43" s="7"/>
      <c r="W43" s="3" t="str">
        <f>IF($A43="ADD",IF(NOT(ISBLANK(V43)),_xlfn.XLOOKUP(V43,ud_feature_type[lookupValue],ud_feature_type[lookupKey],"ERROR"),""), "")</f>
        <v/>
      </c>
      <c r="Y43" s="3" t="str">
        <f>IF($A43="ADD",IF(NOT(ISBLANK(X43)),_xlfn.XLOOKUP(X43,ud_feature_species[lookupValue],ud_feature_species[lookupKey],"ERROR"),""), "")</f>
        <v/>
      </c>
      <c r="AA43" s="3" t="str">
        <f>IF($A43="ADD",IF(NOT(ISBLANK(Z43)),_xlfn.XLOOKUP(Z43,ud_feature_geological[lookupValue],ud_feature_geological[lookupKey],"ERROR"),""), "")</f>
        <v/>
      </c>
      <c r="AC43" s="3" t="str">
        <f>IF($A43="ADD",IF(NOT(ISBLANK(AB43)),_xlfn.XLOOKUP(AB43,ud_feature_eco_intervention[lookupValue],ud_feature_eco_intervention[lookupKey],"ERROR"),""), "")</f>
        <v/>
      </c>
      <c r="AE43" s="3" t="str">
        <f>IF($A43="ADD",IF(NOT(ISBLANK(AD43)),_xlfn.XLOOKUP(AD43,ud_feature_biosecurity[lookupValue],ud_feature_biosecurity[lookupKey],"ERROR"),""), "")</f>
        <v/>
      </c>
      <c r="AG43" s="3" t="str">
        <f>IF($A43="ADD",IF(NOT(ISBLANK(AF43)),_xlfn.XLOOKUP(AF43,ud_feature_ecol_feature[lookupValue],ud_feature_ecol_feature[lookupKey],"ERROR"),""), "")</f>
        <v/>
      </c>
      <c r="AI43" s="8"/>
      <c r="AJ43" s="4" t="str">
        <f t="shared" ca="1" si="3"/>
        <v/>
      </c>
      <c r="AK43" s="8"/>
      <c r="AM43" s="3" t="str">
        <f>IF($A43="ADD",IF(NOT(ISBLANK(AL43)),_xlfn.XLOOKUP(AL43,ar_replace_reason[lookupValue],ar_replace_reason[lookupKey],"ERROR"),""), "")</f>
        <v/>
      </c>
      <c r="AO43" s="3" t="str">
        <f>IF($A43="ADD",IF(NOT(ISBLANK(AN43)),_xlfn.XLOOKUP(AN43,ud_managed_by[lookupValue],ud_managed_by[lookupKey],"ERROR"),""), "")</f>
        <v/>
      </c>
      <c r="AP43" s="9"/>
      <c r="AQ43" s="2" t="str">
        <f t="shared" si="4"/>
        <v/>
      </c>
      <c r="AR43" s="3" t="str">
        <f t="shared" si="5"/>
        <v/>
      </c>
      <c r="AS43" s="3" t="str">
        <f>IF($A43="","",IF((AND($A43="ADD",OR(AR43="",AR43="Excellent"))),"1",(_xlfn.XLOOKUP(AR43,condition[lookupValue],condition[lookupKey],""))))</f>
        <v/>
      </c>
      <c r="AT43" s="8" t="str">
        <f t="shared" si="6"/>
        <v/>
      </c>
      <c r="AU43" s="7"/>
    </row>
    <row r="44" spans="2:4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U44" s="7"/>
      <c r="W44" s="3" t="str">
        <f>IF($A44="ADD",IF(NOT(ISBLANK(V44)),_xlfn.XLOOKUP(V44,ud_feature_type[lookupValue],ud_feature_type[lookupKey],"ERROR"),""), "")</f>
        <v/>
      </c>
      <c r="Y44" s="3" t="str">
        <f>IF($A44="ADD",IF(NOT(ISBLANK(X44)),_xlfn.XLOOKUP(X44,ud_feature_species[lookupValue],ud_feature_species[lookupKey],"ERROR"),""), "")</f>
        <v/>
      </c>
      <c r="AA44" s="3" t="str">
        <f>IF($A44="ADD",IF(NOT(ISBLANK(Z44)),_xlfn.XLOOKUP(Z44,ud_feature_geological[lookupValue],ud_feature_geological[lookupKey],"ERROR"),""), "")</f>
        <v/>
      </c>
      <c r="AC44" s="3" t="str">
        <f>IF($A44="ADD",IF(NOT(ISBLANK(AB44)),_xlfn.XLOOKUP(AB44,ud_feature_eco_intervention[lookupValue],ud_feature_eco_intervention[lookupKey],"ERROR"),""), "")</f>
        <v/>
      </c>
      <c r="AE44" s="3" t="str">
        <f>IF($A44="ADD",IF(NOT(ISBLANK(AD44)),_xlfn.XLOOKUP(AD44,ud_feature_biosecurity[lookupValue],ud_feature_biosecurity[lookupKey],"ERROR"),""), "")</f>
        <v/>
      </c>
      <c r="AG44" s="3" t="str">
        <f>IF($A44="ADD",IF(NOT(ISBLANK(AF44)),_xlfn.XLOOKUP(AF44,ud_feature_ecol_feature[lookupValue],ud_feature_ecol_feature[lookupKey],"ERROR"),""), "")</f>
        <v/>
      </c>
      <c r="AI44" s="8"/>
      <c r="AJ44" s="4" t="str">
        <f t="shared" ca="1" si="3"/>
        <v/>
      </c>
      <c r="AK44" s="8"/>
      <c r="AM44" s="3" t="str">
        <f>IF($A44="ADD",IF(NOT(ISBLANK(AL44)),_xlfn.XLOOKUP(AL44,ar_replace_reason[lookupValue],ar_replace_reason[lookupKey],"ERROR"),""), "")</f>
        <v/>
      </c>
      <c r="AO44" s="3" t="str">
        <f>IF($A44="ADD",IF(NOT(ISBLANK(AN44)),_xlfn.XLOOKUP(AN44,ud_managed_by[lookupValue],ud_managed_by[lookupKey],"ERROR"),""), "")</f>
        <v/>
      </c>
      <c r="AP44" s="9"/>
      <c r="AQ44" s="2" t="str">
        <f t="shared" si="4"/>
        <v/>
      </c>
      <c r="AR44" s="3" t="str">
        <f t="shared" si="5"/>
        <v/>
      </c>
      <c r="AS44" s="3" t="str">
        <f>IF($A44="","",IF((AND($A44="ADD",OR(AR44="",AR44="Excellent"))),"1",(_xlfn.XLOOKUP(AR44,condition[lookupValue],condition[lookupKey],""))))</f>
        <v/>
      </c>
      <c r="AT44" s="8" t="str">
        <f t="shared" si="6"/>
        <v/>
      </c>
      <c r="AU44" s="7"/>
    </row>
    <row r="45" spans="2:4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U45" s="7"/>
      <c r="W45" s="3" t="str">
        <f>IF($A45="ADD",IF(NOT(ISBLANK(V45)),_xlfn.XLOOKUP(V45,ud_feature_type[lookupValue],ud_feature_type[lookupKey],"ERROR"),""), "")</f>
        <v/>
      </c>
      <c r="Y45" s="3" t="str">
        <f>IF($A45="ADD",IF(NOT(ISBLANK(X45)),_xlfn.XLOOKUP(X45,ud_feature_species[lookupValue],ud_feature_species[lookupKey],"ERROR"),""), "")</f>
        <v/>
      </c>
      <c r="AA45" s="3" t="str">
        <f>IF($A45="ADD",IF(NOT(ISBLANK(Z45)),_xlfn.XLOOKUP(Z45,ud_feature_geological[lookupValue],ud_feature_geological[lookupKey],"ERROR"),""), "")</f>
        <v/>
      </c>
      <c r="AC45" s="3" t="str">
        <f>IF($A45="ADD",IF(NOT(ISBLANK(AB45)),_xlfn.XLOOKUP(AB45,ud_feature_eco_intervention[lookupValue],ud_feature_eco_intervention[lookupKey],"ERROR"),""), "")</f>
        <v/>
      </c>
      <c r="AE45" s="3" t="str">
        <f>IF($A45="ADD",IF(NOT(ISBLANK(AD45)),_xlfn.XLOOKUP(AD45,ud_feature_biosecurity[lookupValue],ud_feature_biosecurity[lookupKey],"ERROR"),""), "")</f>
        <v/>
      </c>
      <c r="AG45" s="3" t="str">
        <f>IF($A45="ADD",IF(NOT(ISBLANK(AF45)),_xlfn.XLOOKUP(AF45,ud_feature_ecol_feature[lookupValue],ud_feature_ecol_feature[lookupKey],"ERROR"),""), "")</f>
        <v/>
      </c>
      <c r="AI45" s="8"/>
      <c r="AJ45" s="4" t="str">
        <f t="shared" ca="1" si="3"/>
        <v/>
      </c>
      <c r="AK45" s="8"/>
      <c r="AM45" s="3" t="str">
        <f>IF($A45="ADD",IF(NOT(ISBLANK(AL45)),_xlfn.XLOOKUP(AL45,ar_replace_reason[lookupValue],ar_replace_reason[lookupKey],"ERROR"),""), "")</f>
        <v/>
      </c>
      <c r="AO45" s="3" t="str">
        <f>IF($A45="ADD",IF(NOT(ISBLANK(AN45)),_xlfn.XLOOKUP(AN45,ud_managed_by[lookupValue],ud_managed_by[lookupKey],"ERROR"),""), "")</f>
        <v/>
      </c>
      <c r="AP45" s="9"/>
      <c r="AQ45" s="2" t="str">
        <f t="shared" si="4"/>
        <v/>
      </c>
      <c r="AR45" s="3" t="str">
        <f t="shared" si="5"/>
        <v/>
      </c>
      <c r="AS45" s="3" t="str">
        <f>IF($A45="","",IF((AND($A45="ADD",OR(AR45="",AR45="Excellent"))),"1",(_xlfn.XLOOKUP(AR45,condition[lookupValue],condition[lookupKey],""))))</f>
        <v/>
      </c>
      <c r="AT45" s="8" t="str">
        <f t="shared" si="6"/>
        <v/>
      </c>
      <c r="AU45" s="7"/>
    </row>
    <row r="46" spans="2:4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U46" s="7"/>
      <c r="W46" s="3" t="str">
        <f>IF($A46="ADD",IF(NOT(ISBLANK(V46)),_xlfn.XLOOKUP(V46,ud_feature_type[lookupValue],ud_feature_type[lookupKey],"ERROR"),""), "")</f>
        <v/>
      </c>
      <c r="Y46" s="3" t="str">
        <f>IF($A46="ADD",IF(NOT(ISBLANK(X46)),_xlfn.XLOOKUP(X46,ud_feature_species[lookupValue],ud_feature_species[lookupKey],"ERROR"),""), "")</f>
        <v/>
      </c>
      <c r="AA46" s="3" t="str">
        <f>IF($A46="ADD",IF(NOT(ISBLANK(Z46)),_xlfn.XLOOKUP(Z46,ud_feature_geological[lookupValue],ud_feature_geological[lookupKey],"ERROR"),""), "")</f>
        <v/>
      </c>
      <c r="AC46" s="3" t="str">
        <f>IF($A46="ADD",IF(NOT(ISBLANK(AB46)),_xlfn.XLOOKUP(AB46,ud_feature_eco_intervention[lookupValue],ud_feature_eco_intervention[lookupKey],"ERROR"),""), "")</f>
        <v/>
      </c>
      <c r="AE46" s="3" t="str">
        <f>IF($A46="ADD",IF(NOT(ISBLANK(AD46)),_xlfn.XLOOKUP(AD46,ud_feature_biosecurity[lookupValue],ud_feature_biosecurity[lookupKey],"ERROR"),""), "")</f>
        <v/>
      </c>
      <c r="AG46" s="3" t="str">
        <f>IF($A46="ADD",IF(NOT(ISBLANK(AF46)),_xlfn.XLOOKUP(AF46,ud_feature_ecol_feature[lookupValue],ud_feature_ecol_feature[lookupKey],"ERROR"),""), "")</f>
        <v/>
      </c>
      <c r="AI46" s="8"/>
      <c r="AJ46" s="4" t="str">
        <f t="shared" ca="1" si="3"/>
        <v/>
      </c>
      <c r="AK46" s="8"/>
      <c r="AM46" s="3" t="str">
        <f>IF($A46="ADD",IF(NOT(ISBLANK(AL46)),_xlfn.XLOOKUP(AL46,ar_replace_reason[lookupValue],ar_replace_reason[lookupKey],"ERROR"),""), "")</f>
        <v/>
      </c>
      <c r="AO46" s="3" t="str">
        <f>IF($A46="ADD",IF(NOT(ISBLANK(AN46)),_xlfn.XLOOKUP(AN46,ud_managed_by[lookupValue],ud_managed_by[lookupKey],"ERROR"),""), "")</f>
        <v/>
      </c>
      <c r="AP46" s="9"/>
      <c r="AQ46" s="2" t="str">
        <f t="shared" si="4"/>
        <v/>
      </c>
      <c r="AR46" s="3" t="str">
        <f t="shared" si="5"/>
        <v/>
      </c>
      <c r="AS46" s="3" t="str">
        <f>IF($A46="","",IF((AND($A46="ADD",OR(AR46="",AR46="Excellent"))),"1",(_xlfn.XLOOKUP(AR46,condition[lookupValue],condition[lookupKey],""))))</f>
        <v/>
      </c>
      <c r="AT46" s="8" t="str">
        <f t="shared" si="6"/>
        <v/>
      </c>
      <c r="AU46" s="7"/>
    </row>
    <row r="47" spans="2:4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U47" s="7"/>
      <c r="W47" s="3" t="str">
        <f>IF($A47="ADD",IF(NOT(ISBLANK(V47)),_xlfn.XLOOKUP(V47,ud_feature_type[lookupValue],ud_feature_type[lookupKey],"ERROR"),""), "")</f>
        <v/>
      </c>
      <c r="Y47" s="3" t="str">
        <f>IF($A47="ADD",IF(NOT(ISBLANK(X47)),_xlfn.XLOOKUP(X47,ud_feature_species[lookupValue],ud_feature_species[lookupKey],"ERROR"),""), "")</f>
        <v/>
      </c>
      <c r="AA47" s="3" t="str">
        <f>IF($A47="ADD",IF(NOT(ISBLANK(Z47)),_xlfn.XLOOKUP(Z47,ud_feature_geological[lookupValue],ud_feature_geological[lookupKey],"ERROR"),""), "")</f>
        <v/>
      </c>
      <c r="AC47" s="3" t="str">
        <f>IF($A47="ADD",IF(NOT(ISBLANK(AB47)),_xlfn.XLOOKUP(AB47,ud_feature_eco_intervention[lookupValue],ud_feature_eco_intervention[lookupKey],"ERROR"),""), "")</f>
        <v/>
      </c>
      <c r="AE47" s="3" t="str">
        <f>IF($A47="ADD",IF(NOT(ISBLANK(AD47)),_xlfn.XLOOKUP(AD47,ud_feature_biosecurity[lookupValue],ud_feature_biosecurity[lookupKey],"ERROR"),""), "")</f>
        <v/>
      </c>
      <c r="AG47" s="3" t="str">
        <f>IF($A47="ADD",IF(NOT(ISBLANK(AF47)),_xlfn.XLOOKUP(AF47,ud_feature_ecol_feature[lookupValue],ud_feature_ecol_feature[lookupKey],"ERROR"),""), "")</f>
        <v/>
      </c>
      <c r="AI47" s="8"/>
      <c r="AJ47" s="4" t="str">
        <f t="shared" ca="1" si="3"/>
        <v/>
      </c>
      <c r="AK47" s="8"/>
      <c r="AM47" s="3" t="str">
        <f>IF($A47="ADD",IF(NOT(ISBLANK(AL47)),_xlfn.XLOOKUP(AL47,ar_replace_reason[lookupValue],ar_replace_reason[lookupKey],"ERROR"),""), "")</f>
        <v/>
      </c>
      <c r="AO47" s="3" t="str">
        <f>IF($A47="ADD",IF(NOT(ISBLANK(AN47)),_xlfn.XLOOKUP(AN47,ud_managed_by[lookupValue],ud_managed_by[lookupKey],"ERROR"),""), "")</f>
        <v/>
      </c>
      <c r="AP47" s="9"/>
      <c r="AQ47" s="2" t="str">
        <f t="shared" si="4"/>
        <v/>
      </c>
      <c r="AR47" s="3" t="str">
        <f t="shared" si="5"/>
        <v/>
      </c>
      <c r="AS47" s="3" t="str">
        <f>IF($A47="","",IF((AND($A47="ADD",OR(AR47="",AR47="Excellent"))),"1",(_xlfn.XLOOKUP(AR47,condition[lookupValue],condition[lookupKey],""))))</f>
        <v/>
      </c>
      <c r="AT47" s="8" t="str">
        <f t="shared" si="6"/>
        <v/>
      </c>
      <c r="AU47" s="7"/>
    </row>
    <row r="48" spans="2:4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U48" s="7"/>
      <c r="W48" s="3" t="str">
        <f>IF($A48="ADD",IF(NOT(ISBLANK(V48)),_xlfn.XLOOKUP(V48,ud_feature_type[lookupValue],ud_feature_type[lookupKey],"ERROR"),""), "")</f>
        <v/>
      </c>
      <c r="Y48" s="3" t="str">
        <f>IF($A48="ADD",IF(NOT(ISBLANK(X48)),_xlfn.XLOOKUP(X48,ud_feature_species[lookupValue],ud_feature_species[lookupKey],"ERROR"),""), "")</f>
        <v/>
      </c>
      <c r="AA48" s="3" t="str">
        <f>IF($A48="ADD",IF(NOT(ISBLANK(Z48)),_xlfn.XLOOKUP(Z48,ud_feature_geological[lookupValue],ud_feature_geological[lookupKey],"ERROR"),""), "")</f>
        <v/>
      </c>
      <c r="AC48" s="3" t="str">
        <f>IF($A48="ADD",IF(NOT(ISBLANK(AB48)),_xlfn.XLOOKUP(AB48,ud_feature_eco_intervention[lookupValue],ud_feature_eco_intervention[lookupKey],"ERROR"),""), "")</f>
        <v/>
      </c>
      <c r="AE48" s="3" t="str">
        <f>IF($A48="ADD",IF(NOT(ISBLANK(AD48)),_xlfn.XLOOKUP(AD48,ud_feature_biosecurity[lookupValue],ud_feature_biosecurity[lookupKey],"ERROR"),""), "")</f>
        <v/>
      </c>
      <c r="AG48" s="3" t="str">
        <f>IF($A48="ADD",IF(NOT(ISBLANK(AF48)),_xlfn.XLOOKUP(AF48,ud_feature_ecol_feature[lookupValue],ud_feature_ecol_feature[lookupKey],"ERROR"),""), "")</f>
        <v/>
      </c>
      <c r="AI48" s="8"/>
      <c r="AJ48" s="4" t="str">
        <f t="shared" ca="1" si="3"/>
        <v/>
      </c>
      <c r="AK48" s="8"/>
      <c r="AM48" s="3" t="str">
        <f>IF($A48="ADD",IF(NOT(ISBLANK(AL48)),_xlfn.XLOOKUP(AL48,ar_replace_reason[lookupValue],ar_replace_reason[lookupKey],"ERROR"),""), "")</f>
        <v/>
      </c>
      <c r="AO48" s="3" t="str">
        <f>IF($A48="ADD",IF(NOT(ISBLANK(AN48)),_xlfn.XLOOKUP(AN48,ud_managed_by[lookupValue],ud_managed_by[lookupKey],"ERROR"),""), "")</f>
        <v/>
      </c>
      <c r="AP48" s="9"/>
      <c r="AQ48" s="2" t="str">
        <f t="shared" si="4"/>
        <v/>
      </c>
      <c r="AR48" s="3" t="str">
        <f t="shared" si="5"/>
        <v/>
      </c>
      <c r="AS48" s="3" t="str">
        <f>IF($A48="","",IF((AND($A48="ADD",OR(AR48="",AR48="Excellent"))),"1",(_xlfn.XLOOKUP(AR48,condition[lookupValue],condition[lookupKey],""))))</f>
        <v/>
      </c>
      <c r="AT48" s="8" t="str">
        <f t="shared" si="6"/>
        <v/>
      </c>
      <c r="AU48" s="7"/>
    </row>
    <row r="49" spans="2:4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U49" s="7"/>
      <c r="W49" s="3" t="str">
        <f>IF($A49="ADD",IF(NOT(ISBLANK(V49)),_xlfn.XLOOKUP(V49,ud_feature_type[lookupValue],ud_feature_type[lookupKey],"ERROR"),""), "")</f>
        <v/>
      </c>
      <c r="Y49" s="3" t="str">
        <f>IF($A49="ADD",IF(NOT(ISBLANK(X49)),_xlfn.XLOOKUP(X49,ud_feature_species[lookupValue],ud_feature_species[lookupKey],"ERROR"),""), "")</f>
        <v/>
      </c>
      <c r="AA49" s="3" t="str">
        <f>IF($A49="ADD",IF(NOT(ISBLANK(Z49)),_xlfn.XLOOKUP(Z49,ud_feature_geological[lookupValue],ud_feature_geological[lookupKey],"ERROR"),""), "")</f>
        <v/>
      </c>
      <c r="AC49" s="3" t="str">
        <f>IF($A49="ADD",IF(NOT(ISBLANK(AB49)),_xlfn.XLOOKUP(AB49,ud_feature_eco_intervention[lookupValue],ud_feature_eco_intervention[lookupKey],"ERROR"),""), "")</f>
        <v/>
      </c>
      <c r="AE49" s="3" t="str">
        <f>IF($A49="ADD",IF(NOT(ISBLANK(AD49)),_xlfn.XLOOKUP(AD49,ud_feature_biosecurity[lookupValue],ud_feature_biosecurity[lookupKey],"ERROR"),""), "")</f>
        <v/>
      </c>
      <c r="AG49" s="3" t="str">
        <f>IF($A49="ADD",IF(NOT(ISBLANK(AF49)),_xlfn.XLOOKUP(AF49,ud_feature_ecol_feature[lookupValue],ud_feature_ecol_feature[lookupKey],"ERROR"),""), "")</f>
        <v/>
      </c>
      <c r="AI49" s="8"/>
      <c r="AJ49" s="4" t="str">
        <f t="shared" ca="1" si="3"/>
        <v/>
      </c>
      <c r="AK49" s="8"/>
      <c r="AM49" s="3" t="str">
        <f>IF($A49="ADD",IF(NOT(ISBLANK(AL49)),_xlfn.XLOOKUP(AL49,ar_replace_reason[lookupValue],ar_replace_reason[lookupKey],"ERROR"),""), "")</f>
        <v/>
      </c>
      <c r="AO49" s="3" t="str">
        <f>IF($A49="ADD",IF(NOT(ISBLANK(AN49)),_xlfn.XLOOKUP(AN49,ud_managed_by[lookupValue],ud_managed_by[lookupKey],"ERROR"),""), "")</f>
        <v/>
      </c>
      <c r="AP49" s="9"/>
      <c r="AQ49" s="2" t="str">
        <f t="shared" si="4"/>
        <v/>
      </c>
      <c r="AR49" s="3" t="str">
        <f t="shared" si="5"/>
        <v/>
      </c>
      <c r="AS49" s="3" t="str">
        <f>IF($A49="","",IF((AND($A49="ADD",OR(AR49="",AR49="Excellent"))),"1",(_xlfn.XLOOKUP(AR49,condition[lookupValue],condition[lookupKey],""))))</f>
        <v/>
      </c>
      <c r="AT49" s="8" t="str">
        <f t="shared" si="6"/>
        <v/>
      </c>
      <c r="AU49" s="7"/>
    </row>
    <row r="50" spans="2:4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U50" s="7"/>
      <c r="W50" s="3" t="str">
        <f>IF($A50="ADD",IF(NOT(ISBLANK(V50)),_xlfn.XLOOKUP(V50,ud_feature_type[lookupValue],ud_feature_type[lookupKey],"ERROR"),""), "")</f>
        <v/>
      </c>
      <c r="Y50" s="3" t="str">
        <f>IF($A50="ADD",IF(NOT(ISBLANK(X50)),_xlfn.XLOOKUP(X50,ud_feature_species[lookupValue],ud_feature_species[lookupKey],"ERROR"),""), "")</f>
        <v/>
      </c>
      <c r="AA50" s="3" t="str">
        <f>IF($A50="ADD",IF(NOT(ISBLANK(Z50)),_xlfn.XLOOKUP(Z50,ud_feature_geological[lookupValue],ud_feature_geological[lookupKey],"ERROR"),""), "")</f>
        <v/>
      </c>
      <c r="AC50" s="3" t="str">
        <f>IF($A50="ADD",IF(NOT(ISBLANK(AB50)),_xlfn.XLOOKUP(AB50,ud_feature_eco_intervention[lookupValue],ud_feature_eco_intervention[lookupKey],"ERROR"),""), "")</f>
        <v/>
      </c>
      <c r="AE50" s="3" t="str">
        <f>IF($A50="ADD",IF(NOT(ISBLANK(AD50)),_xlfn.XLOOKUP(AD50,ud_feature_biosecurity[lookupValue],ud_feature_biosecurity[lookupKey],"ERROR"),""), "")</f>
        <v/>
      </c>
      <c r="AG50" s="3" t="str">
        <f>IF($A50="ADD",IF(NOT(ISBLANK(AF50)),_xlfn.XLOOKUP(AF50,ud_feature_ecol_feature[lookupValue],ud_feature_ecol_feature[lookupKey],"ERROR"),""), "")</f>
        <v/>
      </c>
      <c r="AI50" s="8"/>
      <c r="AJ50" s="4" t="str">
        <f t="shared" ca="1" si="3"/>
        <v/>
      </c>
      <c r="AK50" s="8"/>
      <c r="AM50" s="3" t="str">
        <f>IF($A50="ADD",IF(NOT(ISBLANK(AL50)),_xlfn.XLOOKUP(AL50,ar_replace_reason[lookupValue],ar_replace_reason[lookupKey],"ERROR"),""), "")</f>
        <v/>
      </c>
      <c r="AO50" s="3" t="str">
        <f>IF($A50="ADD",IF(NOT(ISBLANK(AN50)),_xlfn.XLOOKUP(AN50,ud_managed_by[lookupValue],ud_managed_by[lookupKey],"ERROR"),""), "")</f>
        <v/>
      </c>
      <c r="AP50" s="9"/>
      <c r="AQ50" s="2" t="str">
        <f t="shared" si="4"/>
        <v/>
      </c>
      <c r="AR50" s="3" t="str">
        <f t="shared" si="5"/>
        <v/>
      </c>
      <c r="AS50" s="3" t="str">
        <f>IF($A50="","",IF((AND($A50="ADD",OR(AR50="",AR50="Excellent"))),"1",(_xlfn.XLOOKUP(AR50,condition[lookupValue],condition[lookupKey],""))))</f>
        <v/>
      </c>
      <c r="AT50" s="8" t="str">
        <f t="shared" si="6"/>
        <v/>
      </c>
      <c r="AU50" s="7"/>
    </row>
    <row r="51" spans="2:4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U51" s="7"/>
      <c r="W51" s="3" t="str">
        <f>IF($A51="ADD",IF(NOT(ISBLANK(V51)),_xlfn.XLOOKUP(V51,ud_feature_type[lookupValue],ud_feature_type[lookupKey],"ERROR"),""), "")</f>
        <v/>
      </c>
      <c r="Y51" s="3" t="str">
        <f>IF($A51="ADD",IF(NOT(ISBLANK(X51)),_xlfn.XLOOKUP(X51,ud_feature_species[lookupValue],ud_feature_species[lookupKey],"ERROR"),""), "")</f>
        <v/>
      </c>
      <c r="AA51" s="3" t="str">
        <f>IF($A51="ADD",IF(NOT(ISBLANK(Z51)),_xlfn.XLOOKUP(Z51,ud_feature_geological[lookupValue],ud_feature_geological[lookupKey],"ERROR"),""), "")</f>
        <v/>
      </c>
      <c r="AC51" s="3" t="str">
        <f>IF($A51="ADD",IF(NOT(ISBLANK(AB51)),_xlfn.XLOOKUP(AB51,ud_feature_eco_intervention[lookupValue],ud_feature_eco_intervention[lookupKey],"ERROR"),""), "")</f>
        <v/>
      </c>
      <c r="AE51" s="3" t="str">
        <f>IF($A51="ADD",IF(NOT(ISBLANK(AD51)),_xlfn.XLOOKUP(AD51,ud_feature_biosecurity[lookupValue],ud_feature_biosecurity[lookupKey],"ERROR"),""), "")</f>
        <v/>
      </c>
      <c r="AG51" s="3" t="str">
        <f>IF($A51="ADD",IF(NOT(ISBLANK(AF51)),_xlfn.XLOOKUP(AF51,ud_feature_ecol_feature[lookupValue],ud_feature_ecol_feature[lookupKey],"ERROR"),""), "")</f>
        <v/>
      </c>
      <c r="AI51" s="8"/>
      <c r="AJ51" s="4" t="str">
        <f t="shared" ca="1" si="3"/>
        <v/>
      </c>
      <c r="AK51" s="8"/>
      <c r="AM51" s="3" t="str">
        <f>IF($A51="ADD",IF(NOT(ISBLANK(AL51)),_xlfn.XLOOKUP(AL51,ar_replace_reason[lookupValue],ar_replace_reason[lookupKey],"ERROR"),""), "")</f>
        <v/>
      </c>
      <c r="AO51" s="3" t="str">
        <f>IF($A51="ADD",IF(NOT(ISBLANK(AN51)),_xlfn.XLOOKUP(AN51,ud_managed_by[lookupValue],ud_managed_by[lookupKey],"ERROR"),""), "")</f>
        <v/>
      </c>
      <c r="AP51" s="9"/>
      <c r="AQ51" s="2" t="str">
        <f t="shared" si="4"/>
        <v/>
      </c>
      <c r="AR51" s="3" t="str">
        <f t="shared" si="5"/>
        <v/>
      </c>
      <c r="AS51" s="3" t="str">
        <f>IF($A51="","",IF((AND($A51="ADD",OR(AR51="",AR51="Excellent"))),"1",(_xlfn.XLOOKUP(AR51,condition[lookupValue],condition[lookupKey],""))))</f>
        <v/>
      </c>
      <c r="AT51" s="8" t="str">
        <f t="shared" si="6"/>
        <v/>
      </c>
      <c r="AU51" s="7"/>
    </row>
    <row r="52" spans="2:4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U52" s="7"/>
      <c r="W52" s="3" t="str">
        <f>IF($A52="ADD",IF(NOT(ISBLANK(V52)),_xlfn.XLOOKUP(V52,ud_feature_type[lookupValue],ud_feature_type[lookupKey],"ERROR"),""), "")</f>
        <v/>
      </c>
      <c r="Y52" s="3" t="str">
        <f>IF($A52="ADD",IF(NOT(ISBLANK(X52)),_xlfn.XLOOKUP(X52,ud_feature_species[lookupValue],ud_feature_species[lookupKey],"ERROR"),""), "")</f>
        <v/>
      </c>
      <c r="AA52" s="3" t="str">
        <f>IF($A52="ADD",IF(NOT(ISBLANK(Z52)),_xlfn.XLOOKUP(Z52,ud_feature_geological[lookupValue],ud_feature_geological[lookupKey],"ERROR"),""), "")</f>
        <v/>
      </c>
      <c r="AC52" s="3" t="str">
        <f>IF($A52="ADD",IF(NOT(ISBLANK(AB52)),_xlfn.XLOOKUP(AB52,ud_feature_eco_intervention[lookupValue],ud_feature_eco_intervention[lookupKey],"ERROR"),""), "")</f>
        <v/>
      </c>
      <c r="AE52" s="3" t="str">
        <f>IF($A52="ADD",IF(NOT(ISBLANK(AD52)),_xlfn.XLOOKUP(AD52,ud_feature_biosecurity[lookupValue],ud_feature_biosecurity[lookupKey],"ERROR"),""), "")</f>
        <v/>
      </c>
      <c r="AG52" s="3" t="str">
        <f>IF($A52="ADD",IF(NOT(ISBLANK(AF52)),_xlfn.XLOOKUP(AF52,ud_feature_ecol_feature[lookupValue],ud_feature_ecol_feature[lookupKey],"ERROR"),""), "")</f>
        <v/>
      </c>
      <c r="AI52" s="8"/>
      <c r="AJ52" s="4" t="str">
        <f t="shared" ca="1" si="3"/>
        <v/>
      </c>
      <c r="AK52" s="8"/>
      <c r="AM52" s="3" t="str">
        <f>IF($A52="ADD",IF(NOT(ISBLANK(AL52)),_xlfn.XLOOKUP(AL52,ar_replace_reason[lookupValue],ar_replace_reason[lookupKey],"ERROR"),""), "")</f>
        <v/>
      </c>
      <c r="AO52" s="3" t="str">
        <f>IF($A52="ADD",IF(NOT(ISBLANK(AN52)),_xlfn.XLOOKUP(AN52,ud_managed_by[lookupValue],ud_managed_by[lookupKey],"ERROR"),""), "")</f>
        <v/>
      </c>
      <c r="AP52" s="9"/>
      <c r="AQ52" s="2" t="str">
        <f t="shared" si="4"/>
        <v/>
      </c>
      <c r="AR52" s="3" t="str">
        <f t="shared" si="5"/>
        <v/>
      </c>
      <c r="AS52" s="3" t="str">
        <f>IF($A52="","",IF((AND($A52="ADD",OR(AR52="",AR52="Excellent"))),"1",(_xlfn.XLOOKUP(AR52,condition[lookupValue],condition[lookupKey],""))))</f>
        <v/>
      </c>
      <c r="AT52" s="8" t="str">
        <f t="shared" si="6"/>
        <v/>
      </c>
      <c r="AU52" s="7"/>
    </row>
    <row r="53" spans="2:4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U53" s="7"/>
      <c r="W53" s="3" t="str">
        <f>IF($A53="ADD",IF(NOT(ISBLANK(V53)),_xlfn.XLOOKUP(V53,ud_feature_type[lookupValue],ud_feature_type[lookupKey],"ERROR"),""), "")</f>
        <v/>
      </c>
      <c r="Y53" s="3" t="str">
        <f>IF($A53="ADD",IF(NOT(ISBLANK(X53)),_xlfn.XLOOKUP(X53,ud_feature_species[lookupValue],ud_feature_species[lookupKey],"ERROR"),""), "")</f>
        <v/>
      </c>
      <c r="AA53" s="3" t="str">
        <f>IF($A53="ADD",IF(NOT(ISBLANK(Z53)),_xlfn.XLOOKUP(Z53,ud_feature_geological[lookupValue],ud_feature_geological[lookupKey],"ERROR"),""), "")</f>
        <v/>
      </c>
      <c r="AC53" s="3" t="str">
        <f>IF($A53="ADD",IF(NOT(ISBLANK(AB53)),_xlfn.XLOOKUP(AB53,ud_feature_eco_intervention[lookupValue],ud_feature_eco_intervention[lookupKey],"ERROR"),""), "")</f>
        <v/>
      </c>
      <c r="AE53" s="3" t="str">
        <f>IF($A53="ADD",IF(NOT(ISBLANK(AD53)),_xlfn.XLOOKUP(AD53,ud_feature_biosecurity[lookupValue],ud_feature_biosecurity[lookupKey],"ERROR"),""), "")</f>
        <v/>
      </c>
      <c r="AG53" s="3" t="str">
        <f>IF($A53="ADD",IF(NOT(ISBLANK(AF53)),_xlfn.XLOOKUP(AF53,ud_feature_ecol_feature[lookupValue],ud_feature_ecol_feature[lookupKey],"ERROR"),""), "")</f>
        <v/>
      </c>
      <c r="AI53" s="8"/>
      <c r="AJ53" s="4" t="str">
        <f t="shared" ca="1" si="3"/>
        <v/>
      </c>
      <c r="AK53" s="8"/>
      <c r="AM53" s="3" t="str">
        <f>IF($A53="ADD",IF(NOT(ISBLANK(AL53)),_xlfn.XLOOKUP(AL53,ar_replace_reason[lookupValue],ar_replace_reason[lookupKey],"ERROR"),""), "")</f>
        <v/>
      </c>
      <c r="AO53" s="3" t="str">
        <f>IF($A53="ADD",IF(NOT(ISBLANK(AN53)),_xlfn.XLOOKUP(AN53,ud_managed_by[lookupValue],ud_managed_by[lookupKey],"ERROR"),""), "")</f>
        <v/>
      </c>
      <c r="AP53" s="9"/>
      <c r="AQ53" s="2" t="str">
        <f t="shared" si="4"/>
        <v/>
      </c>
      <c r="AR53" s="3" t="str">
        <f t="shared" si="5"/>
        <v/>
      </c>
      <c r="AS53" s="3" t="str">
        <f>IF($A53="","",IF((AND($A53="ADD",OR(AR53="",AR53="Excellent"))),"1",(_xlfn.XLOOKUP(AR53,condition[lookupValue],condition[lookupKey],""))))</f>
        <v/>
      </c>
      <c r="AT53" s="8" t="str">
        <f t="shared" si="6"/>
        <v/>
      </c>
      <c r="AU53" s="7"/>
    </row>
    <row r="54" spans="2:4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U54" s="7"/>
      <c r="W54" s="3" t="str">
        <f>IF($A54="ADD",IF(NOT(ISBLANK(V54)),_xlfn.XLOOKUP(V54,ud_feature_type[lookupValue],ud_feature_type[lookupKey],"ERROR"),""), "")</f>
        <v/>
      </c>
      <c r="Y54" s="3" t="str">
        <f>IF($A54="ADD",IF(NOT(ISBLANK(X54)),_xlfn.XLOOKUP(X54,ud_feature_species[lookupValue],ud_feature_species[lookupKey],"ERROR"),""), "")</f>
        <v/>
      </c>
      <c r="AA54" s="3" t="str">
        <f>IF($A54="ADD",IF(NOT(ISBLANK(Z54)),_xlfn.XLOOKUP(Z54,ud_feature_geological[lookupValue],ud_feature_geological[lookupKey],"ERROR"),""), "")</f>
        <v/>
      </c>
      <c r="AC54" s="3" t="str">
        <f>IF($A54="ADD",IF(NOT(ISBLANK(AB54)),_xlfn.XLOOKUP(AB54,ud_feature_eco_intervention[lookupValue],ud_feature_eco_intervention[lookupKey],"ERROR"),""), "")</f>
        <v/>
      </c>
      <c r="AE54" s="3" t="str">
        <f>IF($A54="ADD",IF(NOT(ISBLANK(AD54)),_xlfn.XLOOKUP(AD54,ud_feature_biosecurity[lookupValue],ud_feature_biosecurity[lookupKey],"ERROR"),""), "")</f>
        <v/>
      </c>
      <c r="AG54" s="3" t="str">
        <f>IF($A54="ADD",IF(NOT(ISBLANK(AF54)),_xlfn.XLOOKUP(AF54,ud_feature_ecol_feature[lookupValue],ud_feature_ecol_feature[lookupKey],"ERROR"),""), "")</f>
        <v/>
      </c>
      <c r="AI54" s="8"/>
      <c r="AJ54" s="4" t="str">
        <f t="shared" ca="1" si="3"/>
        <v/>
      </c>
      <c r="AK54" s="8"/>
      <c r="AM54" s="3" t="str">
        <f>IF($A54="ADD",IF(NOT(ISBLANK(AL54)),_xlfn.XLOOKUP(AL54,ar_replace_reason[lookupValue],ar_replace_reason[lookupKey],"ERROR"),""), "")</f>
        <v/>
      </c>
      <c r="AO54" s="3" t="str">
        <f>IF($A54="ADD",IF(NOT(ISBLANK(AN54)),_xlfn.XLOOKUP(AN54,ud_managed_by[lookupValue],ud_managed_by[lookupKey],"ERROR"),""), "")</f>
        <v/>
      </c>
      <c r="AP54" s="9"/>
      <c r="AQ54" s="2" t="str">
        <f t="shared" si="4"/>
        <v/>
      </c>
      <c r="AR54" s="3" t="str">
        <f t="shared" si="5"/>
        <v/>
      </c>
      <c r="AS54" s="3" t="str">
        <f>IF($A54="","",IF((AND($A54="ADD",OR(AR54="",AR54="Excellent"))),"1",(_xlfn.XLOOKUP(AR54,condition[lookupValue],condition[lookupKey],""))))</f>
        <v/>
      </c>
      <c r="AT54" s="8" t="str">
        <f t="shared" si="6"/>
        <v/>
      </c>
      <c r="AU54" s="7"/>
    </row>
    <row r="55" spans="2:4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U55" s="7"/>
      <c r="W55" s="3" t="str">
        <f>IF($A55="ADD",IF(NOT(ISBLANK(V55)),_xlfn.XLOOKUP(V55,ud_feature_type[lookupValue],ud_feature_type[lookupKey],"ERROR"),""), "")</f>
        <v/>
      </c>
      <c r="Y55" s="3" t="str">
        <f>IF($A55="ADD",IF(NOT(ISBLANK(X55)),_xlfn.XLOOKUP(X55,ud_feature_species[lookupValue],ud_feature_species[lookupKey],"ERROR"),""), "")</f>
        <v/>
      </c>
      <c r="AA55" s="3" t="str">
        <f>IF($A55="ADD",IF(NOT(ISBLANK(Z55)),_xlfn.XLOOKUP(Z55,ud_feature_geological[lookupValue],ud_feature_geological[lookupKey],"ERROR"),""), "")</f>
        <v/>
      </c>
      <c r="AC55" s="3" t="str">
        <f>IF($A55="ADD",IF(NOT(ISBLANK(AB55)),_xlfn.XLOOKUP(AB55,ud_feature_eco_intervention[lookupValue],ud_feature_eco_intervention[lookupKey],"ERROR"),""), "")</f>
        <v/>
      </c>
      <c r="AE55" s="3" t="str">
        <f>IF($A55="ADD",IF(NOT(ISBLANK(AD55)),_xlfn.XLOOKUP(AD55,ud_feature_biosecurity[lookupValue],ud_feature_biosecurity[lookupKey],"ERROR"),""), "")</f>
        <v/>
      </c>
      <c r="AG55" s="3" t="str">
        <f>IF($A55="ADD",IF(NOT(ISBLANK(AF55)),_xlfn.XLOOKUP(AF55,ud_feature_ecol_feature[lookupValue],ud_feature_ecol_feature[lookupKey],"ERROR"),""), "")</f>
        <v/>
      </c>
      <c r="AI55" s="8"/>
      <c r="AJ55" s="4" t="str">
        <f t="shared" ca="1" si="3"/>
        <v/>
      </c>
      <c r="AK55" s="8"/>
      <c r="AM55" s="3" t="str">
        <f>IF($A55="ADD",IF(NOT(ISBLANK(AL55)),_xlfn.XLOOKUP(AL55,ar_replace_reason[lookupValue],ar_replace_reason[lookupKey],"ERROR"),""), "")</f>
        <v/>
      </c>
      <c r="AO55" s="3" t="str">
        <f>IF($A55="ADD",IF(NOT(ISBLANK(AN55)),_xlfn.XLOOKUP(AN55,ud_managed_by[lookupValue],ud_managed_by[lookupKey],"ERROR"),""), "")</f>
        <v/>
      </c>
      <c r="AP55" s="9"/>
      <c r="AQ55" s="2" t="str">
        <f t="shared" si="4"/>
        <v/>
      </c>
      <c r="AR55" s="3" t="str">
        <f t="shared" si="5"/>
        <v/>
      </c>
      <c r="AS55" s="3" t="str">
        <f>IF($A55="","",IF((AND($A55="ADD",OR(AR55="",AR55="Excellent"))),"1",(_xlfn.XLOOKUP(AR55,condition[lookupValue],condition[lookupKey],""))))</f>
        <v/>
      </c>
      <c r="AT55" s="8" t="str">
        <f t="shared" si="6"/>
        <v/>
      </c>
      <c r="AU55" s="7"/>
    </row>
    <row r="56" spans="2:4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U56" s="7"/>
      <c r="W56" s="3" t="str">
        <f>IF($A56="ADD",IF(NOT(ISBLANK(V56)),_xlfn.XLOOKUP(V56,ud_feature_type[lookupValue],ud_feature_type[lookupKey],"ERROR"),""), "")</f>
        <v/>
      </c>
      <c r="Y56" s="3" t="str">
        <f>IF($A56="ADD",IF(NOT(ISBLANK(X56)),_xlfn.XLOOKUP(X56,ud_feature_species[lookupValue],ud_feature_species[lookupKey],"ERROR"),""), "")</f>
        <v/>
      </c>
      <c r="AA56" s="3" t="str">
        <f>IF($A56="ADD",IF(NOT(ISBLANK(Z56)),_xlfn.XLOOKUP(Z56,ud_feature_geological[lookupValue],ud_feature_geological[lookupKey],"ERROR"),""), "")</f>
        <v/>
      </c>
      <c r="AC56" s="3" t="str">
        <f>IF($A56="ADD",IF(NOT(ISBLANK(AB56)),_xlfn.XLOOKUP(AB56,ud_feature_eco_intervention[lookupValue],ud_feature_eco_intervention[lookupKey],"ERROR"),""), "")</f>
        <v/>
      </c>
      <c r="AE56" s="3" t="str">
        <f>IF($A56="ADD",IF(NOT(ISBLANK(AD56)),_xlfn.XLOOKUP(AD56,ud_feature_biosecurity[lookupValue],ud_feature_biosecurity[lookupKey],"ERROR"),""), "")</f>
        <v/>
      </c>
      <c r="AG56" s="3" t="str">
        <f>IF($A56="ADD",IF(NOT(ISBLANK(AF56)),_xlfn.XLOOKUP(AF56,ud_feature_ecol_feature[lookupValue],ud_feature_ecol_feature[lookupKey],"ERROR"),""), "")</f>
        <v/>
      </c>
      <c r="AI56" s="8"/>
      <c r="AJ56" s="4" t="str">
        <f t="shared" ca="1" si="3"/>
        <v/>
      </c>
      <c r="AK56" s="8"/>
      <c r="AM56" s="3" t="str">
        <f>IF($A56="ADD",IF(NOT(ISBLANK(AL56)),_xlfn.XLOOKUP(AL56,ar_replace_reason[lookupValue],ar_replace_reason[lookupKey],"ERROR"),""), "")</f>
        <v/>
      </c>
      <c r="AO56" s="3" t="str">
        <f>IF($A56="ADD",IF(NOT(ISBLANK(AN56)),_xlfn.XLOOKUP(AN56,ud_managed_by[lookupValue],ud_managed_by[lookupKey],"ERROR"),""), "")</f>
        <v/>
      </c>
      <c r="AP56" s="9"/>
      <c r="AQ56" s="2" t="str">
        <f t="shared" si="4"/>
        <v/>
      </c>
      <c r="AR56" s="3" t="str">
        <f t="shared" si="5"/>
        <v/>
      </c>
      <c r="AS56" s="3" t="str">
        <f>IF($A56="","",IF((AND($A56="ADD",OR(AR56="",AR56="Excellent"))),"1",(_xlfn.XLOOKUP(AR56,condition[lookupValue],condition[lookupKey],""))))</f>
        <v/>
      </c>
      <c r="AT56" s="8" t="str">
        <f t="shared" si="6"/>
        <v/>
      </c>
      <c r="AU56" s="7"/>
    </row>
    <row r="57" spans="2:4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U57" s="7"/>
      <c r="W57" s="3" t="str">
        <f>IF($A57="ADD",IF(NOT(ISBLANK(V57)),_xlfn.XLOOKUP(V57,ud_feature_type[lookupValue],ud_feature_type[lookupKey],"ERROR"),""), "")</f>
        <v/>
      </c>
      <c r="Y57" s="3" t="str">
        <f>IF($A57="ADD",IF(NOT(ISBLANK(X57)),_xlfn.XLOOKUP(X57,ud_feature_species[lookupValue],ud_feature_species[lookupKey],"ERROR"),""), "")</f>
        <v/>
      </c>
      <c r="AA57" s="3" t="str">
        <f>IF($A57="ADD",IF(NOT(ISBLANK(Z57)),_xlfn.XLOOKUP(Z57,ud_feature_geological[lookupValue],ud_feature_geological[lookupKey],"ERROR"),""), "")</f>
        <v/>
      </c>
      <c r="AC57" s="3" t="str">
        <f>IF($A57="ADD",IF(NOT(ISBLANK(AB57)),_xlfn.XLOOKUP(AB57,ud_feature_eco_intervention[lookupValue],ud_feature_eco_intervention[lookupKey],"ERROR"),""), "")</f>
        <v/>
      </c>
      <c r="AE57" s="3" t="str">
        <f>IF($A57="ADD",IF(NOT(ISBLANK(AD57)),_xlfn.XLOOKUP(AD57,ud_feature_biosecurity[lookupValue],ud_feature_biosecurity[lookupKey],"ERROR"),""), "")</f>
        <v/>
      </c>
      <c r="AG57" s="3" t="str">
        <f>IF($A57="ADD",IF(NOT(ISBLANK(AF57)),_xlfn.XLOOKUP(AF57,ud_feature_ecol_feature[lookupValue],ud_feature_ecol_feature[lookupKey],"ERROR"),""), "")</f>
        <v/>
      </c>
      <c r="AI57" s="8"/>
      <c r="AJ57" s="4" t="str">
        <f t="shared" ca="1" si="3"/>
        <v/>
      </c>
      <c r="AK57" s="8"/>
      <c r="AM57" s="3" t="str">
        <f>IF($A57="ADD",IF(NOT(ISBLANK(AL57)),_xlfn.XLOOKUP(AL57,ar_replace_reason[lookupValue],ar_replace_reason[lookupKey],"ERROR"),""), "")</f>
        <v/>
      </c>
      <c r="AO57" s="3" t="str">
        <f>IF($A57="ADD",IF(NOT(ISBLANK(AN57)),_xlfn.XLOOKUP(AN57,ud_managed_by[lookupValue],ud_managed_by[lookupKey],"ERROR"),""), "")</f>
        <v/>
      </c>
      <c r="AP57" s="9"/>
      <c r="AQ57" s="2" t="str">
        <f t="shared" si="4"/>
        <v/>
      </c>
      <c r="AR57" s="3" t="str">
        <f t="shared" si="5"/>
        <v/>
      </c>
      <c r="AS57" s="3" t="str">
        <f>IF($A57="","",IF((AND($A57="ADD",OR(AR57="",AR57="Excellent"))),"1",(_xlfn.XLOOKUP(AR57,condition[lookupValue],condition[lookupKey],""))))</f>
        <v/>
      </c>
      <c r="AT57" s="8" t="str">
        <f t="shared" si="6"/>
        <v/>
      </c>
      <c r="AU57" s="7"/>
    </row>
    <row r="58" spans="2:4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U58" s="7"/>
      <c r="W58" s="3" t="str">
        <f>IF($A58="ADD",IF(NOT(ISBLANK(V58)),_xlfn.XLOOKUP(V58,ud_feature_type[lookupValue],ud_feature_type[lookupKey],"ERROR"),""), "")</f>
        <v/>
      </c>
      <c r="Y58" s="3" t="str">
        <f>IF($A58="ADD",IF(NOT(ISBLANK(X58)),_xlfn.XLOOKUP(X58,ud_feature_species[lookupValue],ud_feature_species[lookupKey],"ERROR"),""), "")</f>
        <v/>
      </c>
      <c r="AA58" s="3" t="str">
        <f>IF($A58="ADD",IF(NOT(ISBLANK(Z58)),_xlfn.XLOOKUP(Z58,ud_feature_geological[lookupValue],ud_feature_geological[lookupKey],"ERROR"),""), "")</f>
        <v/>
      </c>
      <c r="AC58" s="3" t="str">
        <f>IF($A58="ADD",IF(NOT(ISBLANK(AB58)),_xlfn.XLOOKUP(AB58,ud_feature_eco_intervention[lookupValue],ud_feature_eco_intervention[lookupKey],"ERROR"),""), "")</f>
        <v/>
      </c>
      <c r="AE58" s="3" t="str">
        <f>IF($A58="ADD",IF(NOT(ISBLANK(AD58)),_xlfn.XLOOKUP(AD58,ud_feature_biosecurity[lookupValue],ud_feature_biosecurity[lookupKey],"ERROR"),""), "")</f>
        <v/>
      </c>
      <c r="AG58" s="3" t="str">
        <f>IF($A58="ADD",IF(NOT(ISBLANK(AF58)),_xlfn.XLOOKUP(AF58,ud_feature_ecol_feature[lookupValue],ud_feature_ecol_feature[lookupKey],"ERROR"),""), "")</f>
        <v/>
      </c>
      <c r="AI58" s="8"/>
      <c r="AJ58" s="4" t="str">
        <f t="shared" ca="1" si="3"/>
        <v/>
      </c>
      <c r="AK58" s="8"/>
      <c r="AM58" s="3" t="str">
        <f>IF($A58="ADD",IF(NOT(ISBLANK(AL58)),_xlfn.XLOOKUP(AL58,ar_replace_reason[lookupValue],ar_replace_reason[lookupKey],"ERROR"),""), "")</f>
        <v/>
      </c>
      <c r="AO58" s="3" t="str">
        <f>IF($A58="ADD",IF(NOT(ISBLANK(AN58)),_xlfn.XLOOKUP(AN58,ud_managed_by[lookupValue],ud_managed_by[lookupKey],"ERROR"),""), "")</f>
        <v/>
      </c>
      <c r="AP58" s="9"/>
      <c r="AQ58" s="2" t="str">
        <f t="shared" si="4"/>
        <v/>
      </c>
      <c r="AR58" s="3" t="str">
        <f t="shared" si="5"/>
        <v/>
      </c>
      <c r="AS58" s="3" t="str">
        <f>IF($A58="","",IF((AND($A58="ADD",OR(AR58="",AR58="Excellent"))),"1",(_xlfn.XLOOKUP(AR58,condition[lookupValue],condition[lookupKey],""))))</f>
        <v/>
      </c>
      <c r="AT58" s="8" t="str">
        <f t="shared" si="6"/>
        <v/>
      </c>
      <c r="AU58" s="7"/>
    </row>
    <row r="59" spans="2:4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U59" s="7"/>
      <c r="W59" s="3" t="str">
        <f>IF($A59="ADD",IF(NOT(ISBLANK(V59)),_xlfn.XLOOKUP(V59,ud_feature_type[lookupValue],ud_feature_type[lookupKey],"ERROR"),""), "")</f>
        <v/>
      </c>
      <c r="Y59" s="3" t="str">
        <f>IF($A59="ADD",IF(NOT(ISBLANK(X59)),_xlfn.XLOOKUP(X59,ud_feature_species[lookupValue],ud_feature_species[lookupKey],"ERROR"),""), "")</f>
        <v/>
      </c>
      <c r="AA59" s="3" t="str">
        <f>IF($A59="ADD",IF(NOT(ISBLANK(Z59)),_xlfn.XLOOKUP(Z59,ud_feature_geological[lookupValue],ud_feature_geological[lookupKey],"ERROR"),""), "")</f>
        <v/>
      </c>
      <c r="AC59" s="3" t="str">
        <f>IF($A59="ADD",IF(NOT(ISBLANK(AB59)),_xlfn.XLOOKUP(AB59,ud_feature_eco_intervention[lookupValue],ud_feature_eco_intervention[lookupKey],"ERROR"),""), "")</f>
        <v/>
      </c>
      <c r="AE59" s="3" t="str">
        <f>IF($A59="ADD",IF(NOT(ISBLANK(AD59)),_xlfn.XLOOKUP(AD59,ud_feature_biosecurity[lookupValue],ud_feature_biosecurity[lookupKey],"ERROR"),""), "")</f>
        <v/>
      </c>
      <c r="AG59" s="3" t="str">
        <f>IF($A59="ADD",IF(NOT(ISBLANK(AF59)),_xlfn.XLOOKUP(AF59,ud_feature_ecol_feature[lookupValue],ud_feature_ecol_feature[lookupKey],"ERROR"),""), "")</f>
        <v/>
      </c>
      <c r="AI59" s="8"/>
      <c r="AJ59" s="4" t="str">
        <f t="shared" ca="1" si="3"/>
        <v/>
      </c>
      <c r="AK59" s="8"/>
      <c r="AM59" s="3" t="str">
        <f>IF($A59="ADD",IF(NOT(ISBLANK(AL59)),_xlfn.XLOOKUP(AL59,ar_replace_reason[lookupValue],ar_replace_reason[lookupKey],"ERROR"),""), "")</f>
        <v/>
      </c>
      <c r="AO59" s="3" t="str">
        <f>IF($A59="ADD",IF(NOT(ISBLANK(AN59)),_xlfn.XLOOKUP(AN59,ud_managed_by[lookupValue],ud_managed_by[lookupKey],"ERROR"),""), "")</f>
        <v/>
      </c>
      <c r="AP59" s="9"/>
      <c r="AQ59" s="2" t="str">
        <f t="shared" si="4"/>
        <v/>
      </c>
      <c r="AR59" s="3" t="str">
        <f t="shared" si="5"/>
        <v/>
      </c>
      <c r="AS59" s="3" t="str">
        <f>IF($A59="","",IF((AND($A59="ADD",OR(AR59="",AR59="Excellent"))),"1",(_xlfn.XLOOKUP(AR59,condition[lookupValue],condition[lookupKey],""))))</f>
        <v/>
      </c>
      <c r="AT59" s="8" t="str">
        <f t="shared" si="6"/>
        <v/>
      </c>
      <c r="AU59" s="7"/>
    </row>
    <row r="60" spans="2:4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U60" s="7"/>
      <c r="W60" s="3" t="str">
        <f>IF($A60="ADD",IF(NOT(ISBLANK(V60)),_xlfn.XLOOKUP(V60,ud_feature_type[lookupValue],ud_feature_type[lookupKey],"ERROR"),""), "")</f>
        <v/>
      </c>
      <c r="Y60" s="3" t="str">
        <f>IF($A60="ADD",IF(NOT(ISBLANK(X60)),_xlfn.XLOOKUP(X60,ud_feature_species[lookupValue],ud_feature_species[lookupKey],"ERROR"),""), "")</f>
        <v/>
      </c>
      <c r="AA60" s="3" t="str">
        <f>IF($A60="ADD",IF(NOT(ISBLANK(Z60)),_xlfn.XLOOKUP(Z60,ud_feature_geological[lookupValue],ud_feature_geological[lookupKey],"ERROR"),""), "")</f>
        <v/>
      </c>
      <c r="AC60" s="3" t="str">
        <f>IF($A60="ADD",IF(NOT(ISBLANK(AB60)),_xlfn.XLOOKUP(AB60,ud_feature_eco_intervention[lookupValue],ud_feature_eco_intervention[lookupKey],"ERROR"),""), "")</f>
        <v/>
      </c>
      <c r="AE60" s="3" t="str">
        <f>IF($A60="ADD",IF(NOT(ISBLANK(AD60)),_xlfn.XLOOKUP(AD60,ud_feature_biosecurity[lookupValue],ud_feature_biosecurity[lookupKey],"ERROR"),""), "")</f>
        <v/>
      </c>
      <c r="AG60" s="3" t="str">
        <f>IF($A60="ADD",IF(NOT(ISBLANK(AF60)),_xlfn.XLOOKUP(AF60,ud_feature_ecol_feature[lookupValue],ud_feature_ecol_feature[lookupKey],"ERROR"),""), "")</f>
        <v/>
      </c>
      <c r="AI60" s="8"/>
      <c r="AJ60" s="4" t="str">
        <f t="shared" ca="1" si="3"/>
        <v/>
      </c>
      <c r="AK60" s="8"/>
      <c r="AM60" s="3" t="str">
        <f>IF($A60="ADD",IF(NOT(ISBLANK(AL60)),_xlfn.XLOOKUP(AL60,ar_replace_reason[lookupValue],ar_replace_reason[lookupKey],"ERROR"),""), "")</f>
        <v/>
      </c>
      <c r="AO60" s="3" t="str">
        <f>IF($A60="ADD",IF(NOT(ISBLANK(AN60)),_xlfn.XLOOKUP(AN60,ud_managed_by[lookupValue],ud_managed_by[lookupKey],"ERROR"),""), "")</f>
        <v/>
      </c>
      <c r="AP60" s="9"/>
      <c r="AQ60" s="2" t="str">
        <f t="shared" si="4"/>
        <v/>
      </c>
      <c r="AR60" s="3" t="str">
        <f t="shared" si="5"/>
        <v/>
      </c>
      <c r="AS60" s="3" t="str">
        <f>IF($A60="","",IF((AND($A60="ADD",OR(AR60="",AR60="Excellent"))),"1",(_xlfn.XLOOKUP(AR60,condition[lookupValue],condition[lookupKey],""))))</f>
        <v/>
      </c>
      <c r="AT60" s="8" t="str">
        <f t="shared" si="6"/>
        <v/>
      </c>
      <c r="AU60" s="7"/>
    </row>
    <row r="61" spans="2:4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U61" s="7"/>
      <c r="W61" s="3" t="str">
        <f>IF($A61="ADD",IF(NOT(ISBLANK(V61)),_xlfn.XLOOKUP(V61,ud_feature_type[lookupValue],ud_feature_type[lookupKey],"ERROR"),""), "")</f>
        <v/>
      </c>
      <c r="Y61" s="3" t="str">
        <f>IF($A61="ADD",IF(NOT(ISBLANK(X61)),_xlfn.XLOOKUP(X61,ud_feature_species[lookupValue],ud_feature_species[lookupKey],"ERROR"),""), "")</f>
        <v/>
      </c>
      <c r="AA61" s="3" t="str">
        <f>IF($A61="ADD",IF(NOT(ISBLANK(Z61)),_xlfn.XLOOKUP(Z61,ud_feature_geological[lookupValue],ud_feature_geological[lookupKey],"ERROR"),""), "")</f>
        <v/>
      </c>
      <c r="AC61" s="3" t="str">
        <f>IF($A61="ADD",IF(NOT(ISBLANK(AB61)),_xlfn.XLOOKUP(AB61,ud_feature_eco_intervention[lookupValue],ud_feature_eco_intervention[lookupKey],"ERROR"),""), "")</f>
        <v/>
      </c>
      <c r="AE61" s="3" t="str">
        <f>IF($A61="ADD",IF(NOT(ISBLANK(AD61)),_xlfn.XLOOKUP(AD61,ud_feature_biosecurity[lookupValue],ud_feature_biosecurity[lookupKey],"ERROR"),""), "")</f>
        <v/>
      </c>
      <c r="AG61" s="3" t="str">
        <f>IF($A61="ADD",IF(NOT(ISBLANK(AF61)),_xlfn.XLOOKUP(AF61,ud_feature_ecol_feature[lookupValue],ud_feature_ecol_feature[lookupKey],"ERROR"),""), "")</f>
        <v/>
      </c>
      <c r="AI61" s="8"/>
      <c r="AJ61" s="4" t="str">
        <f t="shared" ca="1" si="3"/>
        <v/>
      </c>
      <c r="AK61" s="8"/>
      <c r="AM61" s="3" t="str">
        <f>IF($A61="ADD",IF(NOT(ISBLANK(AL61)),_xlfn.XLOOKUP(AL61,ar_replace_reason[lookupValue],ar_replace_reason[lookupKey],"ERROR"),""), "")</f>
        <v/>
      </c>
      <c r="AO61" s="3" t="str">
        <f>IF($A61="ADD",IF(NOT(ISBLANK(AN61)),_xlfn.XLOOKUP(AN61,ud_managed_by[lookupValue],ud_managed_by[lookupKey],"ERROR"),""), "")</f>
        <v/>
      </c>
      <c r="AP61" s="9"/>
      <c r="AQ61" s="2" t="str">
        <f t="shared" si="4"/>
        <v/>
      </c>
      <c r="AR61" s="3" t="str">
        <f t="shared" si="5"/>
        <v/>
      </c>
      <c r="AS61" s="3" t="str">
        <f>IF($A61="","",IF((AND($A61="ADD",OR(AR61="",AR61="Excellent"))),"1",(_xlfn.XLOOKUP(AR61,condition[lookupValue],condition[lookupKey],""))))</f>
        <v/>
      </c>
      <c r="AT61" s="8" t="str">
        <f t="shared" si="6"/>
        <v/>
      </c>
      <c r="AU61" s="7"/>
    </row>
    <row r="62" spans="2:4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U62" s="7"/>
      <c r="W62" s="3" t="str">
        <f>IF($A62="ADD",IF(NOT(ISBLANK(V62)),_xlfn.XLOOKUP(V62,ud_feature_type[lookupValue],ud_feature_type[lookupKey],"ERROR"),""), "")</f>
        <v/>
      </c>
      <c r="Y62" s="3" t="str">
        <f>IF($A62="ADD",IF(NOT(ISBLANK(X62)),_xlfn.XLOOKUP(X62,ud_feature_species[lookupValue],ud_feature_species[lookupKey],"ERROR"),""), "")</f>
        <v/>
      </c>
      <c r="AA62" s="3" t="str">
        <f>IF($A62="ADD",IF(NOT(ISBLANK(Z62)),_xlfn.XLOOKUP(Z62,ud_feature_geological[lookupValue],ud_feature_geological[lookupKey],"ERROR"),""), "")</f>
        <v/>
      </c>
      <c r="AC62" s="3" t="str">
        <f>IF($A62="ADD",IF(NOT(ISBLANK(AB62)),_xlfn.XLOOKUP(AB62,ud_feature_eco_intervention[lookupValue],ud_feature_eco_intervention[lookupKey],"ERROR"),""), "")</f>
        <v/>
      </c>
      <c r="AE62" s="3" t="str">
        <f>IF($A62="ADD",IF(NOT(ISBLANK(AD62)),_xlfn.XLOOKUP(AD62,ud_feature_biosecurity[lookupValue],ud_feature_biosecurity[lookupKey],"ERROR"),""), "")</f>
        <v/>
      </c>
      <c r="AG62" s="3" t="str">
        <f>IF($A62="ADD",IF(NOT(ISBLANK(AF62)),_xlfn.XLOOKUP(AF62,ud_feature_ecol_feature[lookupValue],ud_feature_ecol_feature[lookupKey],"ERROR"),""), "")</f>
        <v/>
      </c>
      <c r="AI62" s="8"/>
      <c r="AJ62" s="4" t="str">
        <f t="shared" ca="1" si="3"/>
        <v/>
      </c>
      <c r="AK62" s="8"/>
      <c r="AM62" s="3" t="str">
        <f>IF($A62="ADD",IF(NOT(ISBLANK(AL62)),_xlfn.XLOOKUP(AL62,ar_replace_reason[lookupValue],ar_replace_reason[lookupKey],"ERROR"),""), "")</f>
        <v/>
      </c>
      <c r="AO62" s="3" t="str">
        <f>IF($A62="ADD",IF(NOT(ISBLANK(AN62)),_xlfn.XLOOKUP(AN62,ud_managed_by[lookupValue],ud_managed_by[lookupKey],"ERROR"),""), "")</f>
        <v/>
      </c>
      <c r="AP62" s="9"/>
      <c r="AQ62" s="2" t="str">
        <f t="shared" si="4"/>
        <v/>
      </c>
      <c r="AR62" s="3" t="str">
        <f t="shared" si="5"/>
        <v/>
      </c>
      <c r="AS62" s="3" t="str">
        <f>IF($A62="","",IF((AND($A62="ADD",OR(AR62="",AR62="Excellent"))),"1",(_xlfn.XLOOKUP(AR62,condition[lookupValue],condition[lookupKey],""))))</f>
        <v/>
      </c>
      <c r="AT62" s="8" t="str">
        <f t="shared" si="6"/>
        <v/>
      </c>
      <c r="AU62" s="7"/>
    </row>
    <row r="63" spans="2:4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U63" s="7"/>
      <c r="W63" s="3" t="str">
        <f>IF($A63="ADD",IF(NOT(ISBLANK(V63)),_xlfn.XLOOKUP(V63,ud_feature_type[lookupValue],ud_feature_type[lookupKey],"ERROR"),""), "")</f>
        <v/>
      </c>
      <c r="Y63" s="3" t="str">
        <f>IF($A63="ADD",IF(NOT(ISBLANK(X63)),_xlfn.XLOOKUP(X63,ud_feature_species[lookupValue],ud_feature_species[lookupKey],"ERROR"),""), "")</f>
        <v/>
      </c>
      <c r="AA63" s="3" t="str">
        <f>IF($A63="ADD",IF(NOT(ISBLANK(Z63)),_xlfn.XLOOKUP(Z63,ud_feature_geological[lookupValue],ud_feature_geological[lookupKey],"ERROR"),""), "")</f>
        <v/>
      </c>
      <c r="AC63" s="3" t="str">
        <f>IF($A63="ADD",IF(NOT(ISBLANK(AB63)),_xlfn.XLOOKUP(AB63,ud_feature_eco_intervention[lookupValue],ud_feature_eco_intervention[lookupKey],"ERROR"),""), "")</f>
        <v/>
      </c>
      <c r="AE63" s="3" t="str">
        <f>IF($A63="ADD",IF(NOT(ISBLANK(AD63)),_xlfn.XLOOKUP(AD63,ud_feature_biosecurity[lookupValue],ud_feature_biosecurity[lookupKey],"ERROR"),""), "")</f>
        <v/>
      </c>
      <c r="AG63" s="3" t="str">
        <f>IF($A63="ADD",IF(NOT(ISBLANK(AF63)),_xlfn.XLOOKUP(AF63,ud_feature_ecol_feature[lookupValue],ud_feature_ecol_feature[lookupKey],"ERROR"),""), "")</f>
        <v/>
      </c>
      <c r="AI63" s="8"/>
      <c r="AJ63" s="4" t="str">
        <f t="shared" ca="1" si="3"/>
        <v/>
      </c>
      <c r="AK63" s="8"/>
      <c r="AM63" s="3" t="str">
        <f>IF($A63="ADD",IF(NOT(ISBLANK(AL63)),_xlfn.XLOOKUP(AL63,ar_replace_reason[lookupValue],ar_replace_reason[lookupKey],"ERROR"),""), "")</f>
        <v/>
      </c>
      <c r="AO63" s="3" t="str">
        <f>IF($A63="ADD",IF(NOT(ISBLANK(AN63)),_xlfn.XLOOKUP(AN63,ud_managed_by[lookupValue],ud_managed_by[lookupKey],"ERROR"),""), "")</f>
        <v/>
      </c>
      <c r="AP63" s="9"/>
      <c r="AQ63" s="2" t="str">
        <f t="shared" si="4"/>
        <v/>
      </c>
      <c r="AR63" s="3" t="str">
        <f t="shared" si="5"/>
        <v/>
      </c>
      <c r="AS63" s="3" t="str">
        <f>IF($A63="","",IF((AND($A63="ADD",OR(AR63="",AR63="Excellent"))),"1",(_xlfn.XLOOKUP(AR63,condition[lookupValue],condition[lookupKey],""))))</f>
        <v/>
      </c>
      <c r="AT63" s="8" t="str">
        <f t="shared" si="6"/>
        <v/>
      </c>
      <c r="AU63" s="7"/>
    </row>
    <row r="64" spans="2:4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U64" s="7"/>
      <c r="W64" s="3" t="str">
        <f>IF($A64="ADD",IF(NOT(ISBLANK(V64)),_xlfn.XLOOKUP(V64,ud_feature_type[lookupValue],ud_feature_type[lookupKey],"ERROR"),""), "")</f>
        <v/>
      </c>
      <c r="Y64" s="3" t="str">
        <f>IF($A64="ADD",IF(NOT(ISBLANK(X64)),_xlfn.XLOOKUP(X64,ud_feature_species[lookupValue],ud_feature_species[lookupKey],"ERROR"),""), "")</f>
        <v/>
      </c>
      <c r="AA64" s="3" t="str">
        <f>IF($A64="ADD",IF(NOT(ISBLANK(Z64)),_xlfn.XLOOKUP(Z64,ud_feature_geological[lookupValue],ud_feature_geological[lookupKey],"ERROR"),""), "")</f>
        <v/>
      </c>
      <c r="AC64" s="3" t="str">
        <f>IF($A64="ADD",IF(NOT(ISBLANK(AB64)),_xlfn.XLOOKUP(AB64,ud_feature_eco_intervention[lookupValue],ud_feature_eco_intervention[lookupKey],"ERROR"),""), "")</f>
        <v/>
      </c>
      <c r="AE64" s="3" t="str">
        <f>IF($A64="ADD",IF(NOT(ISBLANK(AD64)),_xlfn.XLOOKUP(AD64,ud_feature_biosecurity[lookupValue],ud_feature_biosecurity[lookupKey],"ERROR"),""), "")</f>
        <v/>
      </c>
      <c r="AG64" s="3" t="str">
        <f>IF($A64="ADD",IF(NOT(ISBLANK(AF64)),_xlfn.XLOOKUP(AF64,ud_feature_ecol_feature[lookupValue],ud_feature_ecol_feature[lookupKey],"ERROR"),""), "")</f>
        <v/>
      </c>
      <c r="AI64" s="8"/>
      <c r="AJ64" s="4" t="str">
        <f t="shared" ca="1" si="3"/>
        <v/>
      </c>
      <c r="AK64" s="8"/>
      <c r="AM64" s="3" t="str">
        <f>IF($A64="ADD",IF(NOT(ISBLANK(AL64)),_xlfn.XLOOKUP(AL64,ar_replace_reason[lookupValue],ar_replace_reason[lookupKey],"ERROR"),""), "")</f>
        <v/>
      </c>
      <c r="AO64" s="3" t="str">
        <f>IF($A64="ADD",IF(NOT(ISBLANK(AN64)),_xlfn.XLOOKUP(AN64,ud_managed_by[lookupValue],ud_managed_by[lookupKey],"ERROR"),""), "")</f>
        <v/>
      </c>
      <c r="AP64" s="9"/>
      <c r="AQ64" s="2" t="str">
        <f t="shared" si="4"/>
        <v/>
      </c>
      <c r="AR64" s="3" t="str">
        <f t="shared" si="5"/>
        <v/>
      </c>
      <c r="AS64" s="3" t="str">
        <f>IF($A64="","",IF((AND($A64="ADD",OR(AR64="",AR64="Excellent"))),"1",(_xlfn.XLOOKUP(AR64,condition[lookupValue],condition[lookupKey],""))))</f>
        <v/>
      </c>
      <c r="AT64" s="8" t="str">
        <f t="shared" si="6"/>
        <v/>
      </c>
      <c r="AU64" s="7"/>
    </row>
    <row r="65" spans="2:4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U65" s="7"/>
      <c r="W65" s="3" t="str">
        <f>IF($A65="ADD",IF(NOT(ISBLANK(V65)),_xlfn.XLOOKUP(V65,ud_feature_type[lookupValue],ud_feature_type[lookupKey],"ERROR"),""), "")</f>
        <v/>
      </c>
      <c r="Y65" s="3" t="str">
        <f>IF($A65="ADD",IF(NOT(ISBLANK(X65)),_xlfn.XLOOKUP(X65,ud_feature_species[lookupValue],ud_feature_species[lookupKey],"ERROR"),""), "")</f>
        <v/>
      </c>
      <c r="AA65" s="3" t="str">
        <f>IF($A65="ADD",IF(NOT(ISBLANK(Z65)),_xlfn.XLOOKUP(Z65,ud_feature_geological[lookupValue],ud_feature_geological[lookupKey],"ERROR"),""), "")</f>
        <v/>
      </c>
      <c r="AC65" s="3" t="str">
        <f>IF($A65="ADD",IF(NOT(ISBLANK(AB65)),_xlfn.XLOOKUP(AB65,ud_feature_eco_intervention[lookupValue],ud_feature_eco_intervention[lookupKey],"ERROR"),""), "")</f>
        <v/>
      </c>
      <c r="AE65" s="3" t="str">
        <f>IF($A65="ADD",IF(NOT(ISBLANK(AD65)),_xlfn.XLOOKUP(AD65,ud_feature_biosecurity[lookupValue],ud_feature_biosecurity[lookupKey],"ERROR"),""), "")</f>
        <v/>
      </c>
      <c r="AG65" s="3" t="str">
        <f>IF($A65="ADD",IF(NOT(ISBLANK(AF65)),_xlfn.XLOOKUP(AF65,ud_feature_ecol_feature[lookupValue],ud_feature_ecol_feature[lookupKey],"ERROR"),""), "")</f>
        <v/>
      </c>
      <c r="AI65" s="8"/>
      <c r="AJ65" s="4" t="str">
        <f t="shared" ca="1" si="3"/>
        <v/>
      </c>
      <c r="AK65" s="8"/>
      <c r="AM65" s="3" t="str">
        <f>IF($A65="ADD",IF(NOT(ISBLANK(AL65)),_xlfn.XLOOKUP(AL65,ar_replace_reason[lookupValue],ar_replace_reason[lookupKey],"ERROR"),""), "")</f>
        <v/>
      </c>
      <c r="AO65" s="3" t="str">
        <f>IF($A65="ADD",IF(NOT(ISBLANK(AN65)),_xlfn.XLOOKUP(AN65,ud_managed_by[lookupValue],ud_managed_by[lookupKey],"ERROR"),""), "")</f>
        <v/>
      </c>
      <c r="AP65" s="9"/>
      <c r="AQ65" s="2" t="str">
        <f t="shared" si="4"/>
        <v/>
      </c>
      <c r="AR65" s="3" t="str">
        <f t="shared" si="5"/>
        <v/>
      </c>
      <c r="AS65" s="3" t="str">
        <f>IF($A65="","",IF((AND($A65="ADD",OR(AR65="",AR65="Excellent"))),"1",(_xlfn.XLOOKUP(AR65,condition[lookupValue],condition[lookupKey],""))))</f>
        <v/>
      </c>
      <c r="AT65" s="8" t="str">
        <f t="shared" si="6"/>
        <v/>
      </c>
      <c r="AU65" s="7"/>
    </row>
    <row r="66" spans="2:4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U66" s="7"/>
      <c r="W66" s="3" t="str">
        <f>IF($A66="ADD",IF(NOT(ISBLANK(V66)),_xlfn.XLOOKUP(V66,ud_feature_type[lookupValue],ud_feature_type[lookupKey],"ERROR"),""), "")</f>
        <v/>
      </c>
      <c r="Y66" s="3" t="str">
        <f>IF($A66="ADD",IF(NOT(ISBLANK(X66)),_xlfn.XLOOKUP(X66,ud_feature_species[lookupValue],ud_feature_species[lookupKey],"ERROR"),""), "")</f>
        <v/>
      </c>
      <c r="AA66" s="3" t="str">
        <f>IF($A66="ADD",IF(NOT(ISBLANK(Z66)),_xlfn.XLOOKUP(Z66,ud_feature_geological[lookupValue],ud_feature_geological[lookupKey],"ERROR"),""), "")</f>
        <v/>
      </c>
      <c r="AC66" s="3" t="str">
        <f>IF($A66="ADD",IF(NOT(ISBLANK(AB66)),_xlfn.XLOOKUP(AB66,ud_feature_eco_intervention[lookupValue],ud_feature_eco_intervention[lookupKey],"ERROR"),""), "")</f>
        <v/>
      </c>
      <c r="AE66" s="3" t="str">
        <f>IF($A66="ADD",IF(NOT(ISBLANK(AD66)),_xlfn.XLOOKUP(AD66,ud_feature_biosecurity[lookupValue],ud_feature_biosecurity[lookupKey],"ERROR"),""), "")</f>
        <v/>
      </c>
      <c r="AG66" s="3" t="str">
        <f>IF($A66="ADD",IF(NOT(ISBLANK(AF66)),_xlfn.XLOOKUP(AF66,ud_feature_ecol_feature[lookupValue],ud_feature_ecol_feature[lookupKey],"ERROR"),""), "")</f>
        <v/>
      </c>
      <c r="AI66" s="8"/>
      <c r="AJ66" s="4" t="str">
        <f t="shared" ca="1" si="3"/>
        <v/>
      </c>
      <c r="AK66" s="8"/>
      <c r="AM66" s="3" t="str">
        <f>IF($A66="ADD",IF(NOT(ISBLANK(AL66)),_xlfn.XLOOKUP(AL66,ar_replace_reason[lookupValue],ar_replace_reason[lookupKey],"ERROR"),""), "")</f>
        <v/>
      </c>
      <c r="AO66" s="3" t="str">
        <f>IF($A66="ADD",IF(NOT(ISBLANK(AN66)),_xlfn.XLOOKUP(AN66,ud_managed_by[lookupValue],ud_managed_by[lookupKey],"ERROR"),""), "")</f>
        <v/>
      </c>
      <c r="AP66" s="9"/>
      <c r="AQ66" s="2" t="str">
        <f t="shared" si="4"/>
        <v/>
      </c>
      <c r="AR66" s="3" t="str">
        <f t="shared" si="5"/>
        <v/>
      </c>
      <c r="AS66" s="3" t="str">
        <f>IF($A66="","",IF((AND($A66="ADD",OR(AR66="",AR66="Excellent"))),"1",(_xlfn.XLOOKUP(AR66,condition[lookupValue],condition[lookupKey],""))))</f>
        <v/>
      </c>
      <c r="AT66" s="8" t="str">
        <f t="shared" si="6"/>
        <v/>
      </c>
      <c r="AU66" s="7"/>
    </row>
    <row r="67" spans="2:4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U67" s="7"/>
      <c r="W67" s="3" t="str">
        <f>IF($A67="ADD",IF(NOT(ISBLANK(V67)),_xlfn.XLOOKUP(V67,ud_feature_type[lookupValue],ud_feature_type[lookupKey],"ERROR"),""), "")</f>
        <v/>
      </c>
      <c r="Y67" s="3" t="str">
        <f>IF($A67="ADD",IF(NOT(ISBLANK(X67)),_xlfn.XLOOKUP(X67,ud_feature_species[lookupValue],ud_feature_species[lookupKey],"ERROR"),""), "")</f>
        <v/>
      </c>
      <c r="AA67" s="3" t="str">
        <f>IF($A67="ADD",IF(NOT(ISBLANK(Z67)),_xlfn.XLOOKUP(Z67,ud_feature_geological[lookupValue],ud_feature_geological[lookupKey],"ERROR"),""), "")</f>
        <v/>
      </c>
      <c r="AC67" s="3" t="str">
        <f>IF($A67="ADD",IF(NOT(ISBLANK(AB67)),_xlfn.XLOOKUP(AB67,ud_feature_eco_intervention[lookupValue],ud_feature_eco_intervention[lookupKey],"ERROR"),""), "")</f>
        <v/>
      </c>
      <c r="AE67" s="3" t="str">
        <f>IF($A67="ADD",IF(NOT(ISBLANK(AD67)),_xlfn.XLOOKUP(AD67,ud_feature_biosecurity[lookupValue],ud_feature_biosecurity[lookupKey],"ERROR"),""), "")</f>
        <v/>
      </c>
      <c r="AG67" s="3" t="str">
        <f>IF($A67="ADD",IF(NOT(ISBLANK(AF67)),_xlfn.XLOOKUP(AF67,ud_feature_ecol_feature[lookupValue],ud_feature_ecol_feature[lookupKey],"ERROR"),""), "")</f>
        <v/>
      </c>
      <c r="AI67" s="8"/>
      <c r="AJ67" s="4" t="str">
        <f t="shared" ca="1" si="3"/>
        <v/>
      </c>
      <c r="AK67" s="8"/>
      <c r="AM67" s="3" t="str">
        <f>IF($A67="ADD",IF(NOT(ISBLANK(AL67)),_xlfn.XLOOKUP(AL67,ar_replace_reason[lookupValue],ar_replace_reason[lookupKey],"ERROR"),""), "")</f>
        <v/>
      </c>
      <c r="AO67" s="3" t="str">
        <f>IF($A67="ADD",IF(NOT(ISBLANK(AN67)),_xlfn.XLOOKUP(AN67,ud_managed_by[lookupValue],ud_managed_by[lookupKey],"ERROR"),""), "")</f>
        <v/>
      </c>
      <c r="AP67" s="9"/>
      <c r="AQ67" s="2" t="str">
        <f t="shared" si="4"/>
        <v/>
      </c>
      <c r="AR67" s="3" t="str">
        <f t="shared" si="5"/>
        <v/>
      </c>
      <c r="AS67" s="3" t="str">
        <f>IF($A67="","",IF((AND($A67="ADD",OR(AR67="",AR67="Excellent"))),"1",(_xlfn.XLOOKUP(AR67,condition[lookupValue],condition[lookupKey],""))))</f>
        <v/>
      </c>
      <c r="AT67" s="8" t="str">
        <f t="shared" si="6"/>
        <v/>
      </c>
      <c r="AU67" s="7"/>
    </row>
    <row r="68" spans="2:4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U68" s="7"/>
      <c r="W68" s="3" t="str">
        <f>IF($A68="ADD",IF(NOT(ISBLANK(V68)),_xlfn.XLOOKUP(V68,ud_feature_type[lookupValue],ud_feature_type[lookupKey],"ERROR"),""), "")</f>
        <v/>
      </c>
      <c r="Y68" s="3" t="str">
        <f>IF($A68="ADD",IF(NOT(ISBLANK(X68)),_xlfn.XLOOKUP(X68,ud_feature_species[lookupValue],ud_feature_species[lookupKey],"ERROR"),""), "")</f>
        <v/>
      </c>
      <c r="AA68" s="3" t="str">
        <f>IF($A68="ADD",IF(NOT(ISBLANK(Z68)),_xlfn.XLOOKUP(Z68,ud_feature_geological[lookupValue],ud_feature_geological[lookupKey],"ERROR"),""), "")</f>
        <v/>
      </c>
      <c r="AC68" s="3" t="str">
        <f>IF($A68="ADD",IF(NOT(ISBLANK(AB68)),_xlfn.XLOOKUP(AB68,ud_feature_eco_intervention[lookupValue],ud_feature_eco_intervention[lookupKey],"ERROR"),""), "")</f>
        <v/>
      </c>
      <c r="AE68" s="3" t="str">
        <f>IF($A68="ADD",IF(NOT(ISBLANK(AD68)),_xlfn.XLOOKUP(AD68,ud_feature_biosecurity[lookupValue],ud_feature_biosecurity[lookupKey],"ERROR"),""), "")</f>
        <v/>
      </c>
      <c r="AG68" s="3" t="str">
        <f>IF($A68="ADD",IF(NOT(ISBLANK(AF68)),_xlfn.XLOOKUP(AF68,ud_feature_ecol_feature[lookupValue],ud_feature_ecol_feature[lookupKey],"ERROR"),""), "")</f>
        <v/>
      </c>
      <c r="AI68" s="8"/>
      <c r="AJ68" s="4" t="str">
        <f t="shared" ca="1" si="3"/>
        <v/>
      </c>
      <c r="AK68" s="8"/>
      <c r="AM68" s="3" t="str">
        <f>IF($A68="ADD",IF(NOT(ISBLANK(AL68)),_xlfn.XLOOKUP(AL68,ar_replace_reason[lookupValue],ar_replace_reason[lookupKey],"ERROR"),""), "")</f>
        <v/>
      </c>
      <c r="AO68" s="3" t="str">
        <f>IF($A68="ADD",IF(NOT(ISBLANK(AN68)),_xlfn.XLOOKUP(AN68,ud_managed_by[lookupValue],ud_managed_by[lookupKey],"ERROR"),""), "")</f>
        <v/>
      </c>
      <c r="AP68" s="9"/>
      <c r="AQ68" s="2" t="str">
        <f t="shared" si="4"/>
        <v/>
      </c>
      <c r="AR68" s="3" t="str">
        <f t="shared" si="5"/>
        <v/>
      </c>
      <c r="AS68" s="3" t="str">
        <f>IF($A68="","",IF((AND($A68="ADD",OR(AR68="",AR68="Excellent"))),"1",(_xlfn.XLOOKUP(AR68,condition[lookupValue],condition[lookupKey],""))))</f>
        <v/>
      </c>
      <c r="AT68" s="8" t="str">
        <f t="shared" si="6"/>
        <v/>
      </c>
      <c r="AU68" s="7"/>
    </row>
    <row r="69" spans="2:4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U69" s="7"/>
      <c r="W69" s="3" t="str">
        <f>IF($A69="ADD",IF(NOT(ISBLANK(V69)),_xlfn.XLOOKUP(V69,ud_feature_type[lookupValue],ud_feature_type[lookupKey],"ERROR"),""), "")</f>
        <v/>
      </c>
      <c r="Y69" s="3" t="str">
        <f>IF($A69="ADD",IF(NOT(ISBLANK(X69)),_xlfn.XLOOKUP(X69,ud_feature_species[lookupValue],ud_feature_species[lookupKey],"ERROR"),""), "")</f>
        <v/>
      </c>
      <c r="AA69" s="3" t="str">
        <f>IF($A69="ADD",IF(NOT(ISBLANK(Z69)),_xlfn.XLOOKUP(Z69,ud_feature_geological[lookupValue],ud_feature_geological[lookupKey],"ERROR"),""), "")</f>
        <v/>
      </c>
      <c r="AC69" s="3" t="str">
        <f>IF($A69="ADD",IF(NOT(ISBLANK(AB69)),_xlfn.XLOOKUP(AB69,ud_feature_eco_intervention[lookupValue],ud_feature_eco_intervention[lookupKey],"ERROR"),""), "")</f>
        <v/>
      </c>
      <c r="AE69" s="3" t="str">
        <f>IF($A69="ADD",IF(NOT(ISBLANK(AD69)),_xlfn.XLOOKUP(AD69,ud_feature_biosecurity[lookupValue],ud_feature_biosecurity[lookupKey],"ERROR"),""), "")</f>
        <v/>
      </c>
      <c r="AG69" s="3" t="str">
        <f>IF($A69="ADD",IF(NOT(ISBLANK(AF69)),_xlfn.XLOOKUP(AF69,ud_feature_ecol_feature[lookupValue],ud_feature_ecol_feature[lookupKey],"ERROR"),""), "")</f>
        <v/>
      </c>
      <c r="AI69" s="8"/>
      <c r="AJ69" s="4" t="str">
        <f t="shared" ca="1" si="3"/>
        <v/>
      </c>
      <c r="AK69" s="8"/>
      <c r="AM69" s="3" t="str">
        <f>IF($A69="ADD",IF(NOT(ISBLANK(AL69)),_xlfn.XLOOKUP(AL69,ar_replace_reason[lookupValue],ar_replace_reason[lookupKey],"ERROR"),""), "")</f>
        <v/>
      </c>
      <c r="AO69" s="3" t="str">
        <f>IF($A69="ADD",IF(NOT(ISBLANK(AN69)),_xlfn.XLOOKUP(AN69,ud_managed_by[lookupValue],ud_managed_by[lookupKey],"ERROR"),""), "")</f>
        <v/>
      </c>
      <c r="AP69" s="9"/>
      <c r="AQ69" s="2" t="str">
        <f t="shared" si="4"/>
        <v/>
      </c>
      <c r="AR69" s="3" t="str">
        <f t="shared" si="5"/>
        <v/>
      </c>
      <c r="AS69" s="3" t="str">
        <f>IF($A69="","",IF((AND($A69="ADD",OR(AR69="",AR69="Excellent"))),"1",(_xlfn.XLOOKUP(AR69,condition[lookupValue],condition[lookupKey],""))))</f>
        <v/>
      </c>
      <c r="AT69" s="8" t="str">
        <f t="shared" si="6"/>
        <v/>
      </c>
      <c r="AU69" s="7"/>
    </row>
    <row r="70" spans="2:4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U70" s="7"/>
      <c r="W70" s="3" t="str">
        <f>IF($A70="ADD",IF(NOT(ISBLANK(V70)),_xlfn.XLOOKUP(V70,ud_feature_type[lookupValue],ud_feature_type[lookupKey],"ERROR"),""), "")</f>
        <v/>
      </c>
      <c r="Y70" s="3" t="str">
        <f>IF($A70="ADD",IF(NOT(ISBLANK(X70)),_xlfn.XLOOKUP(X70,ud_feature_species[lookupValue],ud_feature_species[lookupKey],"ERROR"),""), "")</f>
        <v/>
      </c>
      <c r="AA70" s="3" t="str">
        <f>IF($A70="ADD",IF(NOT(ISBLANK(Z70)),_xlfn.XLOOKUP(Z70,ud_feature_geological[lookupValue],ud_feature_geological[lookupKey],"ERROR"),""), "")</f>
        <v/>
      </c>
      <c r="AC70" s="3" t="str">
        <f>IF($A70="ADD",IF(NOT(ISBLANK(AB70)),_xlfn.XLOOKUP(AB70,ud_feature_eco_intervention[lookupValue],ud_feature_eco_intervention[lookupKey],"ERROR"),""), "")</f>
        <v/>
      </c>
      <c r="AE70" s="3" t="str">
        <f>IF($A70="ADD",IF(NOT(ISBLANK(AD70)),_xlfn.XLOOKUP(AD70,ud_feature_biosecurity[lookupValue],ud_feature_biosecurity[lookupKey],"ERROR"),""), "")</f>
        <v/>
      </c>
      <c r="AG70" s="3" t="str">
        <f>IF($A70="ADD",IF(NOT(ISBLANK(AF70)),_xlfn.XLOOKUP(AF70,ud_feature_ecol_feature[lookupValue],ud_feature_ecol_feature[lookupKey],"ERROR"),""), "")</f>
        <v/>
      </c>
      <c r="AI70" s="8"/>
      <c r="AJ70" s="4" t="str">
        <f t="shared" ca="1" si="3"/>
        <v/>
      </c>
      <c r="AK70" s="8"/>
      <c r="AM70" s="3" t="str">
        <f>IF($A70="ADD",IF(NOT(ISBLANK(AL70)),_xlfn.XLOOKUP(AL70,ar_replace_reason[lookupValue],ar_replace_reason[lookupKey],"ERROR"),""), "")</f>
        <v/>
      </c>
      <c r="AO70" s="3" t="str">
        <f>IF($A70="ADD",IF(NOT(ISBLANK(AN70)),_xlfn.XLOOKUP(AN70,ud_managed_by[lookupValue],ud_managed_by[lookupKey],"ERROR"),""), "")</f>
        <v/>
      </c>
      <c r="AP70" s="9"/>
      <c r="AQ70" s="2" t="str">
        <f t="shared" si="4"/>
        <v/>
      </c>
      <c r="AR70" s="3" t="str">
        <f t="shared" si="5"/>
        <v/>
      </c>
      <c r="AS70" s="3" t="str">
        <f>IF($A70="","",IF((AND($A70="ADD",OR(AR70="",AR70="Excellent"))),"1",(_xlfn.XLOOKUP(AR70,condition[lookupValue],condition[lookupKey],""))))</f>
        <v/>
      </c>
      <c r="AT70" s="8" t="str">
        <f t="shared" si="6"/>
        <v/>
      </c>
      <c r="AU70" s="7"/>
    </row>
    <row r="71" spans="2:4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U71" s="7"/>
      <c r="W71" s="3" t="str">
        <f>IF($A71="ADD",IF(NOT(ISBLANK(V71)),_xlfn.XLOOKUP(V71,ud_feature_type[lookupValue],ud_feature_type[lookupKey],"ERROR"),""), "")</f>
        <v/>
      </c>
      <c r="Y71" s="3" t="str">
        <f>IF($A71="ADD",IF(NOT(ISBLANK(X71)),_xlfn.XLOOKUP(X71,ud_feature_species[lookupValue],ud_feature_species[lookupKey],"ERROR"),""), "")</f>
        <v/>
      </c>
      <c r="AA71" s="3" t="str">
        <f>IF($A71="ADD",IF(NOT(ISBLANK(Z71)),_xlfn.XLOOKUP(Z71,ud_feature_geological[lookupValue],ud_feature_geological[lookupKey],"ERROR"),""), "")</f>
        <v/>
      </c>
      <c r="AC71" s="3" t="str">
        <f>IF($A71="ADD",IF(NOT(ISBLANK(AB71)),_xlfn.XLOOKUP(AB71,ud_feature_eco_intervention[lookupValue],ud_feature_eco_intervention[lookupKey],"ERROR"),""), "")</f>
        <v/>
      </c>
      <c r="AE71" s="3" t="str">
        <f>IF($A71="ADD",IF(NOT(ISBLANK(AD71)),_xlfn.XLOOKUP(AD71,ud_feature_biosecurity[lookupValue],ud_feature_biosecurity[lookupKey],"ERROR"),""), "")</f>
        <v/>
      </c>
      <c r="AG71" s="3" t="str">
        <f>IF($A71="ADD",IF(NOT(ISBLANK(AF71)),_xlfn.XLOOKUP(AF71,ud_feature_ecol_feature[lookupValue],ud_feature_ecol_feature[lookupKey],"ERROR"),""), "")</f>
        <v/>
      </c>
      <c r="AI71" s="8"/>
      <c r="AJ71" s="4" t="str">
        <f t="shared" ca="1" si="3"/>
        <v/>
      </c>
      <c r="AK71" s="8"/>
      <c r="AM71" s="3" t="str">
        <f>IF($A71="ADD",IF(NOT(ISBLANK(AL71)),_xlfn.XLOOKUP(AL71,ar_replace_reason[lookupValue],ar_replace_reason[lookupKey],"ERROR"),""), "")</f>
        <v/>
      </c>
      <c r="AO71" s="3" t="str">
        <f>IF($A71="ADD",IF(NOT(ISBLANK(AN71)),_xlfn.XLOOKUP(AN71,ud_managed_by[lookupValue],ud_managed_by[lookupKey],"ERROR"),""), "")</f>
        <v/>
      </c>
      <c r="AP71" s="9"/>
      <c r="AQ71" s="2" t="str">
        <f t="shared" si="4"/>
        <v/>
      </c>
      <c r="AR71" s="3" t="str">
        <f t="shared" si="5"/>
        <v/>
      </c>
      <c r="AS71" s="3" t="str">
        <f>IF($A71="","",IF((AND($A71="ADD",OR(AR71="",AR71="Excellent"))),"1",(_xlfn.XLOOKUP(AR71,condition[lookupValue],condition[lookupKey],""))))</f>
        <v/>
      </c>
      <c r="AT71" s="8" t="str">
        <f t="shared" si="6"/>
        <v/>
      </c>
      <c r="AU71" s="7"/>
    </row>
    <row r="72" spans="2:4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U72" s="7"/>
      <c r="W72" s="3" t="str">
        <f>IF($A72="ADD",IF(NOT(ISBLANK(V72)),_xlfn.XLOOKUP(V72,ud_feature_type[lookupValue],ud_feature_type[lookupKey],"ERROR"),""), "")</f>
        <v/>
      </c>
      <c r="Y72" s="3" t="str">
        <f>IF($A72="ADD",IF(NOT(ISBLANK(X72)),_xlfn.XLOOKUP(X72,ud_feature_species[lookupValue],ud_feature_species[lookupKey],"ERROR"),""), "")</f>
        <v/>
      </c>
      <c r="AA72" s="3" t="str">
        <f>IF($A72="ADD",IF(NOT(ISBLANK(Z72)),_xlfn.XLOOKUP(Z72,ud_feature_geological[lookupValue],ud_feature_geological[lookupKey],"ERROR"),""), "")</f>
        <v/>
      </c>
      <c r="AC72" s="3" t="str">
        <f>IF($A72="ADD",IF(NOT(ISBLANK(AB72)),_xlfn.XLOOKUP(AB72,ud_feature_eco_intervention[lookupValue],ud_feature_eco_intervention[lookupKey],"ERROR"),""), "")</f>
        <v/>
      </c>
      <c r="AE72" s="3" t="str">
        <f>IF($A72="ADD",IF(NOT(ISBLANK(AD72)),_xlfn.XLOOKUP(AD72,ud_feature_biosecurity[lookupValue],ud_feature_biosecurity[lookupKey],"ERROR"),""), "")</f>
        <v/>
      </c>
      <c r="AG72" s="3" t="str">
        <f>IF($A72="ADD",IF(NOT(ISBLANK(AF72)),_xlfn.XLOOKUP(AF72,ud_feature_ecol_feature[lookupValue],ud_feature_ecol_feature[lookupKey],"ERROR"),""), "")</f>
        <v/>
      </c>
      <c r="AI72" s="8"/>
      <c r="AJ72" s="4" t="str">
        <f t="shared" ca="1" si="3"/>
        <v/>
      </c>
      <c r="AK72" s="8"/>
      <c r="AM72" s="3" t="str">
        <f>IF($A72="ADD",IF(NOT(ISBLANK(AL72)),_xlfn.XLOOKUP(AL72,ar_replace_reason[lookupValue],ar_replace_reason[lookupKey],"ERROR"),""), "")</f>
        <v/>
      </c>
      <c r="AO72" s="3" t="str">
        <f>IF($A72="ADD",IF(NOT(ISBLANK(AN72)),_xlfn.XLOOKUP(AN72,ud_managed_by[lookupValue],ud_managed_by[lookupKey],"ERROR"),""), "")</f>
        <v/>
      </c>
      <c r="AP72" s="9"/>
      <c r="AQ72" s="2" t="str">
        <f t="shared" si="4"/>
        <v/>
      </c>
      <c r="AR72" s="3" t="str">
        <f t="shared" si="5"/>
        <v/>
      </c>
      <c r="AS72" s="3" t="str">
        <f>IF($A72="","",IF((AND($A72="ADD",OR(AR72="",AR72="Excellent"))),"1",(_xlfn.XLOOKUP(AR72,condition[lookupValue],condition[lookupKey],""))))</f>
        <v/>
      </c>
      <c r="AT72" s="8" t="str">
        <f t="shared" si="6"/>
        <v/>
      </c>
      <c r="AU72" s="7"/>
    </row>
    <row r="73" spans="2:4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U73" s="7"/>
      <c r="W73" s="3" t="str">
        <f>IF($A73="ADD",IF(NOT(ISBLANK(V73)),_xlfn.XLOOKUP(V73,ud_feature_type[lookupValue],ud_feature_type[lookupKey],"ERROR"),""), "")</f>
        <v/>
      </c>
      <c r="Y73" s="3" t="str">
        <f>IF($A73="ADD",IF(NOT(ISBLANK(X73)),_xlfn.XLOOKUP(X73,ud_feature_species[lookupValue],ud_feature_species[lookupKey],"ERROR"),""), "")</f>
        <v/>
      </c>
      <c r="AA73" s="3" t="str">
        <f>IF($A73="ADD",IF(NOT(ISBLANK(Z73)),_xlfn.XLOOKUP(Z73,ud_feature_geological[lookupValue],ud_feature_geological[lookupKey],"ERROR"),""), "")</f>
        <v/>
      </c>
      <c r="AC73" s="3" t="str">
        <f>IF($A73="ADD",IF(NOT(ISBLANK(AB73)),_xlfn.XLOOKUP(AB73,ud_feature_eco_intervention[lookupValue],ud_feature_eco_intervention[lookupKey],"ERROR"),""), "")</f>
        <v/>
      </c>
      <c r="AE73" s="3" t="str">
        <f>IF($A73="ADD",IF(NOT(ISBLANK(AD73)),_xlfn.XLOOKUP(AD73,ud_feature_biosecurity[lookupValue],ud_feature_biosecurity[lookupKey],"ERROR"),""), "")</f>
        <v/>
      </c>
      <c r="AG73" s="3" t="str">
        <f>IF($A73="ADD",IF(NOT(ISBLANK(AF73)),_xlfn.XLOOKUP(AF73,ud_feature_ecol_feature[lookupValue],ud_feature_ecol_feature[lookupKey],"ERROR"),""), "")</f>
        <v/>
      </c>
      <c r="AI73" s="8"/>
      <c r="AJ73" s="4" t="str">
        <f t="shared" ca="1" si="3"/>
        <v/>
      </c>
      <c r="AK73" s="8"/>
      <c r="AM73" s="3" t="str">
        <f>IF($A73="ADD",IF(NOT(ISBLANK(AL73)),_xlfn.XLOOKUP(AL73,ar_replace_reason[lookupValue],ar_replace_reason[lookupKey],"ERROR"),""), "")</f>
        <v/>
      </c>
      <c r="AO73" s="3" t="str">
        <f>IF($A73="ADD",IF(NOT(ISBLANK(AN73)),_xlfn.XLOOKUP(AN73,ud_managed_by[lookupValue],ud_managed_by[lookupKey],"ERROR"),""), "")</f>
        <v/>
      </c>
      <c r="AP73" s="9"/>
      <c r="AQ73" s="2" t="str">
        <f t="shared" si="4"/>
        <v/>
      </c>
      <c r="AR73" s="3" t="str">
        <f t="shared" si="5"/>
        <v/>
      </c>
      <c r="AS73" s="3" t="str">
        <f>IF($A73="","",IF((AND($A73="ADD",OR(AR73="",AR73="Excellent"))),"1",(_xlfn.XLOOKUP(AR73,condition[lookupValue],condition[lookupKey],""))))</f>
        <v/>
      </c>
      <c r="AT73" s="8" t="str">
        <f t="shared" si="6"/>
        <v/>
      </c>
      <c r="AU73" s="7"/>
    </row>
    <row r="74" spans="2:4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U74" s="7"/>
      <c r="W74" s="3" t="str">
        <f>IF($A74="ADD",IF(NOT(ISBLANK(V74)),_xlfn.XLOOKUP(V74,ud_feature_type[lookupValue],ud_feature_type[lookupKey],"ERROR"),""), "")</f>
        <v/>
      </c>
      <c r="Y74" s="3" t="str">
        <f>IF($A74="ADD",IF(NOT(ISBLANK(X74)),_xlfn.XLOOKUP(X74,ud_feature_species[lookupValue],ud_feature_species[lookupKey],"ERROR"),""), "")</f>
        <v/>
      </c>
      <c r="AA74" s="3" t="str">
        <f>IF($A74="ADD",IF(NOT(ISBLANK(Z74)),_xlfn.XLOOKUP(Z74,ud_feature_geological[lookupValue],ud_feature_geological[lookupKey],"ERROR"),""), "")</f>
        <v/>
      </c>
      <c r="AC74" s="3" t="str">
        <f>IF($A74="ADD",IF(NOT(ISBLANK(AB74)),_xlfn.XLOOKUP(AB74,ud_feature_eco_intervention[lookupValue],ud_feature_eco_intervention[lookupKey],"ERROR"),""), "")</f>
        <v/>
      </c>
      <c r="AE74" s="3" t="str">
        <f>IF($A74="ADD",IF(NOT(ISBLANK(AD74)),_xlfn.XLOOKUP(AD74,ud_feature_biosecurity[lookupValue],ud_feature_biosecurity[lookupKey],"ERROR"),""), "")</f>
        <v/>
      </c>
      <c r="AG74" s="3" t="str">
        <f>IF($A74="ADD",IF(NOT(ISBLANK(AF74)),_xlfn.XLOOKUP(AF74,ud_feature_ecol_feature[lookupValue],ud_feature_ecol_feature[lookupKey],"ERROR"),""), "")</f>
        <v/>
      </c>
      <c r="AI74" s="8"/>
      <c r="AJ74" s="4" t="str">
        <f t="shared" ca="1" si="3"/>
        <v/>
      </c>
      <c r="AK74" s="8"/>
      <c r="AM74" s="3" t="str">
        <f>IF($A74="ADD",IF(NOT(ISBLANK(AL74)),_xlfn.XLOOKUP(AL74,ar_replace_reason[lookupValue],ar_replace_reason[lookupKey],"ERROR"),""), "")</f>
        <v/>
      </c>
      <c r="AO74" s="3" t="str">
        <f>IF($A74="ADD",IF(NOT(ISBLANK(AN74)),_xlfn.XLOOKUP(AN74,ud_managed_by[lookupValue],ud_managed_by[lookupKey],"ERROR"),""), "")</f>
        <v/>
      </c>
      <c r="AP74" s="9"/>
      <c r="AQ74" s="2" t="str">
        <f t="shared" si="4"/>
        <v/>
      </c>
      <c r="AR74" s="3" t="str">
        <f t="shared" si="5"/>
        <v/>
      </c>
      <c r="AS74" s="3" t="str">
        <f>IF($A74="","",IF((AND($A74="ADD",OR(AR74="",AR74="Excellent"))),"1",(_xlfn.XLOOKUP(AR74,condition[lookupValue],condition[lookupKey],""))))</f>
        <v/>
      </c>
      <c r="AT74" s="8" t="str">
        <f t="shared" si="6"/>
        <v/>
      </c>
      <c r="AU74" s="7"/>
    </row>
    <row r="75" spans="2:4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7">IF(H75&lt;&gt;"",H75-G75,"")</f>
        <v/>
      </c>
      <c r="O75" s="4"/>
      <c r="Q75" s="3" t="str">
        <f>IF($A75="ADD",IF(NOT(ISBLANK(P75)),_xlfn.XLOOKUP(P75,len_adjust_rsn[lookupValue],len_adjust_rsn[lookupKey],"ERROR"),""), "")</f>
        <v/>
      </c>
      <c r="R75" s="6" t="str">
        <f t="shared" ref="R75:R138" si="8">IF(M75&lt;&gt;"",N75*M75,"")</f>
        <v/>
      </c>
      <c r="S75" s="6"/>
      <c r="T75" s="6" t="str">
        <f t="shared" ref="T75:T138" si="9">IF(S75&lt;&gt;"",R75+S75,R75)</f>
        <v/>
      </c>
      <c r="U75" s="7"/>
      <c r="W75" s="3" t="str">
        <f>IF($A75="ADD",IF(NOT(ISBLANK(V75)),_xlfn.XLOOKUP(V75,ud_feature_type[lookupValue],ud_feature_type[lookupKey],"ERROR"),""), "")</f>
        <v/>
      </c>
      <c r="Y75" s="3" t="str">
        <f>IF($A75="ADD",IF(NOT(ISBLANK(X75)),_xlfn.XLOOKUP(X75,ud_feature_species[lookupValue],ud_feature_species[lookupKey],"ERROR"),""), "")</f>
        <v/>
      </c>
      <c r="AA75" s="3" t="str">
        <f>IF($A75="ADD",IF(NOT(ISBLANK(Z75)),_xlfn.XLOOKUP(Z75,ud_feature_geological[lookupValue],ud_feature_geological[lookupKey],"ERROR"),""), "")</f>
        <v/>
      </c>
      <c r="AC75" s="3" t="str">
        <f>IF($A75="ADD",IF(NOT(ISBLANK(AB75)),_xlfn.XLOOKUP(AB75,ud_feature_eco_intervention[lookupValue],ud_feature_eco_intervention[lookupKey],"ERROR"),""), "")</f>
        <v/>
      </c>
      <c r="AE75" s="3" t="str">
        <f>IF($A75="ADD",IF(NOT(ISBLANK(AD75)),_xlfn.XLOOKUP(AD75,ud_feature_biosecurity[lookupValue],ud_feature_biosecurity[lookupKey],"ERROR"),""), "")</f>
        <v/>
      </c>
      <c r="AG75" s="3" t="str">
        <f>IF($A75="ADD",IF(NOT(ISBLANK(AF75)),_xlfn.XLOOKUP(AF75,ud_feature_ecol_feature[lookupValue],ud_feature_ecol_feature[lookupKey],"ERROR"),""), "")</f>
        <v/>
      </c>
      <c r="AI75" s="8"/>
      <c r="AJ75" s="4" t="str">
        <f t="shared" ref="AJ75:AJ138" ca="1" si="10">IF(AI75&lt;&gt;"", DATEDIF(AI75, TODAY(),"Y"),"")</f>
        <v/>
      </c>
      <c r="AK75" s="8"/>
      <c r="AM75" s="3" t="str">
        <f>IF($A75="ADD",IF(NOT(ISBLANK(AL75)),_xlfn.XLOOKUP(AL75,ar_replace_reason[lookupValue],ar_replace_reason[lookupKey],"ERROR"),""), "")</f>
        <v/>
      </c>
      <c r="AO75" s="3" t="str">
        <f>IF($A75="ADD",IF(NOT(ISBLANK(AN75)),_xlfn.XLOOKUP(AN75,ud_managed_by[lookupValue],ud_managed_by[lookupKey],"ERROR"),""), "")</f>
        <v/>
      </c>
      <c r="AP75" s="9"/>
      <c r="AQ75" s="2" t="str">
        <f t="shared" ref="AQ75:AQ138" si="11">IF($A75="ADD","FALSE","")</f>
        <v/>
      </c>
      <c r="AR75" s="3" t="str">
        <f t="shared" ref="AR75:AR138" si="12">IF($A75="ADD","Excellent","")</f>
        <v/>
      </c>
      <c r="AS75" s="3" t="str">
        <f>IF($A75="","",IF((AND($A75="ADD",OR(AR75="",AR75="Excellent"))),"1",(_xlfn.XLOOKUP(AR75,condition[lookupValue],condition[lookupKey],""))))</f>
        <v/>
      </c>
      <c r="AT75" s="8" t="str">
        <f t="shared" ref="AT75:AT138" si="13">IF(AI75&lt;&gt;"",AI75,"")</f>
        <v/>
      </c>
      <c r="AU75" s="7"/>
    </row>
    <row r="76" spans="2:4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7"/>
        <v/>
      </c>
      <c r="O76" s="4"/>
      <c r="Q76" s="3" t="str">
        <f>IF($A76="ADD",IF(NOT(ISBLANK(P76)),_xlfn.XLOOKUP(P76,len_adjust_rsn[lookupValue],len_adjust_rsn[lookupKey],"ERROR"),""), "")</f>
        <v/>
      </c>
      <c r="R76" s="6" t="str">
        <f t="shared" si="8"/>
        <v/>
      </c>
      <c r="S76" s="6"/>
      <c r="T76" s="6" t="str">
        <f t="shared" si="9"/>
        <v/>
      </c>
      <c r="U76" s="7"/>
      <c r="W76" s="3" t="str">
        <f>IF($A76="ADD",IF(NOT(ISBLANK(V76)),_xlfn.XLOOKUP(V76,ud_feature_type[lookupValue],ud_feature_type[lookupKey],"ERROR"),""), "")</f>
        <v/>
      </c>
      <c r="Y76" s="3" t="str">
        <f>IF($A76="ADD",IF(NOT(ISBLANK(X76)),_xlfn.XLOOKUP(X76,ud_feature_species[lookupValue],ud_feature_species[lookupKey],"ERROR"),""), "")</f>
        <v/>
      </c>
      <c r="AA76" s="3" t="str">
        <f>IF($A76="ADD",IF(NOT(ISBLANK(Z76)),_xlfn.XLOOKUP(Z76,ud_feature_geological[lookupValue],ud_feature_geological[lookupKey],"ERROR"),""), "")</f>
        <v/>
      </c>
      <c r="AC76" s="3" t="str">
        <f>IF($A76="ADD",IF(NOT(ISBLANK(AB76)),_xlfn.XLOOKUP(AB76,ud_feature_eco_intervention[lookupValue],ud_feature_eco_intervention[lookupKey],"ERROR"),""), "")</f>
        <v/>
      </c>
      <c r="AE76" s="3" t="str">
        <f>IF($A76="ADD",IF(NOT(ISBLANK(AD76)),_xlfn.XLOOKUP(AD76,ud_feature_biosecurity[lookupValue],ud_feature_biosecurity[lookupKey],"ERROR"),""), "")</f>
        <v/>
      </c>
      <c r="AG76" s="3" t="str">
        <f>IF($A76="ADD",IF(NOT(ISBLANK(AF76)),_xlfn.XLOOKUP(AF76,ud_feature_ecol_feature[lookupValue],ud_feature_ecol_feature[lookupKey],"ERROR"),""), "")</f>
        <v/>
      </c>
      <c r="AI76" s="8"/>
      <c r="AJ76" s="4" t="str">
        <f t="shared" ca="1" si="10"/>
        <v/>
      </c>
      <c r="AK76" s="8"/>
      <c r="AM76" s="3" t="str">
        <f>IF($A76="ADD",IF(NOT(ISBLANK(AL76)),_xlfn.XLOOKUP(AL76,ar_replace_reason[lookupValue],ar_replace_reason[lookupKey],"ERROR"),""), "")</f>
        <v/>
      </c>
      <c r="AO76" s="3" t="str">
        <f>IF($A76="ADD",IF(NOT(ISBLANK(AN76)),_xlfn.XLOOKUP(AN76,ud_managed_by[lookupValue],ud_managed_by[lookupKey],"ERROR"),""), "")</f>
        <v/>
      </c>
      <c r="AP76" s="9"/>
      <c r="AQ76" s="2" t="str">
        <f t="shared" si="11"/>
        <v/>
      </c>
      <c r="AR76" s="3" t="str">
        <f t="shared" si="12"/>
        <v/>
      </c>
      <c r="AS76" s="3" t="str">
        <f>IF($A76="","",IF((AND($A76="ADD",OR(AR76="",AR76="Excellent"))),"1",(_xlfn.XLOOKUP(AR76,condition[lookupValue],condition[lookupKey],""))))</f>
        <v/>
      </c>
      <c r="AT76" s="8" t="str">
        <f t="shared" si="13"/>
        <v/>
      </c>
      <c r="AU76" s="7"/>
    </row>
    <row r="77" spans="2:4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7"/>
        <v/>
      </c>
      <c r="O77" s="4"/>
      <c r="Q77" s="3" t="str">
        <f>IF($A77="ADD",IF(NOT(ISBLANK(P77)),_xlfn.XLOOKUP(P77,len_adjust_rsn[lookupValue],len_adjust_rsn[lookupKey],"ERROR"),""), "")</f>
        <v/>
      </c>
      <c r="R77" s="6" t="str">
        <f t="shared" si="8"/>
        <v/>
      </c>
      <c r="S77" s="6"/>
      <c r="T77" s="6" t="str">
        <f t="shared" si="9"/>
        <v/>
      </c>
      <c r="U77" s="7"/>
      <c r="W77" s="3" t="str">
        <f>IF($A77="ADD",IF(NOT(ISBLANK(V77)),_xlfn.XLOOKUP(V77,ud_feature_type[lookupValue],ud_feature_type[lookupKey],"ERROR"),""), "")</f>
        <v/>
      </c>
      <c r="Y77" s="3" t="str">
        <f>IF($A77="ADD",IF(NOT(ISBLANK(X77)),_xlfn.XLOOKUP(X77,ud_feature_species[lookupValue],ud_feature_species[lookupKey],"ERROR"),""), "")</f>
        <v/>
      </c>
      <c r="AA77" s="3" t="str">
        <f>IF($A77="ADD",IF(NOT(ISBLANK(Z77)),_xlfn.XLOOKUP(Z77,ud_feature_geological[lookupValue],ud_feature_geological[lookupKey],"ERROR"),""), "")</f>
        <v/>
      </c>
      <c r="AC77" s="3" t="str">
        <f>IF($A77="ADD",IF(NOT(ISBLANK(AB77)),_xlfn.XLOOKUP(AB77,ud_feature_eco_intervention[lookupValue],ud_feature_eco_intervention[lookupKey],"ERROR"),""), "")</f>
        <v/>
      </c>
      <c r="AE77" s="3" t="str">
        <f>IF($A77="ADD",IF(NOT(ISBLANK(AD77)),_xlfn.XLOOKUP(AD77,ud_feature_biosecurity[lookupValue],ud_feature_biosecurity[lookupKey],"ERROR"),""), "")</f>
        <v/>
      </c>
      <c r="AG77" s="3" t="str">
        <f>IF($A77="ADD",IF(NOT(ISBLANK(AF77)),_xlfn.XLOOKUP(AF77,ud_feature_ecol_feature[lookupValue],ud_feature_ecol_feature[lookupKey],"ERROR"),""), "")</f>
        <v/>
      </c>
      <c r="AI77" s="8"/>
      <c r="AJ77" s="4" t="str">
        <f t="shared" ca="1" si="10"/>
        <v/>
      </c>
      <c r="AK77" s="8"/>
      <c r="AM77" s="3" t="str">
        <f>IF($A77="ADD",IF(NOT(ISBLANK(AL77)),_xlfn.XLOOKUP(AL77,ar_replace_reason[lookupValue],ar_replace_reason[lookupKey],"ERROR"),""), "")</f>
        <v/>
      </c>
      <c r="AO77" s="3" t="str">
        <f>IF($A77="ADD",IF(NOT(ISBLANK(AN77)),_xlfn.XLOOKUP(AN77,ud_managed_by[lookupValue],ud_managed_by[lookupKey],"ERROR"),""), "")</f>
        <v/>
      </c>
      <c r="AP77" s="9"/>
      <c r="AQ77" s="2" t="str">
        <f t="shared" si="11"/>
        <v/>
      </c>
      <c r="AR77" s="3" t="str">
        <f t="shared" si="12"/>
        <v/>
      </c>
      <c r="AS77" s="3" t="str">
        <f>IF($A77="","",IF((AND($A77="ADD",OR(AR77="",AR77="Excellent"))),"1",(_xlfn.XLOOKUP(AR77,condition[lookupValue],condition[lookupKey],""))))</f>
        <v/>
      </c>
      <c r="AT77" s="8" t="str">
        <f t="shared" si="13"/>
        <v/>
      </c>
      <c r="AU77" s="7"/>
    </row>
    <row r="78" spans="2:4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7"/>
        <v/>
      </c>
      <c r="O78" s="4"/>
      <c r="Q78" s="3" t="str">
        <f>IF($A78="ADD",IF(NOT(ISBLANK(P78)),_xlfn.XLOOKUP(P78,len_adjust_rsn[lookupValue],len_adjust_rsn[lookupKey],"ERROR"),""), "")</f>
        <v/>
      </c>
      <c r="R78" s="6" t="str">
        <f t="shared" si="8"/>
        <v/>
      </c>
      <c r="S78" s="6"/>
      <c r="T78" s="6" t="str">
        <f t="shared" si="9"/>
        <v/>
      </c>
      <c r="U78" s="7"/>
      <c r="W78" s="3" t="str">
        <f>IF($A78="ADD",IF(NOT(ISBLANK(V78)),_xlfn.XLOOKUP(V78,ud_feature_type[lookupValue],ud_feature_type[lookupKey],"ERROR"),""), "")</f>
        <v/>
      </c>
      <c r="Y78" s="3" t="str">
        <f>IF($A78="ADD",IF(NOT(ISBLANK(X78)),_xlfn.XLOOKUP(X78,ud_feature_species[lookupValue],ud_feature_species[lookupKey],"ERROR"),""), "")</f>
        <v/>
      </c>
      <c r="AA78" s="3" t="str">
        <f>IF($A78="ADD",IF(NOT(ISBLANK(Z78)),_xlfn.XLOOKUP(Z78,ud_feature_geological[lookupValue],ud_feature_geological[lookupKey],"ERROR"),""), "")</f>
        <v/>
      </c>
      <c r="AC78" s="3" t="str">
        <f>IF($A78="ADD",IF(NOT(ISBLANK(AB78)),_xlfn.XLOOKUP(AB78,ud_feature_eco_intervention[lookupValue],ud_feature_eco_intervention[lookupKey],"ERROR"),""), "")</f>
        <v/>
      </c>
      <c r="AE78" s="3" t="str">
        <f>IF($A78="ADD",IF(NOT(ISBLANK(AD78)),_xlfn.XLOOKUP(AD78,ud_feature_biosecurity[lookupValue],ud_feature_biosecurity[lookupKey],"ERROR"),""), "")</f>
        <v/>
      </c>
      <c r="AG78" s="3" t="str">
        <f>IF($A78="ADD",IF(NOT(ISBLANK(AF78)),_xlfn.XLOOKUP(AF78,ud_feature_ecol_feature[lookupValue],ud_feature_ecol_feature[lookupKey],"ERROR"),""), "")</f>
        <v/>
      </c>
      <c r="AI78" s="8"/>
      <c r="AJ78" s="4" t="str">
        <f t="shared" ca="1" si="10"/>
        <v/>
      </c>
      <c r="AK78" s="8"/>
      <c r="AM78" s="3" t="str">
        <f>IF($A78="ADD",IF(NOT(ISBLANK(AL78)),_xlfn.XLOOKUP(AL78,ar_replace_reason[lookupValue],ar_replace_reason[lookupKey],"ERROR"),""), "")</f>
        <v/>
      </c>
      <c r="AO78" s="3" t="str">
        <f>IF($A78="ADD",IF(NOT(ISBLANK(AN78)),_xlfn.XLOOKUP(AN78,ud_managed_by[lookupValue],ud_managed_by[lookupKey],"ERROR"),""), "")</f>
        <v/>
      </c>
      <c r="AP78" s="9"/>
      <c r="AQ78" s="2" t="str">
        <f t="shared" si="11"/>
        <v/>
      </c>
      <c r="AR78" s="3" t="str">
        <f t="shared" si="12"/>
        <v/>
      </c>
      <c r="AS78" s="3" t="str">
        <f>IF($A78="","",IF((AND($A78="ADD",OR(AR78="",AR78="Excellent"))),"1",(_xlfn.XLOOKUP(AR78,condition[lookupValue],condition[lookupKey],""))))</f>
        <v/>
      </c>
      <c r="AT78" s="8" t="str">
        <f t="shared" si="13"/>
        <v/>
      </c>
      <c r="AU78" s="7"/>
    </row>
    <row r="79" spans="2:4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7"/>
        <v/>
      </c>
      <c r="O79" s="4"/>
      <c r="Q79" s="3" t="str">
        <f>IF($A79="ADD",IF(NOT(ISBLANK(P79)),_xlfn.XLOOKUP(P79,len_adjust_rsn[lookupValue],len_adjust_rsn[lookupKey],"ERROR"),""), "")</f>
        <v/>
      </c>
      <c r="R79" s="6" t="str">
        <f t="shared" si="8"/>
        <v/>
      </c>
      <c r="S79" s="6"/>
      <c r="T79" s="6" t="str">
        <f t="shared" si="9"/>
        <v/>
      </c>
      <c r="U79" s="7"/>
      <c r="W79" s="3" t="str">
        <f>IF($A79="ADD",IF(NOT(ISBLANK(V79)),_xlfn.XLOOKUP(V79,ud_feature_type[lookupValue],ud_feature_type[lookupKey],"ERROR"),""), "")</f>
        <v/>
      </c>
      <c r="Y79" s="3" t="str">
        <f>IF($A79="ADD",IF(NOT(ISBLANK(X79)),_xlfn.XLOOKUP(X79,ud_feature_species[lookupValue],ud_feature_species[lookupKey],"ERROR"),""), "")</f>
        <v/>
      </c>
      <c r="AA79" s="3" t="str">
        <f>IF($A79="ADD",IF(NOT(ISBLANK(Z79)),_xlfn.XLOOKUP(Z79,ud_feature_geological[lookupValue],ud_feature_geological[lookupKey],"ERROR"),""), "")</f>
        <v/>
      </c>
      <c r="AC79" s="3" t="str">
        <f>IF($A79="ADD",IF(NOT(ISBLANK(AB79)),_xlfn.XLOOKUP(AB79,ud_feature_eco_intervention[lookupValue],ud_feature_eco_intervention[lookupKey],"ERROR"),""), "")</f>
        <v/>
      </c>
      <c r="AE79" s="3" t="str">
        <f>IF($A79="ADD",IF(NOT(ISBLANK(AD79)),_xlfn.XLOOKUP(AD79,ud_feature_biosecurity[lookupValue],ud_feature_biosecurity[lookupKey],"ERROR"),""), "")</f>
        <v/>
      </c>
      <c r="AG79" s="3" t="str">
        <f>IF($A79="ADD",IF(NOT(ISBLANK(AF79)),_xlfn.XLOOKUP(AF79,ud_feature_ecol_feature[lookupValue],ud_feature_ecol_feature[lookupKey],"ERROR"),""), "")</f>
        <v/>
      </c>
      <c r="AI79" s="8"/>
      <c r="AJ79" s="4" t="str">
        <f t="shared" ca="1" si="10"/>
        <v/>
      </c>
      <c r="AK79" s="8"/>
      <c r="AM79" s="3" t="str">
        <f>IF($A79="ADD",IF(NOT(ISBLANK(AL79)),_xlfn.XLOOKUP(AL79,ar_replace_reason[lookupValue],ar_replace_reason[lookupKey],"ERROR"),""), "")</f>
        <v/>
      </c>
      <c r="AO79" s="3" t="str">
        <f>IF($A79="ADD",IF(NOT(ISBLANK(AN79)),_xlfn.XLOOKUP(AN79,ud_managed_by[lookupValue],ud_managed_by[lookupKey],"ERROR"),""), "")</f>
        <v/>
      </c>
      <c r="AP79" s="9"/>
      <c r="AQ79" s="2" t="str">
        <f t="shared" si="11"/>
        <v/>
      </c>
      <c r="AR79" s="3" t="str">
        <f t="shared" si="12"/>
        <v/>
      </c>
      <c r="AS79" s="3" t="str">
        <f>IF($A79="","",IF((AND($A79="ADD",OR(AR79="",AR79="Excellent"))),"1",(_xlfn.XLOOKUP(AR79,condition[lookupValue],condition[lookupKey],""))))</f>
        <v/>
      </c>
      <c r="AT79" s="8" t="str">
        <f t="shared" si="13"/>
        <v/>
      </c>
      <c r="AU79" s="7"/>
    </row>
    <row r="80" spans="2:4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7"/>
        <v/>
      </c>
      <c r="O80" s="4"/>
      <c r="Q80" s="3" t="str">
        <f>IF($A80="ADD",IF(NOT(ISBLANK(P80)),_xlfn.XLOOKUP(P80,len_adjust_rsn[lookupValue],len_adjust_rsn[lookupKey],"ERROR"),""), "")</f>
        <v/>
      </c>
      <c r="R80" s="6" t="str">
        <f t="shared" si="8"/>
        <v/>
      </c>
      <c r="S80" s="6"/>
      <c r="T80" s="6" t="str">
        <f t="shared" si="9"/>
        <v/>
      </c>
      <c r="U80" s="7"/>
      <c r="W80" s="3" t="str">
        <f>IF($A80="ADD",IF(NOT(ISBLANK(V80)),_xlfn.XLOOKUP(V80,ud_feature_type[lookupValue],ud_feature_type[lookupKey],"ERROR"),""), "")</f>
        <v/>
      </c>
      <c r="Y80" s="3" t="str">
        <f>IF($A80="ADD",IF(NOT(ISBLANK(X80)),_xlfn.XLOOKUP(X80,ud_feature_species[lookupValue],ud_feature_species[lookupKey],"ERROR"),""), "")</f>
        <v/>
      </c>
      <c r="AA80" s="3" t="str">
        <f>IF($A80="ADD",IF(NOT(ISBLANK(Z80)),_xlfn.XLOOKUP(Z80,ud_feature_geological[lookupValue],ud_feature_geological[lookupKey],"ERROR"),""), "")</f>
        <v/>
      </c>
      <c r="AC80" s="3" t="str">
        <f>IF($A80="ADD",IF(NOT(ISBLANK(AB80)),_xlfn.XLOOKUP(AB80,ud_feature_eco_intervention[lookupValue],ud_feature_eco_intervention[lookupKey],"ERROR"),""), "")</f>
        <v/>
      </c>
      <c r="AE80" s="3" t="str">
        <f>IF($A80="ADD",IF(NOT(ISBLANK(AD80)),_xlfn.XLOOKUP(AD80,ud_feature_biosecurity[lookupValue],ud_feature_biosecurity[lookupKey],"ERROR"),""), "")</f>
        <v/>
      </c>
      <c r="AG80" s="3" t="str">
        <f>IF($A80="ADD",IF(NOT(ISBLANK(AF80)),_xlfn.XLOOKUP(AF80,ud_feature_ecol_feature[lookupValue],ud_feature_ecol_feature[lookupKey],"ERROR"),""), "")</f>
        <v/>
      </c>
      <c r="AI80" s="8"/>
      <c r="AJ80" s="4" t="str">
        <f t="shared" ca="1" si="10"/>
        <v/>
      </c>
      <c r="AK80" s="8"/>
      <c r="AM80" s="3" t="str">
        <f>IF($A80="ADD",IF(NOT(ISBLANK(AL80)),_xlfn.XLOOKUP(AL80,ar_replace_reason[lookupValue],ar_replace_reason[lookupKey],"ERROR"),""), "")</f>
        <v/>
      </c>
      <c r="AO80" s="3" t="str">
        <f>IF($A80="ADD",IF(NOT(ISBLANK(AN80)),_xlfn.XLOOKUP(AN80,ud_managed_by[lookupValue],ud_managed_by[lookupKey],"ERROR"),""), "")</f>
        <v/>
      </c>
      <c r="AP80" s="9"/>
      <c r="AQ80" s="2" t="str">
        <f t="shared" si="11"/>
        <v/>
      </c>
      <c r="AR80" s="3" t="str">
        <f t="shared" si="12"/>
        <v/>
      </c>
      <c r="AS80" s="3" t="str">
        <f>IF($A80="","",IF((AND($A80="ADD",OR(AR80="",AR80="Excellent"))),"1",(_xlfn.XLOOKUP(AR80,condition[lookupValue],condition[lookupKey],""))))</f>
        <v/>
      </c>
      <c r="AT80" s="8" t="str">
        <f t="shared" si="13"/>
        <v/>
      </c>
      <c r="AU80" s="7"/>
    </row>
    <row r="81" spans="2:4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7"/>
        <v/>
      </c>
      <c r="O81" s="4"/>
      <c r="Q81" s="3" t="str">
        <f>IF($A81="ADD",IF(NOT(ISBLANK(P81)),_xlfn.XLOOKUP(P81,len_adjust_rsn[lookupValue],len_adjust_rsn[lookupKey],"ERROR"),""), "")</f>
        <v/>
      </c>
      <c r="R81" s="6" t="str">
        <f t="shared" si="8"/>
        <v/>
      </c>
      <c r="S81" s="6"/>
      <c r="T81" s="6" t="str">
        <f t="shared" si="9"/>
        <v/>
      </c>
      <c r="U81" s="7"/>
      <c r="W81" s="3" t="str">
        <f>IF($A81="ADD",IF(NOT(ISBLANK(V81)),_xlfn.XLOOKUP(V81,ud_feature_type[lookupValue],ud_feature_type[lookupKey],"ERROR"),""), "")</f>
        <v/>
      </c>
      <c r="Y81" s="3" t="str">
        <f>IF($A81="ADD",IF(NOT(ISBLANK(X81)),_xlfn.XLOOKUP(X81,ud_feature_species[lookupValue],ud_feature_species[lookupKey],"ERROR"),""), "")</f>
        <v/>
      </c>
      <c r="AA81" s="3" t="str">
        <f>IF($A81="ADD",IF(NOT(ISBLANK(Z81)),_xlfn.XLOOKUP(Z81,ud_feature_geological[lookupValue],ud_feature_geological[lookupKey],"ERROR"),""), "")</f>
        <v/>
      </c>
      <c r="AC81" s="3" t="str">
        <f>IF($A81="ADD",IF(NOT(ISBLANK(AB81)),_xlfn.XLOOKUP(AB81,ud_feature_eco_intervention[lookupValue],ud_feature_eco_intervention[lookupKey],"ERROR"),""), "")</f>
        <v/>
      </c>
      <c r="AE81" s="3" t="str">
        <f>IF($A81="ADD",IF(NOT(ISBLANK(AD81)),_xlfn.XLOOKUP(AD81,ud_feature_biosecurity[lookupValue],ud_feature_biosecurity[lookupKey],"ERROR"),""), "")</f>
        <v/>
      </c>
      <c r="AG81" s="3" t="str">
        <f>IF($A81="ADD",IF(NOT(ISBLANK(AF81)),_xlfn.XLOOKUP(AF81,ud_feature_ecol_feature[lookupValue],ud_feature_ecol_feature[lookupKey],"ERROR"),""), "")</f>
        <v/>
      </c>
      <c r="AI81" s="8"/>
      <c r="AJ81" s="4" t="str">
        <f t="shared" ca="1" si="10"/>
        <v/>
      </c>
      <c r="AK81" s="8"/>
      <c r="AM81" s="3" t="str">
        <f>IF($A81="ADD",IF(NOT(ISBLANK(AL81)),_xlfn.XLOOKUP(AL81,ar_replace_reason[lookupValue],ar_replace_reason[lookupKey],"ERROR"),""), "")</f>
        <v/>
      </c>
      <c r="AO81" s="3" t="str">
        <f>IF($A81="ADD",IF(NOT(ISBLANK(AN81)),_xlfn.XLOOKUP(AN81,ud_managed_by[lookupValue],ud_managed_by[lookupKey],"ERROR"),""), "")</f>
        <v/>
      </c>
      <c r="AP81" s="9"/>
      <c r="AQ81" s="2" t="str">
        <f t="shared" si="11"/>
        <v/>
      </c>
      <c r="AR81" s="3" t="str">
        <f t="shared" si="12"/>
        <v/>
      </c>
      <c r="AS81" s="3" t="str">
        <f>IF($A81="","",IF((AND($A81="ADD",OR(AR81="",AR81="Excellent"))),"1",(_xlfn.XLOOKUP(AR81,condition[lookupValue],condition[lookupKey],""))))</f>
        <v/>
      </c>
      <c r="AT81" s="8" t="str">
        <f t="shared" si="13"/>
        <v/>
      </c>
      <c r="AU81" s="7"/>
    </row>
    <row r="82" spans="2:4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7"/>
        <v/>
      </c>
      <c r="O82" s="4"/>
      <c r="Q82" s="3" t="str">
        <f>IF($A82="ADD",IF(NOT(ISBLANK(P82)),_xlfn.XLOOKUP(P82,len_adjust_rsn[lookupValue],len_adjust_rsn[lookupKey],"ERROR"),""), "")</f>
        <v/>
      </c>
      <c r="R82" s="6" t="str">
        <f t="shared" si="8"/>
        <v/>
      </c>
      <c r="S82" s="6"/>
      <c r="T82" s="6" t="str">
        <f t="shared" si="9"/>
        <v/>
      </c>
      <c r="U82" s="7"/>
      <c r="W82" s="3" t="str">
        <f>IF($A82="ADD",IF(NOT(ISBLANK(V82)),_xlfn.XLOOKUP(V82,ud_feature_type[lookupValue],ud_feature_type[lookupKey],"ERROR"),""), "")</f>
        <v/>
      </c>
      <c r="Y82" s="3" t="str">
        <f>IF($A82="ADD",IF(NOT(ISBLANK(X82)),_xlfn.XLOOKUP(X82,ud_feature_species[lookupValue],ud_feature_species[lookupKey],"ERROR"),""), "")</f>
        <v/>
      </c>
      <c r="AA82" s="3" t="str">
        <f>IF($A82="ADD",IF(NOT(ISBLANK(Z82)),_xlfn.XLOOKUP(Z82,ud_feature_geological[lookupValue],ud_feature_geological[lookupKey],"ERROR"),""), "")</f>
        <v/>
      </c>
      <c r="AC82" s="3" t="str">
        <f>IF($A82="ADD",IF(NOT(ISBLANK(AB82)),_xlfn.XLOOKUP(AB82,ud_feature_eco_intervention[lookupValue],ud_feature_eco_intervention[lookupKey],"ERROR"),""), "")</f>
        <v/>
      </c>
      <c r="AE82" s="3" t="str">
        <f>IF($A82="ADD",IF(NOT(ISBLANK(AD82)),_xlfn.XLOOKUP(AD82,ud_feature_biosecurity[lookupValue],ud_feature_biosecurity[lookupKey],"ERROR"),""), "")</f>
        <v/>
      </c>
      <c r="AG82" s="3" t="str">
        <f>IF($A82="ADD",IF(NOT(ISBLANK(AF82)),_xlfn.XLOOKUP(AF82,ud_feature_ecol_feature[lookupValue],ud_feature_ecol_feature[lookupKey],"ERROR"),""), "")</f>
        <v/>
      </c>
      <c r="AI82" s="8"/>
      <c r="AJ82" s="4" t="str">
        <f t="shared" ca="1" si="10"/>
        <v/>
      </c>
      <c r="AK82" s="8"/>
      <c r="AM82" s="3" t="str">
        <f>IF($A82="ADD",IF(NOT(ISBLANK(AL82)),_xlfn.XLOOKUP(AL82,ar_replace_reason[lookupValue],ar_replace_reason[lookupKey],"ERROR"),""), "")</f>
        <v/>
      </c>
      <c r="AO82" s="3" t="str">
        <f>IF($A82="ADD",IF(NOT(ISBLANK(AN82)),_xlfn.XLOOKUP(AN82,ud_managed_by[lookupValue],ud_managed_by[lookupKey],"ERROR"),""), "")</f>
        <v/>
      </c>
      <c r="AP82" s="9"/>
      <c r="AQ82" s="2" t="str">
        <f t="shared" si="11"/>
        <v/>
      </c>
      <c r="AR82" s="3" t="str">
        <f t="shared" si="12"/>
        <v/>
      </c>
      <c r="AS82" s="3" t="str">
        <f>IF($A82="","",IF((AND($A82="ADD",OR(AR82="",AR82="Excellent"))),"1",(_xlfn.XLOOKUP(AR82,condition[lookupValue],condition[lookupKey],""))))</f>
        <v/>
      </c>
      <c r="AT82" s="8" t="str">
        <f t="shared" si="13"/>
        <v/>
      </c>
      <c r="AU82" s="7"/>
    </row>
    <row r="83" spans="2:4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7"/>
        <v/>
      </c>
      <c r="O83" s="4"/>
      <c r="Q83" s="3" t="str">
        <f>IF($A83="ADD",IF(NOT(ISBLANK(P83)),_xlfn.XLOOKUP(P83,len_adjust_rsn[lookupValue],len_adjust_rsn[lookupKey],"ERROR"),""), "")</f>
        <v/>
      </c>
      <c r="R83" s="6" t="str">
        <f t="shared" si="8"/>
        <v/>
      </c>
      <c r="S83" s="6"/>
      <c r="T83" s="6" t="str">
        <f t="shared" si="9"/>
        <v/>
      </c>
      <c r="U83" s="7"/>
      <c r="W83" s="3" t="str">
        <f>IF($A83="ADD",IF(NOT(ISBLANK(V83)),_xlfn.XLOOKUP(V83,ud_feature_type[lookupValue],ud_feature_type[lookupKey],"ERROR"),""), "")</f>
        <v/>
      </c>
      <c r="Y83" s="3" t="str">
        <f>IF($A83="ADD",IF(NOT(ISBLANK(X83)),_xlfn.XLOOKUP(X83,ud_feature_species[lookupValue],ud_feature_species[lookupKey],"ERROR"),""), "")</f>
        <v/>
      </c>
      <c r="AA83" s="3" t="str">
        <f>IF($A83="ADD",IF(NOT(ISBLANK(Z83)),_xlfn.XLOOKUP(Z83,ud_feature_geological[lookupValue],ud_feature_geological[lookupKey],"ERROR"),""), "")</f>
        <v/>
      </c>
      <c r="AC83" s="3" t="str">
        <f>IF($A83="ADD",IF(NOT(ISBLANK(AB83)),_xlfn.XLOOKUP(AB83,ud_feature_eco_intervention[lookupValue],ud_feature_eco_intervention[lookupKey],"ERROR"),""), "")</f>
        <v/>
      </c>
      <c r="AE83" s="3" t="str">
        <f>IF($A83="ADD",IF(NOT(ISBLANK(AD83)),_xlfn.XLOOKUP(AD83,ud_feature_biosecurity[lookupValue],ud_feature_biosecurity[lookupKey],"ERROR"),""), "")</f>
        <v/>
      </c>
      <c r="AG83" s="3" t="str">
        <f>IF($A83="ADD",IF(NOT(ISBLANK(AF83)),_xlfn.XLOOKUP(AF83,ud_feature_ecol_feature[lookupValue],ud_feature_ecol_feature[lookupKey],"ERROR"),""), "")</f>
        <v/>
      </c>
      <c r="AI83" s="8"/>
      <c r="AJ83" s="4" t="str">
        <f t="shared" ca="1" si="10"/>
        <v/>
      </c>
      <c r="AK83" s="8"/>
      <c r="AM83" s="3" t="str">
        <f>IF($A83="ADD",IF(NOT(ISBLANK(AL83)),_xlfn.XLOOKUP(AL83,ar_replace_reason[lookupValue],ar_replace_reason[lookupKey],"ERROR"),""), "")</f>
        <v/>
      </c>
      <c r="AO83" s="3" t="str">
        <f>IF($A83="ADD",IF(NOT(ISBLANK(AN83)),_xlfn.XLOOKUP(AN83,ud_managed_by[lookupValue],ud_managed_by[lookupKey],"ERROR"),""), "")</f>
        <v/>
      </c>
      <c r="AP83" s="9"/>
      <c r="AQ83" s="2" t="str">
        <f t="shared" si="11"/>
        <v/>
      </c>
      <c r="AR83" s="3" t="str">
        <f t="shared" si="12"/>
        <v/>
      </c>
      <c r="AS83" s="3" t="str">
        <f>IF($A83="","",IF((AND($A83="ADD",OR(AR83="",AR83="Excellent"))),"1",(_xlfn.XLOOKUP(AR83,condition[lookupValue],condition[lookupKey],""))))</f>
        <v/>
      </c>
      <c r="AT83" s="8" t="str">
        <f t="shared" si="13"/>
        <v/>
      </c>
      <c r="AU83" s="7"/>
    </row>
    <row r="84" spans="2:4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7"/>
        <v/>
      </c>
      <c r="O84" s="4"/>
      <c r="Q84" s="3" t="str">
        <f>IF($A84="ADD",IF(NOT(ISBLANK(P84)),_xlfn.XLOOKUP(P84,len_adjust_rsn[lookupValue],len_adjust_rsn[lookupKey],"ERROR"),""), "")</f>
        <v/>
      </c>
      <c r="R84" s="6" t="str">
        <f t="shared" si="8"/>
        <v/>
      </c>
      <c r="S84" s="6"/>
      <c r="T84" s="6" t="str">
        <f t="shared" si="9"/>
        <v/>
      </c>
      <c r="U84" s="7"/>
      <c r="W84" s="3" t="str">
        <f>IF($A84="ADD",IF(NOT(ISBLANK(V84)),_xlfn.XLOOKUP(V84,ud_feature_type[lookupValue],ud_feature_type[lookupKey],"ERROR"),""), "")</f>
        <v/>
      </c>
      <c r="Y84" s="3" t="str">
        <f>IF($A84="ADD",IF(NOT(ISBLANK(X84)),_xlfn.XLOOKUP(X84,ud_feature_species[lookupValue],ud_feature_species[lookupKey],"ERROR"),""), "")</f>
        <v/>
      </c>
      <c r="AA84" s="3" t="str">
        <f>IF($A84="ADD",IF(NOT(ISBLANK(Z84)),_xlfn.XLOOKUP(Z84,ud_feature_geological[lookupValue],ud_feature_geological[lookupKey],"ERROR"),""), "")</f>
        <v/>
      </c>
      <c r="AC84" s="3" t="str">
        <f>IF($A84="ADD",IF(NOT(ISBLANK(AB84)),_xlfn.XLOOKUP(AB84,ud_feature_eco_intervention[lookupValue],ud_feature_eco_intervention[lookupKey],"ERROR"),""), "")</f>
        <v/>
      </c>
      <c r="AE84" s="3" t="str">
        <f>IF($A84="ADD",IF(NOT(ISBLANK(AD84)),_xlfn.XLOOKUP(AD84,ud_feature_biosecurity[lookupValue],ud_feature_biosecurity[lookupKey],"ERROR"),""), "")</f>
        <v/>
      </c>
      <c r="AG84" s="3" t="str">
        <f>IF($A84="ADD",IF(NOT(ISBLANK(AF84)),_xlfn.XLOOKUP(AF84,ud_feature_ecol_feature[lookupValue],ud_feature_ecol_feature[lookupKey],"ERROR"),""), "")</f>
        <v/>
      </c>
      <c r="AI84" s="8"/>
      <c r="AJ84" s="4" t="str">
        <f t="shared" ca="1" si="10"/>
        <v/>
      </c>
      <c r="AK84" s="8"/>
      <c r="AM84" s="3" t="str">
        <f>IF($A84="ADD",IF(NOT(ISBLANK(AL84)),_xlfn.XLOOKUP(AL84,ar_replace_reason[lookupValue],ar_replace_reason[lookupKey],"ERROR"),""), "")</f>
        <v/>
      </c>
      <c r="AO84" s="3" t="str">
        <f>IF($A84="ADD",IF(NOT(ISBLANK(AN84)),_xlfn.XLOOKUP(AN84,ud_managed_by[lookupValue],ud_managed_by[lookupKey],"ERROR"),""), "")</f>
        <v/>
      </c>
      <c r="AP84" s="9"/>
      <c r="AQ84" s="2" t="str">
        <f t="shared" si="11"/>
        <v/>
      </c>
      <c r="AR84" s="3" t="str">
        <f t="shared" si="12"/>
        <v/>
      </c>
      <c r="AS84" s="3" t="str">
        <f>IF($A84="","",IF((AND($A84="ADD",OR(AR84="",AR84="Excellent"))),"1",(_xlfn.XLOOKUP(AR84,condition[lookupValue],condition[lookupKey],""))))</f>
        <v/>
      </c>
      <c r="AT84" s="8" t="str">
        <f t="shared" si="13"/>
        <v/>
      </c>
      <c r="AU84" s="7"/>
    </row>
    <row r="85" spans="2:4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7"/>
        <v/>
      </c>
      <c r="O85" s="4"/>
      <c r="Q85" s="3" t="str">
        <f>IF($A85="ADD",IF(NOT(ISBLANK(P85)),_xlfn.XLOOKUP(P85,len_adjust_rsn[lookupValue],len_adjust_rsn[lookupKey],"ERROR"),""), "")</f>
        <v/>
      </c>
      <c r="R85" s="6" t="str">
        <f t="shared" si="8"/>
        <v/>
      </c>
      <c r="S85" s="6"/>
      <c r="T85" s="6" t="str">
        <f t="shared" si="9"/>
        <v/>
      </c>
      <c r="U85" s="7"/>
      <c r="W85" s="3" t="str">
        <f>IF($A85="ADD",IF(NOT(ISBLANK(V85)),_xlfn.XLOOKUP(V85,ud_feature_type[lookupValue],ud_feature_type[lookupKey],"ERROR"),""), "")</f>
        <v/>
      </c>
      <c r="Y85" s="3" t="str">
        <f>IF($A85="ADD",IF(NOT(ISBLANK(X85)),_xlfn.XLOOKUP(X85,ud_feature_species[lookupValue],ud_feature_species[lookupKey],"ERROR"),""), "")</f>
        <v/>
      </c>
      <c r="AA85" s="3" t="str">
        <f>IF($A85="ADD",IF(NOT(ISBLANK(Z85)),_xlfn.XLOOKUP(Z85,ud_feature_geological[lookupValue],ud_feature_geological[lookupKey],"ERROR"),""), "")</f>
        <v/>
      </c>
      <c r="AC85" s="3" t="str">
        <f>IF($A85="ADD",IF(NOT(ISBLANK(AB85)),_xlfn.XLOOKUP(AB85,ud_feature_eco_intervention[lookupValue],ud_feature_eco_intervention[lookupKey],"ERROR"),""), "")</f>
        <v/>
      </c>
      <c r="AE85" s="3" t="str">
        <f>IF($A85="ADD",IF(NOT(ISBLANK(AD85)),_xlfn.XLOOKUP(AD85,ud_feature_biosecurity[lookupValue],ud_feature_biosecurity[lookupKey],"ERROR"),""), "")</f>
        <v/>
      </c>
      <c r="AG85" s="3" t="str">
        <f>IF($A85="ADD",IF(NOT(ISBLANK(AF85)),_xlfn.XLOOKUP(AF85,ud_feature_ecol_feature[lookupValue],ud_feature_ecol_feature[lookupKey],"ERROR"),""), "")</f>
        <v/>
      </c>
      <c r="AI85" s="8"/>
      <c r="AJ85" s="4" t="str">
        <f t="shared" ca="1" si="10"/>
        <v/>
      </c>
      <c r="AK85" s="8"/>
      <c r="AM85" s="3" t="str">
        <f>IF($A85="ADD",IF(NOT(ISBLANK(AL85)),_xlfn.XLOOKUP(AL85,ar_replace_reason[lookupValue],ar_replace_reason[lookupKey],"ERROR"),""), "")</f>
        <v/>
      </c>
      <c r="AO85" s="3" t="str">
        <f>IF($A85="ADD",IF(NOT(ISBLANK(AN85)),_xlfn.XLOOKUP(AN85,ud_managed_by[lookupValue],ud_managed_by[lookupKey],"ERROR"),""), "")</f>
        <v/>
      </c>
      <c r="AP85" s="9"/>
      <c r="AQ85" s="2" t="str">
        <f t="shared" si="11"/>
        <v/>
      </c>
      <c r="AR85" s="3" t="str">
        <f t="shared" si="12"/>
        <v/>
      </c>
      <c r="AS85" s="3" t="str">
        <f>IF($A85="","",IF((AND($A85="ADD",OR(AR85="",AR85="Excellent"))),"1",(_xlfn.XLOOKUP(AR85,condition[lookupValue],condition[lookupKey],""))))</f>
        <v/>
      </c>
      <c r="AT85" s="8" t="str">
        <f t="shared" si="13"/>
        <v/>
      </c>
      <c r="AU85" s="7"/>
    </row>
    <row r="86" spans="2:4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7"/>
        <v/>
      </c>
      <c r="O86" s="4"/>
      <c r="Q86" s="3" t="str">
        <f>IF($A86="ADD",IF(NOT(ISBLANK(P86)),_xlfn.XLOOKUP(P86,len_adjust_rsn[lookupValue],len_adjust_rsn[lookupKey],"ERROR"),""), "")</f>
        <v/>
      </c>
      <c r="R86" s="6" t="str">
        <f t="shared" si="8"/>
        <v/>
      </c>
      <c r="S86" s="6"/>
      <c r="T86" s="6" t="str">
        <f t="shared" si="9"/>
        <v/>
      </c>
      <c r="U86" s="7"/>
      <c r="W86" s="3" t="str">
        <f>IF($A86="ADD",IF(NOT(ISBLANK(V86)),_xlfn.XLOOKUP(V86,ud_feature_type[lookupValue],ud_feature_type[lookupKey],"ERROR"),""), "")</f>
        <v/>
      </c>
      <c r="Y86" s="3" t="str">
        <f>IF($A86="ADD",IF(NOT(ISBLANK(X86)),_xlfn.XLOOKUP(X86,ud_feature_species[lookupValue],ud_feature_species[lookupKey],"ERROR"),""), "")</f>
        <v/>
      </c>
      <c r="AA86" s="3" t="str">
        <f>IF($A86="ADD",IF(NOT(ISBLANK(Z86)),_xlfn.XLOOKUP(Z86,ud_feature_geological[lookupValue],ud_feature_geological[lookupKey],"ERROR"),""), "")</f>
        <v/>
      </c>
      <c r="AC86" s="3" t="str">
        <f>IF($A86="ADD",IF(NOT(ISBLANK(AB86)),_xlfn.XLOOKUP(AB86,ud_feature_eco_intervention[lookupValue],ud_feature_eco_intervention[lookupKey],"ERROR"),""), "")</f>
        <v/>
      </c>
      <c r="AE86" s="3" t="str">
        <f>IF($A86="ADD",IF(NOT(ISBLANK(AD86)),_xlfn.XLOOKUP(AD86,ud_feature_biosecurity[lookupValue],ud_feature_biosecurity[lookupKey],"ERROR"),""), "")</f>
        <v/>
      </c>
      <c r="AG86" s="3" t="str">
        <f>IF($A86="ADD",IF(NOT(ISBLANK(AF86)),_xlfn.XLOOKUP(AF86,ud_feature_ecol_feature[lookupValue],ud_feature_ecol_feature[lookupKey],"ERROR"),""), "")</f>
        <v/>
      </c>
      <c r="AI86" s="8"/>
      <c r="AJ86" s="4" t="str">
        <f t="shared" ca="1" si="10"/>
        <v/>
      </c>
      <c r="AK86" s="8"/>
      <c r="AM86" s="3" t="str">
        <f>IF($A86="ADD",IF(NOT(ISBLANK(AL86)),_xlfn.XLOOKUP(AL86,ar_replace_reason[lookupValue],ar_replace_reason[lookupKey],"ERROR"),""), "")</f>
        <v/>
      </c>
      <c r="AO86" s="3" t="str">
        <f>IF($A86="ADD",IF(NOT(ISBLANK(AN86)),_xlfn.XLOOKUP(AN86,ud_managed_by[lookupValue],ud_managed_by[lookupKey],"ERROR"),""), "")</f>
        <v/>
      </c>
      <c r="AP86" s="9"/>
      <c r="AQ86" s="2" t="str">
        <f t="shared" si="11"/>
        <v/>
      </c>
      <c r="AR86" s="3" t="str">
        <f t="shared" si="12"/>
        <v/>
      </c>
      <c r="AS86" s="3" t="str">
        <f>IF($A86="","",IF((AND($A86="ADD",OR(AR86="",AR86="Excellent"))),"1",(_xlfn.XLOOKUP(AR86,condition[lookupValue],condition[lookupKey],""))))</f>
        <v/>
      </c>
      <c r="AT86" s="8" t="str">
        <f t="shared" si="13"/>
        <v/>
      </c>
      <c r="AU86" s="7"/>
    </row>
    <row r="87" spans="2:4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7"/>
        <v/>
      </c>
      <c r="O87" s="4"/>
      <c r="Q87" s="3" t="str">
        <f>IF($A87="ADD",IF(NOT(ISBLANK(P87)),_xlfn.XLOOKUP(P87,len_adjust_rsn[lookupValue],len_adjust_rsn[lookupKey],"ERROR"),""), "")</f>
        <v/>
      </c>
      <c r="R87" s="6" t="str">
        <f t="shared" si="8"/>
        <v/>
      </c>
      <c r="S87" s="6"/>
      <c r="T87" s="6" t="str">
        <f t="shared" si="9"/>
        <v/>
      </c>
      <c r="U87" s="7"/>
      <c r="W87" s="3" t="str">
        <f>IF($A87="ADD",IF(NOT(ISBLANK(V87)),_xlfn.XLOOKUP(V87,ud_feature_type[lookupValue],ud_feature_type[lookupKey],"ERROR"),""), "")</f>
        <v/>
      </c>
      <c r="Y87" s="3" t="str">
        <f>IF($A87="ADD",IF(NOT(ISBLANK(X87)),_xlfn.XLOOKUP(X87,ud_feature_species[lookupValue],ud_feature_species[lookupKey],"ERROR"),""), "")</f>
        <v/>
      </c>
      <c r="AA87" s="3" t="str">
        <f>IF($A87="ADD",IF(NOT(ISBLANK(Z87)),_xlfn.XLOOKUP(Z87,ud_feature_geological[lookupValue],ud_feature_geological[lookupKey],"ERROR"),""), "")</f>
        <v/>
      </c>
      <c r="AC87" s="3" t="str">
        <f>IF($A87="ADD",IF(NOT(ISBLANK(AB87)),_xlfn.XLOOKUP(AB87,ud_feature_eco_intervention[lookupValue],ud_feature_eco_intervention[lookupKey],"ERROR"),""), "")</f>
        <v/>
      </c>
      <c r="AE87" s="3" t="str">
        <f>IF($A87="ADD",IF(NOT(ISBLANK(AD87)),_xlfn.XLOOKUP(AD87,ud_feature_biosecurity[lookupValue],ud_feature_biosecurity[lookupKey],"ERROR"),""), "")</f>
        <v/>
      </c>
      <c r="AG87" s="3" t="str">
        <f>IF($A87="ADD",IF(NOT(ISBLANK(AF87)),_xlfn.XLOOKUP(AF87,ud_feature_ecol_feature[lookupValue],ud_feature_ecol_feature[lookupKey],"ERROR"),""), "")</f>
        <v/>
      </c>
      <c r="AI87" s="8"/>
      <c r="AJ87" s="4" t="str">
        <f t="shared" ca="1" si="10"/>
        <v/>
      </c>
      <c r="AK87" s="8"/>
      <c r="AM87" s="3" t="str">
        <f>IF($A87="ADD",IF(NOT(ISBLANK(AL87)),_xlfn.XLOOKUP(AL87,ar_replace_reason[lookupValue],ar_replace_reason[lookupKey],"ERROR"),""), "")</f>
        <v/>
      </c>
      <c r="AO87" s="3" t="str">
        <f>IF($A87="ADD",IF(NOT(ISBLANK(AN87)),_xlfn.XLOOKUP(AN87,ud_managed_by[lookupValue],ud_managed_by[lookupKey],"ERROR"),""), "")</f>
        <v/>
      </c>
      <c r="AP87" s="9"/>
      <c r="AQ87" s="2" t="str">
        <f t="shared" si="11"/>
        <v/>
      </c>
      <c r="AR87" s="3" t="str">
        <f t="shared" si="12"/>
        <v/>
      </c>
      <c r="AS87" s="3" t="str">
        <f>IF($A87="","",IF((AND($A87="ADD",OR(AR87="",AR87="Excellent"))),"1",(_xlfn.XLOOKUP(AR87,condition[lookupValue],condition[lookupKey],""))))</f>
        <v/>
      </c>
      <c r="AT87" s="8" t="str">
        <f t="shared" si="13"/>
        <v/>
      </c>
      <c r="AU87" s="7"/>
    </row>
    <row r="88" spans="2:4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7"/>
        <v/>
      </c>
      <c r="O88" s="4"/>
      <c r="Q88" s="3" t="str">
        <f>IF($A88="ADD",IF(NOT(ISBLANK(P88)),_xlfn.XLOOKUP(P88,len_adjust_rsn[lookupValue],len_adjust_rsn[lookupKey],"ERROR"),""), "")</f>
        <v/>
      </c>
      <c r="R88" s="6" t="str">
        <f t="shared" si="8"/>
        <v/>
      </c>
      <c r="S88" s="6"/>
      <c r="T88" s="6" t="str">
        <f t="shared" si="9"/>
        <v/>
      </c>
      <c r="U88" s="7"/>
      <c r="W88" s="3" t="str">
        <f>IF($A88="ADD",IF(NOT(ISBLANK(V88)),_xlfn.XLOOKUP(V88,ud_feature_type[lookupValue],ud_feature_type[lookupKey],"ERROR"),""), "")</f>
        <v/>
      </c>
      <c r="Y88" s="3" t="str">
        <f>IF($A88="ADD",IF(NOT(ISBLANK(X88)),_xlfn.XLOOKUP(X88,ud_feature_species[lookupValue],ud_feature_species[lookupKey],"ERROR"),""), "")</f>
        <v/>
      </c>
      <c r="AA88" s="3" t="str">
        <f>IF($A88="ADD",IF(NOT(ISBLANK(Z88)),_xlfn.XLOOKUP(Z88,ud_feature_geological[lookupValue],ud_feature_geological[lookupKey],"ERROR"),""), "")</f>
        <v/>
      </c>
      <c r="AC88" s="3" t="str">
        <f>IF($A88="ADD",IF(NOT(ISBLANK(AB88)),_xlfn.XLOOKUP(AB88,ud_feature_eco_intervention[lookupValue],ud_feature_eco_intervention[lookupKey],"ERROR"),""), "")</f>
        <v/>
      </c>
      <c r="AE88" s="3" t="str">
        <f>IF($A88="ADD",IF(NOT(ISBLANK(AD88)),_xlfn.XLOOKUP(AD88,ud_feature_biosecurity[lookupValue],ud_feature_biosecurity[lookupKey],"ERROR"),""), "")</f>
        <v/>
      </c>
      <c r="AG88" s="3" t="str">
        <f>IF($A88="ADD",IF(NOT(ISBLANK(AF88)),_xlfn.XLOOKUP(AF88,ud_feature_ecol_feature[lookupValue],ud_feature_ecol_feature[lookupKey],"ERROR"),""), "")</f>
        <v/>
      </c>
      <c r="AI88" s="8"/>
      <c r="AJ88" s="4" t="str">
        <f t="shared" ca="1" si="10"/>
        <v/>
      </c>
      <c r="AK88" s="8"/>
      <c r="AM88" s="3" t="str">
        <f>IF($A88="ADD",IF(NOT(ISBLANK(AL88)),_xlfn.XLOOKUP(AL88,ar_replace_reason[lookupValue],ar_replace_reason[lookupKey],"ERROR"),""), "")</f>
        <v/>
      </c>
      <c r="AO88" s="3" t="str">
        <f>IF($A88="ADD",IF(NOT(ISBLANK(AN88)),_xlfn.XLOOKUP(AN88,ud_managed_by[lookupValue],ud_managed_by[lookupKey],"ERROR"),""), "")</f>
        <v/>
      </c>
      <c r="AP88" s="9"/>
      <c r="AQ88" s="2" t="str">
        <f t="shared" si="11"/>
        <v/>
      </c>
      <c r="AR88" s="3" t="str">
        <f t="shared" si="12"/>
        <v/>
      </c>
      <c r="AS88" s="3" t="str">
        <f>IF($A88="","",IF((AND($A88="ADD",OR(AR88="",AR88="Excellent"))),"1",(_xlfn.XLOOKUP(AR88,condition[lookupValue],condition[lookupKey],""))))</f>
        <v/>
      </c>
      <c r="AT88" s="8" t="str">
        <f t="shared" si="13"/>
        <v/>
      </c>
      <c r="AU88" s="7"/>
    </row>
    <row r="89" spans="2:4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7"/>
        <v/>
      </c>
      <c r="O89" s="4"/>
      <c r="Q89" s="3" t="str">
        <f>IF($A89="ADD",IF(NOT(ISBLANK(P89)),_xlfn.XLOOKUP(P89,len_adjust_rsn[lookupValue],len_adjust_rsn[lookupKey],"ERROR"),""), "")</f>
        <v/>
      </c>
      <c r="R89" s="6" t="str">
        <f t="shared" si="8"/>
        <v/>
      </c>
      <c r="S89" s="6"/>
      <c r="T89" s="6" t="str">
        <f t="shared" si="9"/>
        <v/>
      </c>
      <c r="U89" s="7"/>
      <c r="W89" s="3" t="str">
        <f>IF($A89="ADD",IF(NOT(ISBLANK(V89)),_xlfn.XLOOKUP(V89,ud_feature_type[lookupValue],ud_feature_type[lookupKey],"ERROR"),""), "")</f>
        <v/>
      </c>
      <c r="Y89" s="3" t="str">
        <f>IF($A89="ADD",IF(NOT(ISBLANK(X89)),_xlfn.XLOOKUP(X89,ud_feature_species[lookupValue],ud_feature_species[lookupKey],"ERROR"),""), "")</f>
        <v/>
      </c>
      <c r="AA89" s="3" t="str">
        <f>IF($A89="ADD",IF(NOT(ISBLANK(Z89)),_xlfn.XLOOKUP(Z89,ud_feature_geological[lookupValue],ud_feature_geological[lookupKey],"ERROR"),""), "")</f>
        <v/>
      </c>
      <c r="AC89" s="3" t="str">
        <f>IF($A89="ADD",IF(NOT(ISBLANK(AB89)),_xlfn.XLOOKUP(AB89,ud_feature_eco_intervention[lookupValue],ud_feature_eco_intervention[lookupKey],"ERROR"),""), "")</f>
        <v/>
      </c>
      <c r="AE89" s="3" t="str">
        <f>IF($A89="ADD",IF(NOT(ISBLANK(AD89)),_xlfn.XLOOKUP(AD89,ud_feature_biosecurity[lookupValue],ud_feature_biosecurity[lookupKey],"ERROR"),""), "")</f>
        <v/>
      </c>
      <c r="AG89" s="3" t="str">
        <f>IF($A89="ADD",IF(NOT(ISBLANK(AF89)),_xlfn.XLOOKUP(AF89,ud_feature_ecol_feature[lookupValue],ud_feature_ecol_feature[lookupKey],"ERROR"),""), "")</f>
        <v/>
      </c>
      <c r="AI89" s="8"/>
      <c r="AJ89" s="4" t="str">
        <f t="shared" ca="1" si="10"/>
        <v/>
      </c>
      <c r="AK89" s="8"/>
      <c r="AM89" s="3" t="str">
        <f>IF($A89="ADD",IF(NOT(ISBLANK(AL89)),_xlfn.XLOOKUP(AL89,ar_replace_reason[lookupValue],ar_replace_reason[lookupKey],"ERROR"),""), "")</f>
        <v/>
      </c>
      <c r="AO89" s="3" t="str">
        <f>IF($A89="ADD",IF(NOT(ISBLANK(AN89)),_xlfn.XLOOKUP(AN89,ud_managed_by[lookupValue],ud_managed_by[lookupKey],"ERROR"),""), "")</f>
        <v/>
      </c>
      <c r="AP89" s="9"/>
      <c r="AQ89" s="2" t="str">
        <f t="shared" si="11"/>
        <v/>
      </c>
      <c r="AR89" s="3" t="str">
        <f t="shared" si="12"/>
        <v/>
      </c>
      <c r="AS89" s="3" t="str">
        <f>IF($A89="","",IF((AND($A89="ADD",OR(AR89="",AR89="Excellent"))),"1",(_xlfn.XLOOKUP(AR89,condition[lookupValue],condition[lookupKey],""))))</f>
        <v/>
      </c>
      <c r="AT89" s="8" t="str">
        <f t="shared" si="13"/>
        <v/>
      </c>
      <c r="AU89" s="7"/>
    </row>
    <row r="90" spans="2:4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7"/>
        <v/>
      </c>
      <c r="O90" s="4"/>
      <c r="Q90" s="3" t="str">
        <f>IF($A90="ADD",IF(NOT(ISBLANK(P90)),_xlfn.XLOOKUP(P90,len_adjust_rsn[lookupValue],len_adjust_rsn[lookupKey],"ERROR"),""), "")</f>
        <v/>
      </c>
      <c r="R90" s="6" t="str">
        <f t="shared" si="8"/>
        <v/>
      </c>
      <c r="S90" s="6"/>
      <c r="T90" s="6" t="str">
        <f t="shared" si="9"/>
        <v/>
      </c>
      <c r="U90" s="7"/>
      <c r="W90" s="3" t="str">
        <f>IF($A90="ADD",IF(NOT(ISBLANK(V90)),_xlfn.XLOOKUP(V90,ud_feature_type[lookupValue],ud_feature_type[lookupKey],"ERROR"),""), "")</f>
        <v/>
      </c>
      <c r="Y90" s="3" t="str">
        <f>IF($A90="ADD",IF(NOT(ISBLANK(X90)),_xlfn.XLOOKUP(X90,ud_feature_species[lookupValue],ud_feature_species[lookupKey],"ERROR"),""), "")</f>
        <v/>
      </c>
      <c r="AA90" s="3" t="str">
        <f>IF($A90="ADD",IF(NOT(ISBLANK(Z90)),_xlfn.XLOOKUP(Z90,ud_feature_geological[lookupValue],ud_feature_geological[lookupKey],"ERROR"),""), "")</f>
        <v/>
      </c>
      <c r="AC90" s="3" t="str">
        <f>IF($A90="ADD",IF(NOT(ISBLANK(AB90)),_xlfn.XLOOKUP(AB90,ud_feature_eco_intervention[lookupValue],ud_feature_eco_intervention[lookupKey],"ERROR"),""), "")</f>
        <v/>
      </c>
      <c r="AE90" s="3" t="str">
        <f>IF($A90="ADD",IF(NOT(ISBLANK(AD90)),_xlfn.XLOOKUP(AD90,ud_feature_biosecurity[lookupValue],ud_feature_biosecurity[lookupKey],"ERROR"),""), "")</f>
        <v/>
      </c>
      <c r="AG90" s="3" t="str">
        <f>IF($A90="ADD",IF(NOT(ISBLANK(AF90)),_xlfn.XLOOKUP(AF90,ud_feature_ecol_feature[lookupValue],ud_feature_ecol_feature[lookupKey],"ERROR"),""), "")</f>
        <v/>
      </c>
      <c r="AI90" s="8"/>
      <c r="AJ90" s="4" t="str">
        <f t="shared" ca="1" si="10"/>
        <v/>
      </c>
      <c r="AK90" s="8"/>
      <c r="AM90" s="3" t="str">
        <f>IF($A90="ADD",IF(NOT(ISBLANK(AL90)),_xlfn.XLOOKUP(AL90,ar_replace_reason[lookupValue],ar_replace_reason[lookupKey],"ERROR"),""), "")</f>
        <v/>
      </c>
      <c r="AO90" s="3" t="str">
        <f>IF($A90="ADD",IF(NOT(ISBLANK(AN90)),_xlfn.XLOOKUP(AN90,ud_managed_by[lookupValue],ud_managed_by[lookupKey],"ERROR"),""), "")</f>
        <v/>
      </c>
      <c r="AP90" s="9"/>
      <c r="AQ90" s="2" t="str">
        <f t="shared" si="11"/>
        <v/>
      </c>
      <c r="AR90" s="3" t="str">
        <f t="shared" si="12"/>
        <v/>
      </c>
      <c r="AS90" s="3" t="str">
        <f>IF($A90="","",IF((AND($A90="ADD",OR(AR90="",AR90="Excellent"))),"1",(_xlfn.XLOOKUP(AR90,condition[lookupValue],condition[lookupKey],""))))</f>
        <v/>
      </c>
      <c r="AT90" s="8" t="str">
        <f t="shared" si="13"/>
        <v/>
      </c>
      <c r="AU90" s="7"/>
    </row>
    <row r="91" spans="2:4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7"/>
        <v/>
      </c>
      <c r="O91" s="4"/>
      <c r="Q91" s="3" t="str">
        <f>IF($A91="ADD",IF(NOT(ISBLANK(P91)),_xlfn.XLOOKUP(P91,len_adjust_rsn[lookupValue],len_adjust_rsn[lookupKey],"ERROR"),""), "")</f>
        <v/>
      </c>
      <c r="R91" s="6" t="str">
        <f t="shared" si="8"/>
        <v/>
      </c>
      <c r="S91" s="6"/>
      <c r="T91" s="6" t="str">
        <f t="shared" si="9"/>
        <v/>
      </c>
      <c r="U91" s="7"/>
      <c r="W91" s="3" t="str">
        <f>IF($A91="ADD",IF(NOT(ISBLANK(V91)),_xlfn.XLOOKUP(V91,ud_feature_type[lookupValue],ud_feature_type[lookupKey],"ERROR"),""), "")</f>
        <v/>
      </c>
      <c r="Y91" s="3" t="str">
        <f>IF($A91="ADD",IF(NOT(ISBLANK(X91)),_xlfn.XLOOKUP(X91,ud_feature_species[lookupValue],ud_feature_species[lookupKey],"ERROR"),""), "")</f>
        <v/>
      </c>
      <c r="AA91" s="3" t="str">
        <f>IF($A91="ADD",IF(NOT(ISBLANK(Z91)),_xlfn.XLOOKUP(Z91,ud_feature_geological[lookupValue],ud_feature_geological[lookupKey],"ERROR"),""), "")</f>
        <v/>
      </c>
      <c r="AC91" s="3" t="str">
        <f>IF($A91="ADD",IF(NOT(ISBLANK(AB91)),_xlfn.XLOOKUP(AB91,ud_feature_eco_intervention[lookupValue],ud_feature_eco_intervention[lookupKey],"ERROR"),""), "")</f>
        <v/>
      </c>
      <c r="AE91" s="3" t="str">
        <f>IF($A91="ADD",IF(NOT(ISBLANK(AD91)),_xlfn.XLOOKUP(AD91,ud_feature_biosecurity[lookupValue],ud_feature_biosecurity[lookupKey],"ERROR"),""), "")</f>
        <v/>
      </c>
      <c r="AG91" s="3" t="str">
        <f>IF($A91="ADD",IF(NOT(ISBLANK(AF91)),_xlfn.XLOOKUP(AF91,ud_feature_ecol_feature[lookupValue],ud_feature_ecol_feature[lookupKey],"ERROR"),""), "")</f>
        <v/>
      </c>
      <c r="AI91" s="8"/>
      <c r="AJ91" s="4" t="str">
        <f t="shared" ca="1" si="10"/>
        <v/>
      </c>
      <c r="AK91" s="8"/>
      <c r="AM91" s="3" t="str">
        <f>IF($A91="ADD",IF(NOT(ISBLANK(AL91)),_xlfn.XLOOKUP(AL91,ar_replace_reason[lookupValue],ar_replace_reason[lookupKey],"ERROR"),""), "")</f>
        <v/>
      </c>
      <c r="AO91" s="3" t="str">
        <f>IF($A91="ADD",IF(NOT(ISBLANK(AN91)),_xlfn.XLOOKUP(AN91,ud_managed_by[lookupValue],ud_managed_by[lookupKey],"ERROR"),""), "")</f>
        <v/>
      </c>
      <c r="AP91" s="9"/>
      <c r="AQ91" s="2" t="str">
        <f t="shared" si="11"/>
        <v/>
      </c>
      <c r="AR91" s="3" t="str">
        <f t="shared" si="12"/>
        <v/>
      </c>
      <c r="AS91" s="3" t="str">
        <f>IF($A91="","",IF((AND($A91="ADD",OR(AR91="",AR91="Excellent"))),"1",(_xlfn.XLOOKUP(AR91,condition[lookupValue],condition[lookupKey],""))))</f>
        <v/>
      </c>
      <c r="AT91" s="8" t="str">
        <f t="shared" si="13"/>
        <v/>
      </c>
      <c r="AU91" s="7"/>
    </row>
    <row r="92" spans="2:4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7"/>
        <v/>
      </c>
      <c r="O92" s="4"/>
      <c r="Q92" s="3" t="str">
        <f>IF($A92="ADD",IF(NOT(ISBLANK(P92)),_xlfn.XLOOKUP(P92,len_adjust_rsn[lookupValue],len_adjust_rsn[lookupKey],"ERROR"),""), "")</f>
        <v/>
      </c>
      <c r="R92" s="6" t="str">
        <f t="shared" si="8"/>
        <v/>
      </c>
      <c r="S92" s="6"/>
      <c r="T92" s="6" t="str">
        <f t="shared" si="9"/>
        <v/>
      </c>
      <c r="U92" s="7"/>
      <c r="W92" s="3" t="str">
        <f>IF($A92="ADD",IF(NOT(ISBLANK(V92)),_xlfn.XLOOKUP(V92,ud_feature_type[lookupValue],ud_feature_type[lookupKey],"ERROR"),""), "")</f>
        <v/>
      </c>
      <c r="Y92" s="3" t="str">
        <f>IF($A92="ADD",IF(NOT(ISBLANK(X92)),_xlfn.XLOOKUP(X92,ud_feature_species[lookupValue],ud_feature_species[lookupKey],"ERROR"),""), "")</f>
        <v/>
      </c>
      <c r="AA92" s="3" t="str">
        <f>IF($A92="ADD",IF(NOT(ISBLANK(Z92)),_xlfn.XLOOKUP(Z92,ud_feature_geological[lookupValue],ud_feature_geological[lookupKey],"ERROR"),""), "")</f>
        <v/>
      </c>
      <c r="AC92" s="3" t="str">
        <f>IF($A92="ADD",IF(NOT(ISBLANK(AB92)),_xlfn.XLOOKUP(AB92,ud_feature_eco_intervention[lookupValue],ud_feature_eco_intervention[lookupKey],"ERROR"),""), "")</f>
        <v/>
      </c>
      <c r="AE92" s="3" t="str">
        <f>IF($A92="ADD",IF(NOT(ISBLANK(AD92)),_xlfn.XLOOKUP(AD92,ud_feature_biosecurity[lookupValue],ud_feature_biosecurity[lookupKey],"ERROR"),""), "")</f>
        <v/>
      </c>
      <c r="AG92" s="3" t="str">
        <f>IF($A92="ADD",IF(NOT(ISBLANK(AF92)),_xlfn.XLOOKUP(AF92,ud_feature_ecol_feature[lookupValue],ud_feature_ecol_feature[lookupKey],"ERROR"),""), "")</f>
        <v/>
      </c>
      <c r="AI92" s="8"/>
      <c r="AJ92" s="4" t="str">
        <f t="shared" ca="1" si="10"/>
        <v/>
      </c>
      <c r="AK92" s="8"/>
      <c r="AM92" s="3" t="str">
        <f>IF($A92="ADD",IF(NOT(ISBLANK(AL92)),_xlfn.XLOOKUP(AL92,ar_replace_reason[lookupValue],ar_replace_reason[lookupKey],"ERROR"),""), "")</f>
        <v/>
      </c>
      <c r="AO92" s="3" t="str">
        <f>IF($A92="ADD",IF(NOT(ISBLANK(AN92)),_xlfn.XLOOKUP(AN92,ud_managed_by[lookupValue],ud_managed_by[lookupKey],"ERROR"),""), "")</f>
        <v/>
      </c>
      <c r="AP92" s="9"/>
      <c r="AQ92" s="2" t="str">
        <f t="shared" si="11"/>
        <v/>
      </c>
      <c r="AR92" s="3" t="str">
        <f t="shared" si="12"/>
        <v/>
      </c>
      <c r="AS92" s="3" t="str">
        <f>IF($A92="","",IF((AND($A92="ADD",OR(AR92="",AR92="Excellent"))),"1",(_xlfn.XLOOKUP(AR92,condition[lookupValue],condition[lookupKey],""))))</f>
        <v/>
      </c>
      <c r="AT92" s="8" t="str">
        <f t="shared" si="13"/>
        <v/>
      </c>
      <c r="AU92" s="7"/>
    </row>
    <row r="93" spans="2:4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7"/>
        <v/>
      </c>
      <c r="O93" s="4"/>
      <c r="Q93" s="3" t="str">
        <f>IF($A93="ADD",IF(NOT(ISBLANK(P93)),_xlfn.XLOOKUP(P93,len_adjust_rsn[lookupValue],len_adjust_rsn[lookupKey],"ERROR"),""), "")</f>
        <v/>
      </c>
      <c r="R93" s="6" t="str">
        <f t="shared" si="8"/>
        <v/>
      </c>
      <c r="S93" s="6"/>
      <c r="T93" s="6" t="str">
        <f t="shared" si="9"/>
        <v/>
      </c>
      <c r="U93" s="7"/>
      <c r="W93" s="3" t="str">
        <f>IF($A93="ADD",IF(NOT(ISBLANK(V93)),_xlfn.XLOOKUP(V93,ud_feature_type[lookupValue],ud_feature_type[lookupKey],"ERROR"),""), "")</f>
        <v/>
      </c>
      <c r="Y93" s="3" t="str">
        <f>IF($A93="ADD",IF(NOT(ISBLANK(X93)),_xlfn.XLOOKUP(X93,ud_feature_species[lookupValue],ud_feature_species[lookupKey],"ERROR"),""), "")</f>
        <v/>
      </c>
      <c r="AA93" s="3" t="str">
        <f>IF($A93="ADD",IF(NOT(ISBLANK(Z93)),_xlfn.XLOOKUP(Z93,ud_feature_geological[lookupValue],ud_feature_geological[lookupKey],"ERROR"),""), "")</f>
        <v/>
      </c>
      <c r="AC93" s="3" t="str">
        <f>IF($A93="ADD",IF(NOT(ISBLANK(AB93)),_xlfn.XLOOKUP(AB93,ud_feature_eco_intervention[lookupValue],ud_feature_eco_intervention[lookupKey],"ERROR"),""), "")</f>
        <v/>
      </c>
      <c r="AE93" s="3" t="str">
        <f>IF($A93="ADD",IF(NOT(ISBLANK(AD93)),_xlfn.XLOOKUP(AD93,ud_feature_biosecurity[lookupValue],ud_feature_biosecurity[lookupKey],"ERROR"),""), "")</f>
        <v/>
      </c>
      <c r="AG93" s="3" t="str">
        <f>IF($A93="ADD",IF(NOT(ISBLANK(AF93)),_xlfn.XLOOKUP(AF93,ud_feature_ecol_feature[lookupValue],ud_feature_ecol_feature[lookupKey],"ERROR"),""), "")</f>
        <v/>
      </c>
      <c r="AI93" s="8"/>
      <c r="AJ93" s="4" t="str">
        <f t="shared" ca="1" si="10"/>
        <v/>
      </c>
      <c r="AK93" s="8"/>
      <c r="AM93" s="3" t="str">
        <f>IF($A93="ADD",IF(NOT(ISBLANK(AL93)),_xlfn.XLOOKUP(AL93,ar_replace_reason[lookupValue],ar_replace_reason[lookupKey],"ERROR"),""), "")</f>
        <v/>
      </c>
      <c r="AO93" s="3" t="str">
        <f>IF($A93="ADD",IF(NOT(ISBLANK(AN93)),_xlfn.XLOOKUP(AN93,ud_managed_by[lookupValue],ud_managed_by[lookupKey],"ERROR"),""), "")</f>
        <v/>
      </c>
      <c r="AP93" s="9"/>
      <c r="AQ93" s="2" t="str">
        <f t="shared" si="11"/>
        <v/>
      </c>
      <c r="AR93" s="3" t="str">
        <f t="shared" si="12"/>
        <v/>
      </c>
      <c r="AS93" s="3" t="str">
        <f>IF($A93="","",IF((AND($A93="ADD",OR(AR93="",AR93="Excellent"))),"1",(_xlfn.XLOOKUP(AR93,condition[lookupValue],condition[lookupKey],""))))</f>
        <v/>
      </c>
      <c r="AT93" s="8" t="str">
        <f t="shared" si="13"/>
        <v/>
      </c>
      <c r="AU93" s="7"/>
    </row>
    <row r="94" spans="2:4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7"/>
        <v/>
      </c>
      <c r="O94" s="4"/>
      <c r="Q94" s="3" t="str">
        <f>IF($A94="ADD",IF(NOT(ISBLANK(P94)),_xlfn.XLOOKUP(P94,len_adjust_rsn[lookupValue],len_adjust_rsn[lookupKey],"ERROR"),""), "")</f>
        <v/>
      </c>
      <c r="R94" s="6" t="str">
        <f t="shared" si="8"/>
        <v/>
      </c>
      <c r="S94" s="6"/>
      <c r="T94" s="6" t="str">
        <f t="shared" si="9"/>
        <v/>
      </c>
      <c r="U94" s="7"/>
      <c r="W94" s="3" t="str">
        <f>IF($A94="ADD",IF(NOT(ISBLANK(V94)),_xlfn.XLOOKUP(V94,ud_feature_type[lookupValue],ud_feature_type[lookupKey],"ERROR"),""), "")</f>
        <v/>
      </c>
      <c r="Y94" s="3" t="str">
        <f>IF($A94="ADD",IF(NOT(ISBLANK(X94)),_xlfn.XLOOKUP(X94,ud_feature_species[lookupValue],ud_feature_species[lookupKey],"ERROR"),""), "")</f>
        <v/>
      </c>
      <c r="AA94" s="3" t="str">
        <f>IF($A94="ADD",IF(NOT(ISBLANK(Z94)),_xlfn.XLOOKUP(Z94,ud_feature_geological[lookupValue],ud_feature_geological[lookupKey],"ERROR"),""), "")</f>
        <v/>
      </c>
      <c r="AC94" s="3" t="str">
        <f>IF($A94="ADD",IF(NOT(ISBLANK(AB94)),_xlfn.XLOOKUP(AB94,ud_feature_eco_intervention[lookupValue],ud_feature_eco_intervention[lookupKey],"ERROR"),""), "")</f>
        <v/>
      </c>
      <c r="AE94" s="3" t="str">
        <f>IF($A94="ADD",IF(NOT(ISBLANK(AD94)),_xlfn.XLOOKUP(AD94,ud_feature_biosecurity[lookupValue],ud_feature_biosecurity[lookupKey],"ERROR"),""), "")</f>
        <v/>
      </c>
      <c r="AG94" s="3" t="str">
        <f>IF($A94="ADD",IF(NOT(ISBLANK(AF94)),_xlfn.XLOOKUP(AF94,ud_feature_ecol_feature[lookupValue],ud_feature_ecol_feature[lookupKey],"ERROR"),""), "")</f>
        <v/>
      </c>
      <c r="AI94" s="8"/>
      <c r="AJ94" s="4" t="str">
        <f t="shared" ca="1" si="10"/>
        <v/>
      </c>
      <c r="AK94" s="8"/>
      <c r="AM94" s="3" t="str">
        <f>IF($A94="ADD",IF(NOT(ISBLANK(AL94)),_xlfn.XLOOKUP(AL94,ar_replace_reason[lookupValue],ar_replace_reason[lookupKey],"ERROR"),""), "")</f>
        <v/>
      </c>
      <c r="AO94" s="3" t="str">
        <f>IF($A94="ADD",IF(NOT(ISBLANK(AN94)),_xlfn.XLOOKUP(AN94,ud_managed_by[lookupValue],ud_managed_by[lookupKey],"ERROR"),""), "")</f>
        <v/>
      </c>
      <c r="AP94" s="9"/>
      <c r="AQ94" s="2" t="str">
        <f t="shared" si="11"/>
        <v/>
      </c>
      <c r="AR94" s="3" t="str">
        <f t="shared" si="12"/>
        <v/>
      </c>
      <c r="AS94" s="3" t="str">
        <f>IF($A94="","",IF((AND($A94="ADD",OR(AR94="",AR94="Excellent"))),"1",(_xlfn.XLOOKUP(AR94,condition[lookupValue],condition[lookupKey],""))))</f>
        <v/>
      </c>
      <c r="AT94" s="8" t="str">
        <f t="shared" si="13"/>
        <v/>
      </c>
      <c r="AU94" s="7"/>
    </row>
    <row r="95" spans="2:4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7"/>
        <v/>
      </c>
      <c r="O95" s="4"/>
      <c r="Q95" s="3" t="str">
        <f>IF($A95="ADD",IF(NOT(ISBLANK(P95)),_xlfn.XLOOKUP(P95,len_adjust_rsn[lookupValue],len_adjust_rsn[lookupKey],"ERROR"),""), "")</f>
        <v/>
      </c>
      <c r="R95" s="6" t="str">
        <f t="shared" si="8"/>
        <v/>
      </c>
      <c r="S95" s="6"/>
      <c r="T95" s="6" t="str">
        <f t="shared" si="9"/>
        <v/>
      </c>
      <c r="U95" s="7"/>
      <c r="W95" s="3" t="str">
        <f>IF($A95="ADD",IF(NOT(ISBLANK(V95)),_xlfn.XLOOKUP(V95,ud_feature_type[lookupValue],ud_feature_type[lookupKey],"ERROR"),""), "")</f>
        <v/>
      </c>
      <c r="Y95" s="3" t="str">
        <f>IF($A95="ADD",IF(NOT(ISBLANK(X95)),_xlfn.XLOOKUP(X95,ud_feature_species[lookupValue],ud_feature_species[lookupKey],"ERROR"),""), "")</f>
        <v/>
      </c>
      <c r="AA95" s="3" t="str">
        <f>IF($A95="ADD",IF(NOT(ISBLANK(Z95)),_xlfn.XLOOKUP(Z95,ud_feature_geological[lookupValue],ud_feature_geological[lookupKey],"ERROR"),""), "")</f>
        <v/>
      </c>
      <c r="AC95" s="3" t="str">
        <f>IF($A95="ADD",IF(NOT(ISBLANK(AB95)),_xlfn.XLOOKUP(AB95,ud_feature_eco_intervention[lookupValue],ud_feature_eco_intervention[lookupKey],"ERROR"),""), "")</f>
        <v/>
      </c>
      <c r="AE95" s="3" t="str">
        <f>IF($A95="ADD",IF(NOT(ISBLANK(AD95)),_xlfn.XLOOKUP(AD95,ud_feature_biosecurity[lookupValue],ud_feature_biosecurity[lookupKey],"ERROR"),""), "")</f>
        <v/>
      </c>
      <c r="AG95" s="3" t="str">
        <f>IF($A95="ADD",IF(NOT(ISBLANK(AF95)),_xlfn.XLOOKUP(AF95,ud_feature_ecol_feature[lookupValue],ud_feature_ecol_feature[lookupKey],"ERROR"),""), "")</f>
        <v/>
      </c>
      <c r="AI95" s="8"/>
      <c r="AJ95" s="4" t="str">
        <f t="shared" ca="1" si="10"/>
        <v/>
      </c>
      <c r="AK95" s="8"/>
      <c r="AM95" s="3" t="str">
        <f>IF($A95="ADD",IF(NOT(ISBLANK(AL95)),_xlfn.XLOOKUP(AL95,ar_replace_reason[lookupValue],ar_replace_reason[lookupKey],"ERROR"),""), "")</f>
        <v/>
      </c>
      <c r="AO95" s="3" t="str">
        <f>IF($A95="ADD",IF(NOT(ISBLANK(AN95)),_xlfn.XLOOKUP(AN95,ud_managed_by[lookupValue],ud_managed_by[lookupKey],"ERROR"),""), "")</f>
        <v/>
      </c>
      <c r="AP95" s="9"/>
      <c r="AQ95" s="2" t="str">
        <f t="shared" si="11"/>
        <v/>
      </c>
      <c r="AR95" s="3" t="str">
        <f t="shared" si="12"/>
        <v/>
      </c>
      <c r="AS95" s="3" t="str">
        <f>IF($A95="","",IF((AND($A95="ADD",OR(AR95="",AR95="Excellent"))),"1",(_xlfn.XLOOKUP(AR95,condition[lookupValue],condition[lookupKey],""))))</f>
        <v/>
      </c>
      <c r="AT95" s="8" t="str">
        <f t="shared" si="13"/>
        <v/>
      </c>
      <c r="AU95" s="7"/>
    </row>
    <row r="96" spans="2:4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7"/>
        <v/>
      </c>
      <c r="O96" s="4"/>
      <c r="Q96" s="3" t="str">
        <f>IF($A96="ADD",IF(NOT(ISBLANK(P96)),_xlfn.XLOOKUP(P96,len_adjust_rsn[lookupValue],len_adjust_rsn[lookupKey],"ERROR"),""), "")</f>
        <v/>
      </c>
      <c r="R96" s="6" t="str">
        <f t="shared" si="8"/>
        <v/>
      </c>
      <c r="S96" s="6"/>
      <c r="T96" s="6" t="str">
        <f t="shared" si="9"/>
        <v/>
      </c>
      <c r="U96" s="7"/>
      <c r="W96" s="3" t="str">
        <f>IF($A96="ADD",IF(NOT(ISBLANK(V96)),_xlfn.XLOOKUP(V96,ud_feature_type[lookupValue],ud_feature_type[lookupKey],"ERROR"),""), "")</f>
        <v/>
      </c>
      <c r="Y96" s="3" t="str">
        <f>IF($A96="ADD",IF(NOT(ISBLANK(X96)),_xlfn.XLOOKUP(X96,ud_feature_species[lookupValue],ud_feature_species[lookupKey],"ERROR"),""), "")</f>
        <v/>
      </c>
      <c r="AA96" s="3" t="str">
        <f>IF($A96="ADD",IF(NOT(ISBLANK(Z96)),_xlfn.XLOOKUP(Z96,ud_feature_geological[lookupValue],ud_feature_geological[lookupKey],"ERROR"),""), "")</f>
        <v/>
      </c>
      <c r="AC96" s="3" t="str">
        <f>IF($A96="ADD",IF(NOT(ISBLANK(AB96)),_xlfn.XLOOKUP(AB96,ud_feature_eco_intervention[lookupValue],ud_feature_eco_intervention[lookupKey],"ERROR"),""), "")</f>
        <v/>
      </c>
      <c r="AE96" s="3" t="str">
        <f>IF($A96="ADD",IF(NOT(ISBLANK(AD96)),_xlfn.XLOOKUP(AD96,ud_feature_biosecurity[lookupValue],ud_feature_biosecurity[lookupKey],"ERROR"),""), "")</f>
        <v/>
      </c>
      <c r="AG96" s="3" t="str">
        <f>IF($A96="ADD",IF(NOT(ISBLANK(AF96)),_xlfn.XLOOKUP(AF96,ud_feature_ecol_feature[lookupValue],ud_feature_ecol_feature[lookupKey],"ERROR"),""), "")</f>
        <v/>
      </c>
      <c r="AI96" s="8"/>
      <c r="AJ96" s="4" t="str">
        <f t="shared" ca="1" si="10"/>
        <v/>
      </c>
      <c r="AK96" s="8"/>
      <c r="AM96" s="3" t="str">
        <f>IF($A96="ADD",IF(NOT(ISBLANK(AL96)),_xlfn.XLOOKUP(AL96,ar_replace_reason[lookupValue],ar_replace_reason[lookupKey],"ERROR"),""), "")</f>
        <v/>
      </c>
      <c r="AO96" s="3" t="str">
        <f>IF($A96="ADD",IF(NOT(ISBLANK(AN96)),_xlfn.XLOOKUP(AN96,ud_managed_by[lookupValue],ud_managed_by[lookupKey],"ERROR"),""), "")</f>
        <v/>
      </c>
      <c r="AP96" s="9"/>
      <c r="AQ96" s="2" t="str">
        <f t="shared" si="11"/>
        <v/>
      </c>
      <c r="AR96" s="3" t="str">
        <f t="shared" si="12"/>
        <v/>
      </c>
      <c r="AS96" s="3" t="str">
        <f>IF($A96="","",IF((AND($A96="ADD",OR(AR96="",AR96="Excellent"))),"1",(_xlfn.XLOOKUP(AR96,condition[lookupValue],condition[lookupKey],""))))</f>
        <v/>
      </c>
      <c r="AT96" s="8" t="str">
        <f t="shared" si="13"/>
        <v/>
      </c>
      <c r="AU96" s="7"/>
    </row>
    <row r="97" spans="2:4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7"/>
        <v/>
      </c>
      <c r="O97" s="4"/>
      <c r="Q97" s="3" t="str">
        <f>IF($A97="ADD",IF(NOT(ISBLANK(P97)),_xlfn.XLOOKUP(P97,len_adjust_rsn[lookupValue],len_adjust_rsn[lookupKey],"ERROR"),""), "")</f>
        <v/>
      </c>
      <c r="R97" s="6" t="str">
        <f t="shared" si="8"/>
        <v/>
      </c>
      <c r="S97" s="6"/>
      <c r="T97" s="6" t="str">
        <f t="shared" si="9"/>
        <v/>
      </c>
      <c r="U97" s="7"/>
      <c r="W97" s="3" t="str">
        <f>IF($A97="ADD",IF(NOT(ISBLANK(V97)),_xlfn.XLOOKUP(V97,ud_feature_type[lookupValue],ud_feature_type[lookupKey],"ERROR"),""), "")</f>
        <v/>
      </c>
      <c r="Y97" s="3" t="str">
        <f>IF($A97="ADD",IF(NOT(ISBLANK(X97)),_xlfn.XLOOKUP(X97,ud_feature_species[lookupValue],ud_feature_species[lookupKey],"ERROR"),""), "")</f>
        <v/>
      </c>
      <c r="AA97" s="3" t="str">
        <f>IF($A97="ADD",IF(NOT(ISBLANK(Z97)),_xlfn.XLOOKUP(Z97,ud_feature_geological[lookupValue],ud_feature_geological[lookupKey],"ERROR"),""), "")</f>
        <v/>
      </c>
      <c r="AC97" s="3" t="str">
        <f>IF($A97="ADD",IF(NOT(ISBLANK(AB97)),_xlfn.XLOOKUP(AB97,ud_feature_eco_intervention[lookupValue],ud_feature_eco_intervention[lookupKey],"ERROR"),""), "")</f>
        <v/>
      </c>
      <c r="AE97" s="3" t="str">
        <f>IF($A97="ADD",IF(NOT(ISBLANK(AD97)),_xlfn.XLOOKUP(AD97,ud_feature_biosecurity[lookupValue],ud_feature_biosecurity[lookupKey],"ERROR"),""), "")</f>
        <v/>
      </c>
      <c r="AG97" s="3" t="str">
        <f>IF($A97="ADD",IF(NOT(ISBLANK(AF97)),_xlfn.XLOOKUP(AF97,ud_feature_ecol_feature[lookupValue],ud_feature_ecol_feature[lookupKey],"ERROR"),""), "")</f>
        <v/>
      </c>
      <c r="AI97" s="8"/>
      <c r="AJ97" s="4" t="str">
        <f t="shared" ca="1" si="10"/>
        <v/>
      </c>
      <c r="AK97" s="8"/>
      <c r="AM97" s="3" t="str">
        <f>IF($A97="ADD",IF(NOT(ISBLANK(AL97)),_xlfn.XLOOKUP(AL97,ar_replace_reason[lookupValue],ar_replace_reason[lookupKey],"ERROR"),""), "")</f>
        <v/>
      </c>
      <c r="AO97" s="3" t="str">
        <f>IF($A97="ADD",IF(NOT(ISBLANK(AN97)),_xlfn.XLOOKUP(AN97,ud_managed_by[lookupValue],ud_managed_by[lookupKey],"ERROR"),""), "")</f>
        <v/>
      </c>
      <c r="AP97" s="9"/>
      <c r="AQ97" s="2" t="str">
        <f t="shared" si="11"/>
        <v/>
      </c>
      <c r="AR97" s="3" t="str">
        <f t="shared" si="12"/>
        <v/>
      </c>
      <c r="AS97" s="3" t="str">
        <f>IF($A97="","",IF((AND($A97="ADD",OR(AR97="",AR97="Excellent"))),"1",(_xlfn.XLOOKUP(AR97,condition[lookupValue],condition[lookupKey],""))))</f>
        <v/>
      </c>
      <c r="AT97" s="8" t="str">
        <f t="shared" si="13"/>
        <v/>
      </c>
      <c r="AU97" s="7"/>
    </row>
    <row r="98" spans="2:4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7"/>
        <v/>
      </c>
      <c r="O98" s="4"/>
      <c r="Q98" s="3" t="str">
        <f>IF($A98="ADD",IF(NOT(ISBLANK(P98)),_xlfn.XLOOKUP(P98,len_adjust_rsn[lookupValue],len_adjust_rsn[lookupKey],"ERROR"),""), "")</f>
        <v/>
      </c>
      <c r="R98" s="6" t="str">
        <f t="shared" si="8"/>
        <v/>
      </c>
      <c r="S98" s="6"/>
      <c r="T98" s="6" t="str">
        <f t="shared" si="9"/>
        <v/>
      </c>
      <c r="U98" s="7"/>
      <c r="W98" s="3" t="str">
        <f>IF($A98="ADD",IF(NOT(ISBLANK(V98)),_xlfn.XLOOKUP(V98,ud_feature_type[lookupValue],ud_feature_type[lookupKey],"ERROR"),""), "")</f>
        <v/>
      </c>
      <c r="Y98" s="3" t="str">
        <f>IF($A98="ADD",IF(NOT(ISBLANK(X98)),_xlfn.XLOOKUP(X98,ud_feature_species[lookupValue],ud_feature_species[lookupKey],"ERROR"),""), "")</f>
        <v/>
      </c>
      <c r="AA98" s="3" t="str">
        <f>IF($A98="ADD",IF(NOT(ISBLANK(Z98)),_xlfn.XLOOKUP(Z98,ud_feature_geological[lookupValue],ud_feature_geological[lookupKey],"ERROR"),""), "")</f>
        <v/>
      </c>
      <c r="AC98" s="3" t="str">
        <f>IF($A98="ADD",IF(NOT(ISBLANK(AB98)),_xlfn.XLOOKUP(AB98,ud_feature_eco_intervention[lookupValue],ud_feature_eco_intervention[lookupKey],"ERROR"),""), "")</f>
        <v/>
      </c>
      <c r="AE98" s="3" t="str">
        <f>IF($A98="ADD",IF(NOT(ISBLANK(AD98)),_xlfn.XLOOKUP(AD98,ud_feature_biosecurity[lookupValue],ud_feature_biosecurity[lookupKey],"ERROR"),""), "")</f>
        <v/>
      </c>
      <c r="AG98" s="3" t="str">
        <f>IF($A98="ADD",IF(NOT(ISBLANK(AF98)),_xlfn.XLOOKUP(AF98,ud_feature_ecol_feature[lookupValue],ud_feature_ecol_feature[lookupKey],"ERROR"),""), "")</f>
        <v/>
      </c>
      <c r="AI98" s="8"/>
      <c r="AJ98" s="4" t="str">
        <f t="shared" ca="1" si="10"/>
        <v/>
      </c>
      <c r="AK98" s="8"/>
      <c r="AM98" s="3" t="str">
        <f>IF($A98="ADD",IF(NOT(ISBLANK(AL98)),_xlfn.XLOOKUP(AL98,ar_replace_reason[lookupValue],ar_replace_reason[lookupKey],"ERROR"),""), "")</f>
        <v/>
      </c>
      <c r="AO98" s="3" t="str">
        <f>IF($A98="ADD",IF(NOT(ISBLANK(AN98)),_xlfn.XLOOKUP(AN98,ud_managed_by[lookupValue],ud_managed_by[lookupKey],"ERROR"),""), "")</f>
        <v/>
      </c>
      <c r="AP98" s="9"/>
      <c r="AQ98" s="2" t="str">
        <f t="shared" si="11"/>
        <v/>
      </c>
      <c r="AR98" s="3" t="str">
        <f t="shared" si="12"/>
        <v/>
      </c>
      <c r="AS98" s="3" t="str">
        <f>IF($A98="","",IF((AND($A98="ADD",OR(AR98="",AR98="Excellent"))),"1",(_xlfn.XLOOKUP(AR98,condition[lookupValue],condition[lookupKey],""))))</f>
        <v/>
      </c>
      <c r="AT98" s="8" t="str">
        <f t="shared" si="13"/>
        <v/>
      </c>
      <c r="AU98" s="7"/>
    </row>
    <row r="99" spans="2:4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7"/>
        <v/>
      </c>
      <c r="O99" s="4"/>
      <c r="Q99" s="3" t="str">
        <f>IF($A99="ADD",IF(NOT(ISBLANK(P99)),_xlfn.XLOOKUP(P99,len_adjust_rsn[lookupValue],len_adjust_rsn[lookupKey],"ERROR"),""), "")</f>
        <v/>
      </c>
      <c r="R99" s="6" t="str">
        <f t="shared" si="8"/>
        <v/>
      </c>
      <c r="S99" s="6"/>
      <c r="T99" s="6" t="str">
        <f t="shared" si="9"/>
        <v/>
      </c>
      <c r="U99" s="7"/>
      <c r="W99" s="3" t="str">
        <f>IF($A99="ADD",IF(NOT(ISBLANK(V99)),_xlfn.XLOOKUP(V99,ud_feature_type[lookupValue],ud_feature_type[lookupKey],"ERROR"),""), "")</f>
        <v/>
      </c>
      <c r="Y99" s="3" t="str">
        <f>IF($A99="ADD",IF(NOT(ISBLANK(X99)),_xlfn.XLOOKUP(X99,ud_feature_species[lookupValue],ud_feature_species[lookupKey],"ERROR"),""), "")</f>
        <v/>
      </c>
      <c r="AA99" s="3" t="str">
        <f>IF($A99="ADD",IF(NOT(ISBLANK(Z99)),_xlfn.XLOOKUP(Z99,ud_feature_geological[lookupValue],ud_feature_geological[lookupKey],"ERROR"),""), "")</f>
        <v/>
      </c>
      <c r="AC99" s="3" t="str">
        <f>IF($A99="ADD",IF(NOT(ISBLANK(AB99)),_xlfn.XLOOKUP(AB99,ud_feature_eco_intervention[lookupValue],ud_feature_eco_intervention[lookupKey],"ERROR"),""), "")</f>
        <v/>
      </c>
      <c r="AE99" s="3" t="str">
        <f>IF($A99="ADD",IF(NOT(ISBLANK(AD99)),_xlfn.XLOOKUP(AD99,ud_feature_biosecurity[lookupValue],ud_feature_biosecurity[lookupKey],"ERROR"),""), "")</f>
        <v/>
      </c>
      <c r="AG99" s="3" t="str">
        <f>IF($A99="ADD",IF(NOT(ISBLANK(AF99)),_xlfn.XLOOKUP(AF99,ud_feature_ecol_feature[lookupValue],ud_feature_ecol_feature[lookupKey],"ERROR"),""), "")</f>
        <v/>
      </c>
      <c r="AI99" s="8"/>
      <c r="AJ99" s="4" t="str">
        <f t="shared" ca="1" si="10"/>
        <v/>
      </c>
      <c r="AK99" s="8"/>
      <c r="AM99" s="3" t="str">
        <f>IF($A99="ADD",IF(NOT(ISBLANK(AL99)),_xlfn.XLOOKUP(AL99,ar_replace_reason[lookupValue],ar_replace_reason[lookupKey],"ERROR"),""), "")</f>
        <v/>
      </c>
      <c r="AO99" s="3" t="str">
        <f>IF($A99="ADD",IF(NOT(ISBLANK(AN99)),_xlfn.XLOOKUP(AN99,ud_managed_by[lookupValue],ud_managed_by[lookupKey],"ERROR"),""), "")</f>
        <v/>
      </c>
      <c r="AP99" s="9"/>
      <c r="AQ99" s="2" t="str">
        <f t="shared" si="11"/>
        <v/>
      </c>
      <c r="AR99" s="3" t="str">
        <f t="shared" si="12"/>
        <v/>
      </c>
      <c r="AS99" s="3" t="str">
        <f>IF($A99="","",IF((AND($A99="ADD",OR(AR99="",AR99="Excellent"))),"1",(_xlfn.XLOOKUP(AR99,condition[lookupValue],condition[lookupKey],""))))</f>
        <v/>
      </c>
      <c r="AT99" s="8" t="str">
        <f t="shared" si="13"/>
        <v/>
      </c>
      <c r="AU99" s="7"/>
    </row>
    <row r="100" spans="2:4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7"/>
        <v/>
      </c>
      <c r="O100" s="4"/>
      <c r="Q100" s="3" t="str">
        <f>IF($A100="ADD",IF(NOT(ISBLANK(P100)),_xlfn.XLOOKUP(P100,len_adjust_rsn[lookupValue],len_adjust_rsn[lookupKey],"ERROR"),""), "")</f>
        <v/>
      </c>
      <c r="R100" s="6" t="str">
        <f t="shared" si="8"/>
        <v/>
      </c>
      <c r="S100" s="6"/>
      <c r="T100" s="6" t="str">
        <f t="shared" si="9"/>
        <v/>
      </c>
      <c r="U100" s="7"/>
      <c r="W100" s="3" t="str">
        <f>IF($A100="ADD",IF(NOT(ISBLANK(V100)),_xlfn.XLOOKUP(V100,ud_feature_type[lookupValue],ud_feature_type[lookupKey],"ERROR"),""), "")</f>
        <v/>
      </c>
      <c r="Y100" s="3" t="str">
        <f>IF($A100="ADD",IF(NOT(ISBLANK(X100)),_xlfn.XLOOKUP(X100,ud_feature_species[lookupValue],ud_feature_species[lookupKey],"ERROR"),""), "")</f>
        <v/>
      </c>
      <c r="AA100" s="3" t="str">
        <f>IF($A100="ADD",IF(NOT(ISBLANK(Z100)),_xlfn.XLOOKUP(Z100,ud_feature_geological[lookupValue],ud_feature_geological[lookupKey],"ERROR"),""), "")</f>
        <v/>
      </c>
      <c r="AC100" s="3" t="str">
        <f>IF($A100="ADD",IF(NOT(ISBLANK(AB100)),_xlfn.XLOOKUP(AB100,ud_feature_eco_intervention[lookupValue],ud_feature_eco_intervention[lookupKey],"ERROR"),""), "")</f>
        <v/>
      </c>
      <c r="AE100" s="3" t="str">
        <f>IF($A100="ADD",IF(NOT(ISBLANK(AD100)),_xlfn.XLOOKUP(AD100,ud_feature_biosecurity[lookupValue],ud_feature_biosecurity[lookupKey],"ERROR"),""), "")</f>
        <v/>
      </c>
      <c r="AG100" s="3" t="str">
        <f>IF($A100="ADD",IF(NOT(ISBLANK(AF100)),_xlfn.XLOOKUP(AF100,ud_feature_ecol_feature[lookupValue],ud_feature_ecol_feature[lookupKey],"ERROR"),""), "")</f>
        <v/>
      </c>
      <c r="AI100" s="8"/>
      <c r="AJ100" s="4" t="str">
        <f t="shared" ca="1" si="10"/>
        <v/>
      </c>
      <c r="AK100" s="8"/>
      <c r="AM100" s="3" t="str">
        <f>IF($A100="ADD",IF(NOT(ISBLANK(AL100)),_xlfn.XLOOKUP(AL100,ar_replace_reason[lookupValue],ar_replace_reason[lookupKey],"ERROR"),""), "")</f>
        <v/>
      </c>
      <c r="AO100" s="3" t="str">
        <f>IF($A100="ADD",IF(NOT(ISBLANK(AN100)),_xlfn.XLOOKUP(AN100,ud_managed_by[lookupValue],ud_managed_by[lookupKey],"ERROR"),""), "")</f>
        <v/>
      </c>
      <c r="AP100" s="9"/>
      <c r="AQ100" s="2" t="str">
        <f t="shared" si="11"/>
        <v/>
      </c>
      <c r="AR100" s="3" t="str">
        <f t="shared" si="12"/>
        <v/>
      </c>
      <c r="AS100" s="3" t="str">
        <f>IF($A100="","",IF((AND($A100="ADD",OR(AR100="",AR100="Excellent"))),"1",(_xlfn.XLOOKUP(AR100,condition[lookupValue],condition[lookupKey],""))))</f>
        <v/>
      </c>
      <c r="AT100" s="8" t="str">
        <f t="shared" si="13"/>
        <v/>
      </c>
      <c r="AU100" s="7"/>
    </row>
    <row r="101" spans="2:4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7"/>
        <v/>
      </c>
      <c r="O101" s="4"/>
      <c r="Q101" s="3" t="str">
        <f>IF($A101="ADD",IF(NOT(ISBLANK(P101)),_xlfn.XLOOKUP(P101,len_adjust_rsn[lookupValue],len_adjust_rsn[lookupKey],"ERROR"),""), "")</f>
        <v/>
      </c>
      <c r="R101" s="6" t="str">
        <f t="shared" si="8"/>
        <v/>
      </c>
      <c r="S101" s="6"/>
      <c r="T101" s="6" t="str">
        <f t="shared" si="9"/>
        <v/>
      </c>
      <c r="U101" s="7"/>
      <c r="W101" s="3" t="str">
        <f>IF($A101="ADD",IF(NOT(ISBLANK(V101)),_xlfn.XLOOKUP(V101,ud_feature_type[lookupValue],ud_feature_type[lookupKey],"ERROR"),""), "")</f>
        <v/>
      </c>
      <c r="Y101" s="3" t="str">
        <f>IF($A101="ADD",IF(NOT(ISBLANK(X101)),_xlfn.XLOOKUP(X101,ud_feature_species[lookupValue],ud_feature_species[lookupKey],"ERROR"),""), "")</f>
        <v/>
      </c>
      <c r="AA101" s="3" t="str">
        <f>IF($A101="ADD",IF(NOT(ISBLANK(Z101)),_xlfn.XLOOKUP(Z101,ud_feature_geological[lookupValue],ud_feature_geological[lookupKey],"ERROR"),""), "")</f>
        <v/>
      </c>
      <c r="AC101" s="3" t="str">
        <f>IF($A101="ADD",IF(NOT(ISBLANK(AB101)),_xlfn.XLOOKUP(AB101,ud_feature_eco_intervention[lookupValue],ud_feature_eco_intervention[lookupKey],"ERROR"),""), "")</f>
        <v/>
      </c>
      <c r="AE101" s="3" t="str">
        <f>IF($A101="ADD",IF(NOT(ISBLANK(AD101)),_xlfn.XLOOKUP(AD101,ud_feature_biosecurity[lookupValue],ud_feature_biosecurity[lookupKey],"ERROR"),""), "")</f>
        <v/>
      </c>
      <c r="AG101" s="3" t="str">
        <f>IF($A101="ADD",IF(NOT(ISBLANK(AF101)),_xlfn.XLOOKUP(AF101,ud_feature_ecol_feature[lookupValue],ud_feature_ecol_feature[lookupKey],"ERROR"),""), "")</f>
        <v/>
      </c>
      <c r="AI101" s="8"/>
      <c r="AJ101" s="4" t="str">
        <f t="shared" ca="1" si="10"/>
        <v/>
      </c>
      <c r="AK101" s="8"/>
      <c r="AM101" s="3" t="str">
        <f>IF($A101="ADD",IF(NOT(ISBLANK(AL101)),_xlfn.XLOOKUP(AL101,ar_replace_reason[lookupValue],ar_replace_reason[lookupKey],"ERROR"),""), "")</f>
        <v/>
      </c>
      <c r="AO101" s="3" t="str">
        <f>IF($A101="ADD",IF(NOT(ISBLANK(AN101)),_xlfn.XLOOKUP(AN101,ud_managed_by[lookupValue],ud_managed_by[lookupKey],"ERROR"),""), "")</f>
        <v/>
      </c>
      <c r="AP101" s="9"/>
      <c r="AQ101" s="2" t="str">
        <f t="shared" si="11"/>
        <v/>
      </c>
      <c r="AR101" s="3" t="str">
        <f t="shared" si="12"/>
        <v/>
      </c>
      <c r="AS101" s="3" t="str">
        <f>IF($A101="","",IF((AND($A101="ADD",OR(AR101="",AR101="Excellent"))),"1",(_xlfn.XLOOKUP(AR101,condition[lookupValue],condition[lookupKey],""))))</f>
        <v/>
      </c>
      <c r="AT101" s="8" t="str">
        <f t="shared" si="13"/>
        <v/>
      </c>
      <c r="AU101" s="7"/>
    </row>
    <row r="102" spans="2:4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7"/>
        <v/>
      </c>
      <c r="O102" s="4"/>
      <c r="Q102" s="3" t="str">
        <f>IF($A102="ADD",IF(NOT(ISBLANK(P102)),_xlfn.XLOOKUP(P102,len_adjust_rsn[lookupValue],len_adjust_rsn[lookupKey],"ERROR"),""), "")</f>
        <v/>
      </c>
      <c r="R102" s="6" t="str">
        <f t="shared" si="8"/>
        <v/>
      </c>
      <c r="S102" s="6"/>
      <c r="T102" s="6" t="str">
        <f t="shared" si="9"/>
        <v/>
      </c>
      <c r="U102" s="7"/>
      <c r="W102" s="3" t="str">
        <f>IF($A102="ADD",IF(NOT(ISBLANK(V102)),_xlfn.XLOOKUP(V102,ud_feature_type[lookupValue],ud_feature_type[lookupKey],"ERROR"),""), "")</f>
        <v/>
      </c>
      <c r="Y102" s="3" t="str">
        <f>IF($A102="ADD",IF(NOT(ISBLANK(X102)),_xlfn.XLOOKUP(X102,ud_feature_species[lookupValue],ud_feature_species[lookupKey],"ERROR"),""), "")</f>
        <v/>
      </c>
      <c r="AA102" s="3" t="str">
        <f>IF($A102="ADD",IF(NOT(ISBLANK(Z102)),_xlfn.XLOOKUP(Z102,ud_feature_geological[lookupValue],ud_feature_geological[lookupKey],"ERROR"),""), "")</f>
        <v/>
      </c>
      <c r="AC102" s="3" t="str">
        <f>IF($A102="ADD",IF(NOT(ISBLANK(AB102)),_xlfn.XLOOKUP(AB102,ud_feature_eco_intervention[lookupValue],ud_feature_eco_intervention[lookupKey],"ERROR"),""), "")</f>
        <v/>
      </c>
      <c r="AE102" s="3" t="str">
        <f>IF($A102="ADD",IF(NOT(ISBLANK(AD102)),_xlfn.XLOOKUP(AD102,ud_feature_biosecurity[lookupValue],ud_feature_biosecurity[lookupKey],"ERROR"),""), "")</f>
        <v/>
      </c>
      <c r="AG102" s="3" t="str">
        <f>IF($A102="ADD",IF(NOT(ISBLANK(AF102)),_xlfn.XLOOKUP(AF102,ud_feature_ecol_feature[lookupValue],ud_feature_ecol_feature[lookupKey],"ERROR"),""), "")</f>
        <v/>
      </c>
      <c r="AI102" s="8"/>
      <c r="AJ102" s="4" t="str">
        <f t="shared" ca="1" si="10"/>
        <v/>
      </c>
      <c r="AK102" s="8"/>
      <c r="AM102" s="3" t="str">
        <f>IF($A102="ADD",IF(NOT(ISBLANK(AL102)),_xlfn.XLOOKUP(AL102,ar_replace_reason[lookupValue],ar_replace_reason[lookupKey],"ERROR"),""), "")</f>
        <v/>
      </c>
      <c r="AO102" s="3" t="str">
        <f>IF($A102="ADD",IF(NOT(ISBLANK(AN102)),_xlfn.XLOOKUP(AN102,ud_managed_by[lookupValue],ud_managed_by[lookupKey],"ERROR"),""), "")</f>
        <v/>
      </c>
      <c r="AP102" s="9"/>
      <c r="AQ102" s="2" t="str">
        <f t="shared" si="11"/>
        <v/>
      </c>
      <c r="AR102" s="3" t="str">
        <f t="shared" si="12"/>
        <v/>
      </c>
      <c r="AS102" s="3" t="str">
        <f>IF($A102="","",IF((AND($A102="ADD",OR(AR102="",AR102="Excellent"))),"1",(_xlfn.XLOOKUP(AR102,condition[lookupValue],condition[lookupKey],""))))</f>
        <v/>
      </c>
      <c r="AT102" s="8" t="str">
        <f t="shared" si="13"/>
        <v/>
      </c>
      <c r="AU102" s="7"/>
    </row>
    <row r="103" spans="2:4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7"/>
        <v/>
      </c>
      <c r="O103" s="4"/>
      <c r="Q103" s="3" t="str">
        <f>IF($A103="ADD",IF(NOT(ISBLANK(P103)),_xlfn.XLOOKUP(P103,len_adjust_rsn[lookupValue],len_adjust_rsn[lookupKey],"ERROR"),""), "")</f>
        <v/>
      </c>
      <c r="R103" s="6" t="str">
        <f t="shared" si="8"/>
        <v/>
      </c>
      <c r="S103" s="6"/>
      <c r="T103" s="6" t="str">
        <f t="shared" si="9"/>
        <v/>
      </c>
      <c r="U103" s="7"/>
      <c r="W103" s="3" t="str">
        <f>IF($A103="ADD",IF(NOT(ISBLANK(V103)),_xlfn.XLOOKUP(V103,ud_feature_type[lookupValue],ud_feature_type[lookupKey],"ERROR"),""), "")</f>
        <v/>
      </c>
      <c r="Y103" s="3" t="str">
        <f>IF($A103="ADD",IF(NOT(ISBLANK(X103)),_xlfn.XLOOKUP(X103,ud_feature_species[lookupValue],ud_feature_species[lookupKey],"ERROR"),""), "")</f>
        <v/>
      </c>
      <c r="AA103" s="3" t="str">
        <f>IF($A103="ADD",IF(NOT(ISBLANK(Z103)),_xlfn.XLOOKUP(Z103,ud_feature_geological[lookupValue],ud_feature_geological[lookupKey],"ERROR"),""), "")</f>
        <v/>
      </c>
      <c r="AC103" s="3" t="str">
        <f>IF($A103="ADD",IF(NOT(ISBLANK(AB103)),_xlfn.XLOOKUP(AB103,ud_feature_eco_intervention[lookupValue],ud_feature_eco_intervention[lookupKey],"ERROR"),""), "")</f>
        <v/>
      </c>
      <c r="AE103" s="3" t="str">
        <f>IF($A103="ADD",IF(NOT(ISBLANK(AD103)),_xlfn.XLOOKUP(AD103,ud_feature_biosecurity[lookupValue],ud_feature_biosecurity[lookupKey],"ERROR"),""), "")</f>
        <v/>
      </c>
      <c r="AG103" s="3" t="str">
        <f>IF($A103="ADD",IF(NOT(ISBLANK(AF103)),_xlfn.XLOOKUP(AF103,ud_feature_ecol_feature[lookupValue],ud_feature_ecol_feature[lookupKey],"ERROR"),""), "")</f>
        <v/>
      </c>
      <c r="AI103" s="8"/>
      <c r="AJ103" s="4" t="str">
        <f t="shared" ca="1" si="10"/>
        <v/>
      </c>
      <c r="AK103" s="8"/>
      <c r="AM103" s="3" t="str">
        <f>IF($A103="ADD",IF(NOT(ISBLANK(AL103)),_xlfn.XLOOKUP(AL103,ar_replace_reason[lookupValue],ar_replace_reason[lookupKey],"ERROR"),""), "")</f>
        <v/>
      </c>
      <c r="AO103" s="3" t="str">
        <f>IF($A103="ADD",IF(NOT(ISBLANK(AN103)),_xlfn.XLOOKUP(AN103,ud_managed_by[lookupValue],ud_managed_by[lookupKey],"ERROR"),""), "")</f>
        <v/>
      </c>
      <c r="AP103" s="9"/>
      <c r="AQ103" s="2" t="str">
        <f t="shared" si="11"/>
        <v/>
      </c>
      <c r="AR103" s="3" t="str">
        <f t="shared" si="12"/>
        <v/>
      </c>
      <c r="AS103" s="3" t="str">
        <f>IF($A103="","",IF((AND($A103="ADD",OR(AR103="",AR103="Excellent"))),"1",(_xlfn.XLOOKUP(AR103,condition[lookupValue],condition[lookupKey],""))))</f>
        <v/>
      </c>
      <c r="AT103" s="8" t="str">
        <f t="shared" si="13"/>
        <v/>
      </c>
      <c r="AU103" s="7"/>
    </row>
    <row r="104" spans="2:4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7"/>
        <v/>
      </c>
      <c r="O104" s="4"/>
      <c r="Q104" s="3" t="str">
        <f>IF($A104="ADD",IF(NOT(ISBLANK(P104)),_xlfn.XLOOKUP(P104,len_adjust_rsn[lookupValue],len_adjust_rsn[lookupKey],"ERROR"),""), "")</f>
        <v/>
      </c>
      <c r="R104" s="6" t="str">
        <f t="shared" si="8"/>
        <v/>
      </c>
      <c r="S104" s="6"/>
      <c r="T104" s="6" t="str">
        <f t="shared" si="9"/>
        <v/>
      </c>
      <c r="U104" s="7"/>
      <c r="W104" s="3" t="str">
        <f>IF($A104="ADD",IF(NOT(ISBLANK(V104)),_xlfn.XLOOKUP(V104,ud_feature_type[lookupValue],ud_feature_type[lookupKey],"ERROR"),""), "")</f>
        <v/>
      </c>
      <c r="Y104" s="3" t="str">
        <f>IF($A104="ADD",IF(NOT(ISBLANK(X104)),_xlfn.XLOOKUP(X104,ud_feature_species[lookupValue],ud_feature_species[lookupKey],"ERROR"),""), "")</f>
        <v/>
      </c>
      <c r="AA104" s="3" t="str">
        <f>IF($A104="ADD",IF(NOT(ISBLANK(Z104)),_xlfn.XLOOKUP(Z104,ud_feature_geological[lookupValue],ud_feature_geological[lookupKey],"ERROR"),""), "")</f>
        <v/>
      </c>
      <c r="AC104" s="3" t="str">
        <f>IF($A104="ADD",IF(NOT(ISBLANK(AB104)),_xlfn.XLOOKUP(AB104,ud_feature_eco_intervention[lookupValue],ud_feature_eco_intervention[lookupKey],"ERROR"),""), "")</f>
        <v/>
      </c>
      <c r="AE104" s="3" t="str">
        <f>IF($A104="ADD",IF(NOT(ISBLANK(AD104)),_xlfn.XLOOKUP(AD104,ud_feature_biosecurity[lookupValue],ud_feature_biosecurity[lookupKey],"ERROR"),""), "")</f>
        <v/>
      </c>
      <c r="AG104" s="3" t="str">
        <f>IF($A104="ADD",IF(NOT(ISBLANK(AF104)),_xlfn.XLOOKUP(AF104,ud_feature_ecol_feature[lookupValue],ud_feature_ecol_feature[lookupKey],"ERROR"),""), "")</f>
        <v/>
      </c>
      <c r="AI104" s="8"/>
      <c r="AJ104" s="4" t="str">
        <f t="shared" ca="1" si="10"/>
        <v/>
      </c>
      <c r="AK104" s="8"/>
      <c r="AM104" s="3" t="str">
        <f>IF($A104="ADD",IF(NOT(ISBLANK(AL104)),_xlfn.XLOOKUP(AL104,ar_replace_reason[lookupValue],ar_replace_reason[lookupKey],"ERROR"),""), "")</f>
        <v/>
      </c>
      <c r="AO104" s="3" t="str">
        <f>IF($A104="ADD",IF(NOT(ISBLANK(AN104)),_xlfn.XLOOKUP(AN104,ud_managed_by[lookupValue],ud_managed_by[lookupKey],"ERROR"),""), "")</f>
        <v/>
      </c>
      <c r="AP104" s="9"/>
      <c r="AQ104" s="2" t="str">
        <f t="shared" si="11"/>
        <v/>
      </c>
      <c r="AR104" s="3" t="str">
        <f t="shared" si="12"/>
        <v/>
      </c>
      <c r="AS104" s="3" t="str">
        <f>IF($A104="","",IF((AND($A104="ADD",OR(AR104="",AR104="Excellent"))),"1",(_xlfn.XLOOKUP(AR104,condition[lookupValue],condition[lookupKey],""))))</f>
        <v/>
      </c>
      <c r="AT104" s="8" t="str">
        <f t="shared" si="13"/>
        <v/>
      </c>
      <c r="AU104" s="7"/>
    </row>
    <row r="105" spans="2:4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7"/>
        <v/>
      </c>
      <c r="O105" s="4"/>
      <c r="Q105" s="3" t="str">
        <f>IF($A105="ADD",IF(NOT(ISBLANK(P105)),_xlfn.XLOOKUP(P105,len_adjust_rsn[lookupValue],len_adjust_rsn[lookupKey],"ERROR"),""), "")</f>
        <v/>
      </c>
      <c r="R105" s="6" t="str">
        <f t="shared" si="8"/>
        <v/>
      </c>
      <c r="S105" s="6"/>
      <c r="T105" s="6" t="str">
        <f t="shared" si="9"/>
        <v/>
      </c>
      <c r="U105" s="7"/>
      <c r="W105" s="3" t="str">
        <f>IF($A105="ADD",IF(NOT(ISBLANK(V105)),_xlfn.XLOOKUP(V105,ud_feature_type[lookupValue],ud_feature_type[lookupKey],"ERROR"),""), "")</f>
        <v/>
      </c>
      <c r="Y105" s="3" t="str">
        <f>IF($A105="ADD",IF(NOT(ISBLANK(X105)),_xlfn.XLOOKUP(X105,ud_feature_species[lookupValue],ud_feature_species[lookupKey],"ERROR"),""), "")</f>
        <v/>
      </c>
      <c r="AA105" s="3" t="str">
        <f>IF($A105="ADD",IF(NOT(ISBLANK(Z105)),_xlfn.XLOOKUP(Z105,ud_feature_geological[lookupValue],ud_feature_geological[lookupKey],"ERROR"),""), "")</f>
        <v/>
      </c>
      <c r="AC105" s="3" t="str">
        <f>IF($A105="ADD",IF(NOT(ISBLANK(AB105)),_xlfn.XLOOKUP(AB105,ud_feature_eco_intervention[lookupValue],ud_feature_eco_intervention[lookupKey],"ERROR"),""), "")</f>
        <v/>
      </c>
      <c r="AE105" s="3" t="str">
        <f>IF($A105="ADD",IF(NOT(ISBLANK(AD105)),_xlfn.XLOOKUP(AD105,ud_feature_biosecurity[lookupValue],ud_feature_biosecurity[lookupKey],"ERROR"),""), "")</f>
        <v/>
      </c>
      <c r="AG105" s="3" t="str">
        <f>IF($A105="ADD",IF(NOT(ISBLANK(AF105)),_xlfn.XLOOKUP(AF105,ud_feature_ecol_feature[lookupValue],ud_feature_ecol_feature[lookupKey],"ERROR"),""), "")</f>
        <v/>
      </c>
      <c r="AI105" s="8"/>
      <c r="AJ105" s="4" t="str">
        <f t="shared" ca="1" si="10"/>
        <v/>
      </c>
      <c r="AK105" s="8"/>
      <c r="AM105" s="3" t="str">
        <f>IF($A105="ADD",IF(NOT(ISBLANK(AL105)),_xlfn.XLOOKUP(AL105,ar_replace_reason[lookupValue],ar_replace_reason[lookupKey],"ERROR"),""), "")</f>
        <v/>
      </c>
      <c r="AO105" s="3" t="str">
        <f>IF($A105="ADD",IF(NOT(ISBLANK(AN105)),_xlfn.XLOOKUP(AN105,ud_managed_by[lookupValue],ud_managed_by[lookupKey],"ERROR"),""), "")</f>
        <v/>
      </c>
      <c r="AP105" s="9"/>
      <c r="AQ105" s="2" t="str">
        <f t="shared" si="11"/>
        <v/>
      </c>
      <c r="AR105" s="3" t="str">
        <f t="shared" si="12"/>
        <v/>
      </c>
      <c r="AS105" s="3" t="str">
        <f>IF($A105="","",IF((AND($A105="ADD",OR(AR105="",AR105="Excellent"))),"1",(_xlfn.XLOOKUP(AR105,condition[lookupValue],condition[lookupKey],""))))</f>
        <v/>
      </c>
      <c r="AT105" s="8" t="str">
        <f t="shared" si="13"/>
        <v/>
      </c>
      <c r="AU105" s="7"/>
    </row>
    <row r="106" spans="2:4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7"/>
        <v/>
      </c>
      <c r="O106" s="4"/>
      <c r="Q106" s="3" t="str">
        <f>IF($A106="ADD",IF(NOT(ISBLANK(P106)),_xlfn.XLOOKUP(P106,len_adjust_rsn[lookupValue],len_adjust_rsn[lookupKey],"ERROR"),""), "")</f>
        <v/>
      </c>
      <c r="R106" s="6" t="str">
        <f t="shared" si="8"/>
        <v/>
      </c>
      <c r="S106" s="6"/>
      <c r="T106" s="6" t="str">
        <f t="shared" si="9"/>
        <v/>
      </c>
      <c r="U106" s="7"/>
      <c r="W106" s="3" t="str">
        <f>IF($A106="ADD",IF(NOT(ISBLANK(V106)),_xlfn.XLOOKUP(V106,ud_feature_type[lookupValue],ud_feature_type[lookupKey],"ERROR"),""), "")</f>
        <v/>
      </c>
      <c r="Y106" s="3" t="str">
        <f>IF($A106="ADD",IF(NOT(ISBLANK(X106)),_xlfn.XLOOKUP(X106,ud_feature_species[lookupValue],ud_feature_species[lookupKey],"ERROR"),""), "")</f>
        <v/>
      </c>
      <c r="AA106" s="3" t="str">
        <f>IF($A106="ADD",IF(NOT(ISBLANK(Z106)),_xlfn.XLOOKUP(Z106,ud_feature_geological[lookupValue],ud_feature_geological[lookupKey],"ERROR"),""), "")</f>
        <v/>
      </c>
      <c r="AC106" s="3" t="str">
        <f>IF($A106="ADD",IF(NOT(ISBLANK(AB106)),_xlfn.XLOOKUP(AB106,ud_feature_eco_intervention[lookupValue],ud_feature_eco_intervention[lookupKey],"ERROR"),""), "")</f>
        <v/>
      </c>
      <c r="AE106" s="3" t="str">
        <f>IF($A106="ADD",IF(NOT(ISBLANK(AD106)),_xlfn.XLOOKUP(AD106,ud_feature_biosecurity[lookupValue],ud_feature_biosecurity[lookupKey],"ERROR"),""), "")</f>
        <v/>
      </c>
      <c r="AG106" s="3" t="str">
        <f>IF($A106="ADD",IF(NOT(ISBLANK(AF106)),_xlfn.XLOOKUP(AF106,ud_feature_ecol_feature[lookupValue],ud_feature_ecol_feature[lookupKey],"ERROR"),""), "")</f>
        <v/>
      </c>
      <c r="AI106" s="8"/>
      <c r="AJ106" s="4" t="str">
        <f t="shared" ca="1" si="10"/>
        <v/>
      </c>
      <c r="AK106" s="8"/>
      <c r="AM106" s="3" t="str">
        <f>IF($A106="ADD",IF(NOT(ISBLANK(AL106)),_xlfn.XLOOKUP(AL106,ar_replace_reason[lookupValue],ar_replace_reason[lookupKey],"ERROR"),""), "")</f>
        <v/>
      </c>
      <c r="AO106" s="3" t="str">
        <f>IF($A106="ADD",IF(NOT(ISBLANK(AN106)),_xlfn.XLOOKUP(AN106,ud_managed_by[lookupValue],ud_managed_by[lookupKey],"ERROR"),""), "")</f>
        <v/>
      </c>
      <c r="AP106" s="9"/>
      <c r="AQ106" s="2" t="str">
        <f t="shared" si="11"/>
        <v/>
      </c>
      <c r="AR106" s="3" t="str">
        <f t="shared" si="12"/>
        <v/>
      </c>
      <c r="AS106" s="3" t="str">
        <f>IF($A106="","",IF((AND($A106="ADD",OR(AR106="",AR106="Excellent"))),"1",(_xlfn.XLOOKUP(AR106,condition[lookupValue],condition[lookupKey],""))))</f>
        <v/>
      </c>
      <c r="AT106" s="8" t="str">
        <f t="shared" si="13"/>
        <v/>
      </c>
      <c r="AU106" s="7"/>
    </row>
    <row r="107" spans="2:4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7"/>
        <v/>
      </c>
      <c r="O107" s="4"/>
      <c r="Q107" s="3" t="str">
        <f>IF($A107="ADD",IF(NOT(ISBLANK(P107)),_xlfn.XLOOKUP(P107,len_adjust_rsn[lookupValue],len_adjust_rsn[lookupKey],"ERROR"),""), "")</f>
        <v/>
      </c>
      <c r="R107" s="6" t="str">
        <f t="shared" si="8"/>
        <v/>
      </c>
      <c r="S107" s="6"/>
      <c r="T107" s="6" t="str">
        <f t="shared" si="9"/>
        <v/>
      </c>
      <c r="U107" s="7"/>
      <c r="W107" s="3" t="str">
        <f>IF($A107="ADD",IF(NOT(ISBLANK(V107)),_xlfn.XLOOKUP(V107,ud_feature_type[lookupValue],ud_feature_type[lookupKey],"ERROR"),""), "")</f>
        <v/>
      </c>
      <c r="Y107" s="3" t="str">
        <f>IF($A107="ADD",IF(NOT(ISBLANK(X107)),_xlfn.XLOOKUP(X107,ud_feature_species[lookupValue],ud_feature_species[lookupKey],"ERROR"),""), "")</f>
        <v/>
      </c>
      <c r="AA107" s="3" t="str">
        <f>IF($A107="ADD",IF(NOT(ISBLANK(Z107)),_xlfn.XLOOKUP(Z107,ud_feature_geological[lookupValue],ud_feature_geological[lookupKey],"ERROR"),""), "")</f>
        <v/>
      </c>
      <c r="AC107" s="3" t="str">
        <f>IF($A107="ADD",IF(NOT(ISBLANK(AB107)),_xlfn.XLOOKUP(AB107,ud_feature_eco_intervention[lookupValue],ud_feature_eco_intervention[lookupKey],"ERROR"),""), "")</f>
        <v/>
      </c>
      <c r="AE107" s="3" t="str">
        <f>IF($A107="ADD",IF(NOT(ISBLANK(AD107)),_xlfn.XLOOKUP(AD107,ud_feature_biosecurity[lookupValue],ud_feature_biosecurity[lookupKey],"ERROR"),""), "")</f>
        <v/>
      </c>
      <c r="AG107" s="3" t="str">
        <f>IF($A107="ADD",IF(NOT(ISBLANK(AF107)),_xlfn.XLOOKUP(AF107,ud_feature_ecol_feature[lookupValue],ud_feature_ecol_feature[lookupKey],"ERROR"),""), "")</f>
        <v/>
      </c>
      <c r="AI107" s="8"/>
      <c r="AJ107" s="4" t="str">
        <f t="shared" ca="1" si="10"/>
        <v/>
      </c>
      <c r="AK107" s="8"/>
      <c r="AM107" s="3" t="str">
        <f>IF($A107="ADD",IF(NOT(ISBLANK(AL107)),_xlfn.XLOOKUP(AL107,ar_replace_reason[lookupValue],ar_replace_reason[lookupKey],"ERROR"),""), "")</f>
        <v/>
      </c>
      <c r="AO107" s="3" t="str">
        <f>IF($A107="ADD",IF(NOT(ISBLANK(AN107)),_xlfn.XLOOKUP(AN107,ud_managed_by[lookupValue],ud_managed_by[lookupKey],"ERROR"),""), "")</f>
        <v/>
      </c>
      <c r="AP107" s="9"/>
      <c r="AQ107" s="2" t="str">
        <f t="shared" si="11"/>
        <v/>
      </c>
      <c r="AR107" s="3" t="str">
        <f t="shared" si="12"/>
        <v/>
      </c>
      <c r="AS107" s="3" t="str">
        <f>IF($A107="","",IF((AND($A107="ADD",OR(AR107="",AR107="Excellent"))),"1",(_xlfn.XLOOKUP(AR107,condition[lookupValue],condition[lookupKey],""))))</f>
        <v/>
      </c>
      <c r="AT107" s="8" t="str">
        <f t="shared" si="13"/>
        <v/>
      </c>
      <c r="AU107" s="7"/>
    </row>
    <row r="108" spans="2:4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7"/>
        <v/>
      </c>
      <c r="O108" s="4"/>
      <c r="Q108" s="3" t="str">
        <f>IF($A108="ADD",IF(NOT(ISBLANK(P108)),_xlfn.XLOOKUP(P108,len_adjust_rsn[lookupValue],len_adjust_rsn[lookupKey],"ERROR"),""), "")</f>
        <v/>
      </c>
      <c r="R108" s="6" t="str">
        <f t="shared" si="8"/>
        <v/>
      </c>
      <c r="S108" s="6"/>
      <c r="T108" s="6" t="str">
        <f t="shared" si="9"/>
        <v/>
      </c>
      <c r="U108" s="7"/>
      <c r="W108" s="3" t="str">
        <f>IF($A108="ADD",IF(NOT(ISBLANK(V108)),_xlfn.XLOOKUP(V108,ud_feature_type[lookupValue],ud_feature_type[lookupKey],"ERROR"),""), "")</f>
        <v/>
      </c>
      <c r="Y108" s="3" t="str">
        <f>IF($A108="ADD",IF(NOT(ISBLANK(X108)),_xlfn.XLOOKUP(X108,ud_feature_species[lookupValue],ud_feature_species[lookupKey],"ERROR"),""), "")</f>
        <v/>
      </c>
      <c r="AA108" s="3" t="str">
        <f>IF($A108="ADD",IF(NOT(ISBLANK(Z108)),_xlfn.XLOOKUP(Z108,ud_feature_geological[lookupValue],ud_feature_geological[lookupKey],"ERROR"),""), "")</f>
        <v/>
      </c>
      <c r="AC108" s="3" t="str">
        <f>IF($A108="ADD",IF(NOT(ISBLANK(AB108)),_xlfn.XLOOKUP(AB108,ud_feature_eco_intervention[lookupValue],ud_feature_eco_intervention[lookupKey],"ERROR"),""), "")</f>
        <v/>
      </c>
      <c r="AE108" s="3" t="str">
        <f>IF($A108="ADD",IF(NOT(ISBLANK(AD108)),_xlfn.XLOOKUP(AD108,ud_feature_biosecurity[lookupValue],ud_feature_biosecurity[lookupKey],"ERROR"),""), "")</f>
        <v/>
      </c>
      <c r="AG108" s="3" t="str">
        <f>IF($A108="ADD",IF(NOT(ISBLANK(AF108)),_xlfn.XLOOKUP(AF108,ud_feature_ecol_feature[lookupValue],ud_feature_ecol_feature[lookupKey],"ERROR"),""), "")</f>
        <v/>
      </c>
      <c r="AI108" s="8"/>
      <c r="AJ108" s="4" t="str">
        <f t="shared" ca="1" si="10"/>
        <v/>
      </c>
      <c r="AK108" s="8"/>
      <c r="AM108" s="3" t="str">
        <f>IF($A108="ADD",IF(NOT(ISBLANK(AL108)),_xlfn.XLOOKUP(AL108,ar_replace_reason[lookupValue],ar_replace_reason[lookupKey],"ERROR"),""), "")</f>
        <v/>
      </c>
      <c r="AO108" s="3" t="str">
        <f>IF($A108="ADD",IF(NOT(ISBLANK(AN108)),_xlfn.XLOOKUP(AN108,ud_managed_by[lookupValue],ud_managed_by[lookupKey],"ERROR"),""), "")</f>
        <v/>
      </c>
      <c r="AP108" s="9"/>
      <c r="AQ108" s="2" t="str">
        <f t="shared" si="11"/>
        <v/>
      </c>
      <c r="AR108" s="3" t="str">
        <f t="shared" si="12"/>
        <v/>
      </c>
      <c r="AS108" s="3" t="str">
        <f>IF($A108="","",IF((AND($A108="ADD",OR(AR108="",AR108="Excellent"))),"1",(_xlfn.XLOOKUP(AR108,condition[lookupValue],condition[lookupKey],""))))</f>
        <v/>
      </c>
      <c r="AT108" s="8" t="str">
        <f t="shared" si="13"/>
        <v/>
      </c>
      <c r="AU108" s="7"/>
    </row>
    <row r="109" spans="2:4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7"/>
        <v/>
      </c>
      <c r="O109" s="4"/>
      <c r="Q109" s="3" t="str">
        <f>IF($A109="ADD",IF(NOT(ISBLANK(P109)),_xlfn.XLOOKUP(P109,len_adjust_rsn[lookupValue],len_adjust_rsn[lookupKey],"ERROR"),""), "")</f>
        <v/>
      </c>
      <c r="R109" s="6" t="str">
        <f t="shared" si="8"/>
        <v/>
      </c>
      <c r="S109" s="6"/>
      <c r="T109" s="6" t="str">
        <f t="shared" si="9"/>
        <v/>
      </c>
      <c r="U109" s="7"/>
      <c r="W109" s="3" t="str">
        <f>IF($A109="ADD",IF(NOT(ISBLANK(V109)),_xlfn.XLOOKUP(V109,ud_feature_type[lookupValue],ud_feature_type[lookupKey],"ERROR"),""), "")</f>
        <v/>
      </c>
      <c r="Y109" s="3" t="str">
        <f>IF($A109="ADD",IF(NOT(ISBLANK(X109)),_xlfn.XLOOKUP(X109,ud_feature_species[lookupValue],ud_feature_species[lookupKey],"ERROR"),""), "")</f>
        <v/>
      </c>
      <c r="AA109" s="3" t="str">
        <f>IF($A109="ADD",IF(NOT(ISBLANK(Z109)),_xlfn.XLOOKUP(Z109,ud_feature_geological[lookupValue],ud_feature_geological[lookupKey],"ERROR"),""), "")</f>
        <v/>
      </c>
      <c r="AC109" s="3" t="str">
        <f>IF($A109="ADD",IF(NOT(ISBLANK(AB109)),_xlfn.XLOOKUP(AB109,ud_feature_eco_intervention[lookupValue],ud_feature_eco_intervention[lookupKey],"ERROR"),""), "")</f>
        <v/>
      </c>
      <c r="AE109" s="3" t="str">
        <f>IF($A109="ADD",IF(NOT(ISBLANK(AD109)),_xlfn.XLOOKUP(AD109,ud_feature_biosecurity[lookupValue],ud_feature_biosecurity[lookupKey],"ERROR"),""), "")</f>
        <v/>
      </c>
      <c r="AG109" s="3" t="str">
        <f>IF($A109="ADD",IF(NOT(ISBLANK(AF109)),_xlfn.XLOOKUP(AF109,ud_feature_ecol_feature[lookupValue],ud_feature_ecol_feature[lookupKey],"ERROR"),""), "")</f>
        <v/>
      </c>
      <c r="AI109" s="8"/>
      <c r="AJ109" s="4" t="str">
        <f t="shared" ca="1" si="10"/>
        <v/>
      </c>
      <c r="AK109" s="8"/>
      <c r="AM109" s="3" t="str">
        <f>IF($A109="ADD",IF(NOT(ISBLANK(AL109)),_xlfn.XLOOKUP(AL109,ar_replace_reason[lookupValue],ar_replace_reason[lookupKey],"ERROR"),""), "")</f>
        <v/>
      </c>
      <c r="AO109" s="3" t="str">
        <f>IF($A109="ADD",IF(NOT(ISBLANK(AN109)),_xlfn.XLOOKUP(AN109,ud_managed_by[lookupValue],ud_managed_by[lookupKey],"ERROR"),""), "")</f>
        <v/>
      </c>
      <c r="AP109" s="9"/>
      <c r="AQ109" s="2" t="str">
        <f t="shared" si="11"/>
        <v/>
      </c>
      <c r="AR109" s="3" t="str">
        <f t="shared" si="12"/>
        <v/>
      </c>
      <c r="AS109" s="3" t="str">
        <f>IF($A109="","",IF((AND($A109="ADD",OR(AR109="",AR109="Excellent"))),"1",(_xlfn.XLOOKUP(AR109,condition[lookupValue],condition[lookupKey],""))))</f>
        <v/>
      </c>
      <c r="AT109" s="8" t="str">
        <f t="shared" si="13"/>
        <v/>
      </c>
      <c r="AU109" s="7"/>
    </row>
    <row r="110" spans="2:4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7"/>
        <v/>
      </c>
      <c r="O110" s="4"/>
      <c r="Q110" s="3" t="str">
        <f>IF($A110="ADD",IF(NOT(ISBLANK(P110)),_xlfn.XLOOKUP(P110,len_adjust_rsn[lookupValue],len_adjust_rsn[lookupKey],"ERROR"),""), "")</f>
        <v/>
      </c>
      <c r="R110" s="6" t="str">
        <f t="shared" si="8"/>
        <v/>
      </c>
      <c r="S110" s="6"/>
      <c r="T110" s="6" t="str">
        <f t="shared" si="9"/>
        <v/>
      </c>
      <c r="U110" s="7"/>
      <c r="W110" s="3" t="str">
        <f>IF($A110="ADD",IF(NOT(ISBLANK(V110)),_xlfn.XLOOKUP(V110,ud_feature_type[lookupValue],ud_feature_type[lookupKey],"ERROR"),""), "")</f>
        <v/>
      </c>
      <c r="Y110" s="3" t="str">
        <f>IF($A110="ADD",IF(NOT(ISBLANK(X110)),_xlfn.XLOOKUP(X110,ud_feature_species[lookupValue],ud_feature_species[lookupKey],"ERROR"),""), "")</f>
        <v/>
      </c>
      <c r="AA110" s="3" t="str">
        <f>IF($A110="ADD",IF(NOT(ISBLANK(Z110)),_xlfn.XLOOKUP(Z110,ud_feature_geological[lookupValue],ud_feature_geological[lookupKey],"ERROR"),""), "")</f>
        <v/>
      </c>
      <c r="AC110" s="3" t="str">
        <f>IF($A110="ADD",IF(NOT(ISBLANK(AB110)),_xlfn.XLOOKUP(AB110,ud_feature_eco_intervention[lookupValue],ud_feature_eco_intervention[lookupKey],"ERROR"),""), "")</f>
        <v/>
      </c>
      <c r="AE110" s="3" t="str">
        <f>IF($A110="ADD",IF(NOT(ISBLANK(AD110)),_xlfn.XLOOKUP(AD110,ud_feature_biosecurity[lookupValue],ud_feature_biosecurity[lookupKey],"ERROR"),""), "")</f>
        <v/>
      </c>
      <c r="AG110" s="3" t="str">
        <f>IF($A110="ADD",IF(NOT(ISBLANK(AF110)),_xlfn.XLOOKUP(AF110,ud_feature_ecol_feature[lookupValue],ud_feature_ecol_feature[lookupKey],"ERROR"),""), "")</f>
        <v/>
      </c>
      <c r="AI110" s="8"/>
      <c r="AJ110" s="4" t="str">
        <f t="shared" ca="1" si="10"/>
        <v/>
      </c>
      <c r="AK110" s="8"/>
      <c r="AM110" s="3" t="str">
        <f>IF($A110="ADD",IF(NOT(ISBLANK(AL110)),_xlfn.XLOOKUP(AL110,ar_replace_reason[lookupValue],ar_replace_reason[lookupKey],"ERROR"),""), "")</f>
        <v/>
      </c>
      <c r="AO110" s="3" t="str">
        <f>IF($A110="ADD",IF(NOT(ISBLANK(AN110)),_xlfn.XLOOKUP(AN110,ud_managed_by[lookupValue],ud_managed_by[lookupKey],"ERROR"),""), "")</f>
        <v/>
      </c>
      <c r="AP110" s="9"/>
      <c r="AQ110" s="2" t="str">
        <f t="shared" si="11"/>
        <v/>
      </c>
      <c r="AR110" s="3" t="str">
        <f t="shared" si="12"/>
        <v/>
      </c>
      <c r="AS110" s="3" t="str">
        <f>IF($A110="","",IF((AND($A110="ADD",OR(AR110="",AR110="Excellent"))),"1",(_xlfn.XLOOKUP(AR110,condition[lookupValue],condition[lookupKey],""))))</f>
        <v/>
      </c>
      <c r="AT110" s="8" t="str">
        <f t="shared" si="13"/>
        <v/>
      </c>
      <c r="AU110" s="7"/>
    </row>
    <row r="111" spans="2:4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7"/>
        <v/>
      </c>
      <c r="O111" s="4"/>
      <c r="Q111" s="3" t="str">
        <f>IF($A111="ADD",IF(NOT(ISBLANK(P111)),_xlfn.XLOOKUP(P111,len_adjust_rsn[lookupValue],len_adjust_rsn[lookupKey],"ERROR"),""), "")</f>
        <v/>
      </c>
      <c r="R111" s="6" t="str">
        <f t="shared" si="8"/>
        <v/>
      </c>
      <c r="S111" s="6"/>
      <c r="T111" s="6" t="str">
        <f t="shared" si="9"/>
        <v/>
      </c>
      <c r="U111" s="7"/>
      <c r="W111" s="3" t="str">
        <f>IF($A111="ADD",IF(NOT(ISBLANK(V111)),_xlfn.XLOOKUP(V111,ud_feature_type[lookupValue],ud_feature_type[lookupKey],"ERROR"),""), "")</f>
        <v/>
      </c>
      <c r="Y111" s="3" t="str">
        <f>IF($A111="ADD",IF(NOT(ISBLANK(X111)),_xlfn.XLOOKUP(X111,ud_feature_species[lookupValue],ud_feature_species[lookupKey],"ERROR"),""), "")</f>
        <v/>
      </c>
      <c r="AA111" s="3" t="str">
        <f>IF($A111="ADD",IF(NOT(ISBLANK(Z111)),_xlfn.XLOOKUP(Z111,ud_feature_geological[lookupValue],ud_feature_geological[lookupKey],"ERROR"),""), "")</f>
        <v/>
      </c>
      <c r="AC111" s="3" t="str">
        <f>IF($A111="ADD",IF(NOT(ISBLANK(AB111)),_xlfn.XLOOKUP(AB111,ud_feature_eco_intervention[lookupValue],ud_feature_eco_intervention[lookupKey],"ERROR"),""), "")</f>
        <v/>
      </c>
      <c r="AE111" s="3" t="str">
        <f>IF($A111="ADD",IF(NOT(ISBLANK(AD111)),_xlfn.XLOOKUP(AD111,ud_feature_biosecurity[lookupValue],ud_feature_biosecurity[lookupKey],"ERROR"),""), "")</f>
        <v/>
      </c>
      <c r="AG111" s="3" t="str">
        <f>IF($A111="ADD",IF(NOT(ISBLANK(AF111)),_xlfn.XLOOKUP(AF111,ud_feature_ecol_feature[lookupValue],ud_feature_ecol_feature[lookupKey],"ERROR"),""), "")</f>
        <v/>
      </c>
      <c r="AI111" s="8"/>
      <c r="AJ111" s="4" t="str">
        <f t="shared" ca="1" si="10"/>
        <v/>
      </c>
      <c r="AK111" s="8"/>
      <c r="AM111" s="3" t="str">
        <f>IF($A111="ADD",IF(NOT(ISBLANK(AL111)),_xlfn.XLOOKUP(AL111,ar_replace_reason[lookupValue],ar_replace_reason[lookupKey],"ERROR"),""), "")</f>
        <v/>
      </c>
      <c r="AO111" s="3" t="str">
        <f>IF($A111="ADD",IF(NOT(ISBLANK(AN111)),_xlfn.XLOOKUP(AN111,ud_managed_by[lookupValue],ud_managed_by[lookupKey],"ERROR"),""), "")</f>
        <v/>
      </c>
      <c r="AP111" s="9"/>
      <c r="AQ111" s="2" t="str">
        <f t="shared" si="11"/>
        <v/>
      </c>
      <c r="AR111" s="3" t="str">
        <f t="shared" si="12"/>
        <v/>
      </c>
      <c r="AS111" s="3" t="str">
        <f>IF($A111="","",IF((AND($A111="ADD",OR(AR111="",AR111="Excellent"))),"1",(_xlfn.XLOOKUP(AR111,condition[lookupValue],condition[lookupKey],""))))</f>
        <v/>
      </c>
      <c r="AT111" s="8" t="str">
        <f t="shared" si="13"/>
        <v/>
      </c>
      <c r="AU111" s="7"/>
    </row>
    <row r="112" spans="2:4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7"/>
        <v/>
      </c>
      <c r="O112" s="4"/>
      <c r="Q112" s="3" t="str">
        <f>IF($A112="ADD",IF(NOT(ISBLANK(P112)),_xlfn.XLOOKUP(P112,len_adjust_rsn[lookupValue],len_adjust_rsn[lookupKey],"ERROR"),""), "")</f>
        <v/>
      </c>
      <c r="R112" s="6" t="str">
        <f t="shared" si="8"/>
        <v/>
      </c>
      <c r="S112" s="6"/>
      <c r="T112" s="6" t="str">
        <f t="shared" si="9"/>
        <v/>
      </c>
      <c r="U112" s="7"/>
      <c r="W112" s="3" t="str">
        <f>IF($A112="ADD",IF(NOT(ISBLANK(V112)),_xlfn.XLOOKUP(V112,ud_feature_type[lookupValue],ud_feature_type[lookupKey],"ERROR"),""), "")</f>
        <v/>
      </c>
      <c r="Y112" s="3" t="str">
        <f>IF($A112="ADD",IF(NOT(ISBLANK(X112)),_xlfn.XLOOKUP(X112,ud_feature_species[lookupValue],ud_feature_species[lookupKey],"ERROR"),""), "")</f>
        <v/>
      </c>
      <c r="AA112" s="3" t="str">
        <f>IF($A112="ADD",IF(NOT(ISBLANK(Z112)),_xlfn.XLOOKUP(Z112,ud_feature_geological[lookupValue],ud_feature_geological[lookupKey],"ERROR"),""), "")</f>
        <v/>
      </c>
      <c r="AC112" s="3" t="str">
        <f>IF($A112="ADD",IF(NOT(ISBLANK(AB112)),_xlfn.XLOOKUP(AB112,ud_feature_eco_intervention[lookupValue],ud_feature_eco_intervention[lookupKey],"ERROR"),""), "")</f>
        <v/>
      </c>
      <c r="AE112" s="3" t="str">
        <f>IF($A112="ADD",IF(NOT(ISBLANK(AD112)),_xlfn.XLOOKUP(AD112,ud_feature_biosecurity[lookupValue],ud_feature_biosecurity[lookupKey],"ERROR"),""), "")</f>
        <v/>
      </c>
      <c r="AG112" s="3" t="str">
        <f>IF($A112="ADD",IF(NOT(ISBLANK(AF112)),_xlfn.XLOOKUP(AF112,ud_feature_ecol_feature[lookupValue],ud_feature_ecol_feature[lookupKey],"ERROR"),""), "")</f>
        <v/>
      </c>
      <c r="AI112" s="8"/>
      <c r="AJ112" s="4" t="str">
        <f t="shared" ca="1" si="10"/>
        <v/>
      </c>
      <c r="AK112" s="8"/>
      <c r="AM112" s="3" t="str">
        <f>IF($A112="ADD",IF(NOT(ISBLANK(AL112)),_xlfn.XLOOKUP(AL112,ar_replace_reason[lookupValue],ar_replace_reason[lookupKey],"ERROR"),""), "")</f>
        <v/>
      </c>
      <c r="AO112" s="3" t="str">
        <f>IF($A112="ADD",IF(NOT(ISBLANK(AN112)),_xlfn.XLOOKUP(AN112,ud_managed_by[lookupValue],ud_managed_by[lookupKey],"ERROR"),""), "")</f>
        <v/>
      </c>
      <c r="AP112" s="9"/>
      <c r="AQ112" s="2" t="str">
        <f t="shared" si="11"/>
        <v/>
      </c>
      <c r="AR112" s="3" t="str">
        <f t="shared" si="12"/>
        <v/>
      </c>
      <c r="AS112" s="3" t="str">
        <f>IF($A112="","",IF((AND($A112="ADD",OR(AR112="",AR112="Excellent"))),"1",(_xlfn.XLOOKUP(AR112,condition[lookupValue],condition[lookupKey],""))))</f>
        <v/>
      </c>
      <c r="AT112" s="8" t="str">
        <f t="shared" si="13"/>
        <v/>
      </c>
      <c r="AU112" s="7"/>
    </row>
    <row r="113" spans="2:4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7"/>
        <v/>
      </c>
      <c r="O113" s="4"/>
      <c r="Q113" s="3" t="str">
        <f>IF($A113="ADD",IF(NOT(ISBLANK(P113)),_xlfn.XLOOKUP(P113,len_adjust_rsn[lookupValue],len_adjust_rsn[lookupKey],"ERROR"),""), "")</f>
        <v/>
      </c>
      <c r="R113" s="6" t="str">
        <f t="shared" si="8"/>
        <v/>
      </c>
      <c r="S113" s="6"/>
      <c r="T113" s="6" t="str">
        <f t="shared" si="9"/>
        <v/>
      </c>
      <c r="U113" s="7"/>
      <c r="W113" s="3" t="str">
        <f>IF($A113="ADD",IF(NOT(ISBLANK(V113)),_xlfn.XLOOKUP(V113,ud_feature_type[lookupValue],ud_feature_type[lookupKey],"ERROR"),""), "")</f>
        <v/>
      </c>
      <c r="Y113" s="3" t="str">
        <f>IF($A113="ADD",IF(NOT(ISBLANK(X113)),_xlfn.XLOOKUP(X113,ud_feature_species[lookupValue],ud_feature_species[lookupKey],"ERROR"),""), "")</f>
        <v/>
      </c>
      <c r="AA113" s="3" t="str">
        <f>IF($A113="ADD",IF(NOT(ISBLANK(Z113)),_xlfn.XLOOKUP(Z113,ud_feature_geological[lookupValue],ud_feature_geological[lookupKey],"ERROR"),""), "")</f>
        <v/>
      </c>
      <c r="AC113" s="3" t="str">
        <f>IF($A113="ADD",IF(NOT(ISBLANK(AB113)),_xlfn.XLOOKUP(AB113,ud_feature_eco_intervention[lookupValue],ud_feature_eco_intervention[lookupKey],"ERROR"),""), "")</f>
        <v/>
      </c>
      <c r="AE113" s="3" t="str">
        <f>IF($A113="ADD",IF(NOT(ISBLANK(AD113)),_xlfn.XLOOKUP(AD113,ud_feature_biosecurity[lookupValue],ud_feature_biosecurity[lookupKey],"ERROR"),""), "")</f>
        <v/>
      </c>
      <c r="AG113" s="3" t="str">
        <f>IF($A113="ADD",IF(NOT(ISBLANK(AF113)),_xlfn.XLOOKUP(AF113,ud_feature_ecol_feature[lookupValue],ud_feature_ecol_feature[lookupKey],"ERROR"),""), "")</f>
        <v/>
      </c>
      <c r="AI113" s="8"/>
      <c r="AJ113" s="4" t="str">
        <f t="shared" ca="1" si="10"/>
        <v/>
      </c>
      <c r="AK113" s="8"/>
      <c r="AM113" s="3" t="str">
        <f>IF($A113="ADD",IF(NOT(ISBLANK(AL113)),_xlfn.XLOOKUP(AL113,ar_replace_reason[lookupValue],ar_replace_reason[lookupKey],"ERROR"),""), "")</f>
        <v/>
      </c>
      <c r="AO113" s="3" t="str">
        <f>IF($A113="ADD",IF(NOT(ISBLANK(AN113)),_xlfn.XLOOKUP(AN113,ud_managed_by[lookupValue],ud_managed_by[lookupKey],"ERROR"),""), "")</f>
        <v/>
      </c>
      <c r="AP113" s="9"/>
      <c r="AQ113" s="2" t="str">
        <f t="shared" si="11"/>
        <v/>
      </c>
      <c r="AR113" s="3" t="str">
        <f t="shared" si="12"/>
        <v/>
      </c>
      <c r="AS113" s="3" t="str">
        <f>IF($A113="","",IF((AND($A113="ADD",OR(AR113="",AR113="Excellent"))),"1",(_xlfn.XLOOKUP(AR113,condition[lookupValue],condition[lookupKey],""))))</f>
        <v/>
      </c>
      <c r="AT113" s="8" t="str">
        <f t="shared" si="13"/>
        <v/>
      </c>
      <c r="AU113" s="7"/>
    </row>
    <row r="114" spans="2:4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7"/>
        <v/>
      </c>
      <c r="O114" s="4"/>
      <c r="Q114" s="3" t="str">
        <f>IF($A114="ADD",IF(NOT(ISBLANK(P114)),_xlfn.XLOOKUP(P114,len_adjust_rsn[lookupValue],len_adjust_rsn[lookupKey],"ERROR"),""), "")</f>
        <v/>
      </c>
      <c r="R114" s="6" t="str">
        <f t="shared" si="8"/>
        <v/>
      </c>
      <c r="S114" s="6"/>
      <c r="T114" s="6" t="str">
        <f t="shared" si="9"/>
        <v/>
      </c>
      <c r="U114" s="7"/>
      <c r="W114" s="3" t="str">
        <f>IF($A114="ADD",IF(NOT(ISBLANK(V114)),_xlfn.XLOOKUP(V114,ud_feature_type[lookupValue],ud_feature_type[lookupKey],"ERROR"),""), "")</f>
        <v/>
      </c>
      <c r="Y114" s="3" t="str">
        <f>IF($A114="ADD",IF(NOT(ISBLANK(X114)),_xlfn.XLOOKUP(X114,ud_feature_species[lookupValue],ud_feature_species[lookupKey],"ERROR"),""), "")</f>
        <v/>
      </c>
      <c r="AA114" s="3" t="str">
        <f>IF($A114="ADD",IF(NOT(ISBLANK(Z114)),_xlfn.XLOOKUP(Z114,ud_feature_geological[lookupValue],ud_feature_geological[lookupKey],"ERROR"),""), "")</f>
        <v/>
      </c>
      <c r="AC114" s="3" t="str">
        <f>IF($A114="ADD",IF(NOT(ISBLANK(AB114)),_xlfn.XLOOKUP(AB114,ud_feature_eco_intervention[lookupValue],ud_feature_eco_intervention[lookupKey],"ERROR"),""), "")</f>
        <v/>
      </c>
      <c r="AE114" s="3" t="str">
        <f>IF($A114="ADD",IF(NOT(ISBLANK(AD114)),_xlfn.XLOOKUP(AD114,ud_feature_biosecurity[lookupValue],ud_feature_biosecurity[lookupKey],"ERROR"),""), "")</f>
        <v/>
      </c>
      <c r="AG114" s="3" t="str">
        <f>IF($A114="ADD",IF(NOT(ISBLANK(AF114)),_xlfn.XLOOKUP(AF114,ud_feature_ecol_feature[lookupValue],ud_feature_ecol_feature[lookupKey],"ERROR"),""), "")</f>
        <v/>
      </c>
      <c r="AI114" s="8"/>
      <c r="AJ114" s="4" t="str">
        <f t="shared" ca="1" si="10"/>
        <v/>
      </c>
      <c r="AK114" s="8"/>
      <c r="AM114" s="3" t="str">
        <f>IF($A114="ADD",IF(NOT(ISBLANK(AL114)),_xlfn.XLOOKUP(AL114,ar_replace_reason[lookupValue],ar_replace_reason[lookupKey],"ERROR"),""), "")</f>
        <v/>
      </c>
      <c r="AO114" s="3" t="str">
        <f>IF($A114="ADD",IF(NOT(ISBLANK(AN114)),_xlfn.XLOOKUP(AN114,ud_managed_by[lookupValue],ud_managed_by[lookupKey],"ERROR"),""), "")</f>
        <v/>
      </c>
      <c r="AP114" s="9"/>
      <c r="AQ114" s="2" t="str">
        <f t="shared" si="11"/>
        <v/>
      </c>
      <c r="AR114" s="3" t="str">
        <f t="shared" si="12"/>
        <v/>
      </c>
      <c r="AS114" s="3" t="str">
        <f>IF($A114="","",IF((AND($A114="ADD",OR(AR114="",AR114="Excellent"))),"1",(_xlfn.XLOOKUP(AR114,condition[lookupValue],condition[lookupKey],""))))</f>
        <v/>
      </c>
      <c r="AT114" s="8" t="str">
        <f t="shared" si="13"/>
        <v/>
      </c>
      <c r="AU114" s="7"/>
    </row>
    <row r="115" spans="2:4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7"/>
        <v/>
      </c>
      <c r="O115" s="4"/>
      <c r="Q115" s="3" t="str">
        <f>IF($A115="ADD",IF(NOT(ISBLANK(P115)),_xlfn.XLOOKUP(P115,len_adjust_rsn[lookupValue],len_adjust_rsn[lookupKey],"ERROR"),""), "")</f>
        <v/>
      </c>
      <c r="R115" s="6" t="str">
        <f t="shared" si="8"/>
        <v/>
      </c>
      <c r="S115" s="6"/>
      <c r="T115" s="6" t="str">
        <f t="shared" si="9"/>
        <v/>
      </c>
      <c r="U115" s="7"/>
      <c r="W115" s="3" t="str">
        <f>IF($A115="ADD",IF(NOT(ISBLANK(V115)),_xlfn.XLOOKUP(V115,ud_feature_type[lookupValue],ud_feature_type[lookupKey],"ERROR"),""), "")</f>
        <v/>
      </c>
      <c r="Y115" s="3" t="str">
        <f>IF($A115="ADD",IF(NOT(ISBLANK(X115)),_xlfn.XLOOKUP(X115,ud_feature_species[lookupValue],ud_feature_species[lookupKey],"ERROR"),""), "")</f>
        <v/>
      </c>
      <c r="AA115" s="3" t="str">
        <f>IF($A115="ADD",IF(NOT(ISBLANK(Z115)),_xlfn.XLOOKUP(Z115,ud_feature_geological[lookupValue],ud_feature_geological[lookupKey],"ERROR"),""), "")</f>
        <v/>
      </c>
      <c r="AC115" s="3" t="str">
        <f>IF($A115="ADD",IF(NOT(ISBLANK(AB115)),_xlfn.XLOOKUP(AB115,ud_feature_eco_intervention[lookupValue],ud_feature_eco_intervention[lookupKey],"ERROR"),""), "")</f>
        <v/>
      </c>
      <c r="AE115" s="3" t="str">
        <f>IF($A115="ADD",IF(NOT(ISBLANK(AD115)),_xlfn.XLOOKUP(AD115,ud_feature_biosecurity[lookupValue],ud_feature_biosecurity[lookupKey],"ERROR"),""), "")</f>
        <v/>
      </c>
      <c r="AG115" s="3" t="str">
        <f>IF($A115="ADD",IF(NOT(ISBLANK(AF115)),_xlfn.XLOOKUP(AF115,ud_feature_ecol_feature[lookupValue],ud_feature_ecol_feature[lookupKey],"ERROR"),""), "")</f>
        <v/>
      </c>
      <c r="AI115" s="8"/>
      <c r="AJ115" s="4" t="str">
        <f t="shared" ca="1" si="10"/>
        <v/>
      </c>
      <c r="AK115" s="8"/>
      <c r="AM115" s="3" t="str">
        <f>IF($A115="ADD",IF(NOT(ISBLANK(AL115)),_xlfn.XLOOKUP(AL115,ar_replace_reason[lookupValue],ar_replace_reason[lookupKey],"ERROR"),""), "")</f>
        <v/>
      </c>
      <c r="AO115" s="3" t="str">
        <f>IF($A115="ADD",IF(NOT(ISBLANK(AN115)),_xlfn.XLOOKUP(AN115,ud_managed_by[lookupValue],ud_managed_by[lookupKey],"ERROR"),""), "")</f>
        <v/>
      </c>
      <c r="AP115" s="9"/>
      <c r="AQ115" s="2" t="str">
        <f t="shared" si="11"/>
        <v/>
      </c>
      <c r="AR115" s="3" t="str">
        <f t="shared" si="12"/>
        <v/>
      </c>
      <c r="AS115" s="3" t="str">
        <f>IF($A115="","",IF((AND($A115="ADD",OR(AR115="",AR115="Excellent"))),"1",(_xlfn.XLOOKUP(AR115,condition[lookupValue],condition[lookupKey],""))))</f>
        <v/>
      </c>
      <c r="AT115" s="8" t="str">
        <f t="shared" si="13"/>
        <v/>
      </c>
      <c r="AU115" s="7"/>
    </row>
    <row r="116" spans="2:4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7"/>
        <v/>
      </c>
      <c r="O116" s="4"/>
      <c r="Q116" s="3" t="str">
        <f>IF($A116="ADD",IF(NOT(ISBLANK(P116)),_xlfn.XLOOKUP(P116,len_adjust_rsn[lookupValue],len_adjust_rsn[lookupKey],"ERROR"),""), "")</f>
        <v/>
      </c>
      <c r="R116" s="6" t="str">
        <f t="shared" si="8"/>
        <v/>
      </c>
      <c r="S116" s="6"/>
      <c r="T116" s="6" t="str">
        <f t="shared" si="9"/>
        <v/>
      </c>
      <c r="U116" s="7"/>
      <c r="W116" s="3" t="str">
        <f>IF($A116="ADD",IF(NOT(ISBLANK(V116)),_xlfn.XLOOKUP(V116,ud_feature_type[lookupValue],ud_feature_type[lookupKey],"ERROR"),""), "")</f>
        <v/>
      </c>
      <c r="Y116" s="3" t="str">
        <f>IF($A116="ADD",IF(NOT(ISBLANK(X116)),_xlfn.XLOOKUP(X116,ud_feature_species[lookupValue],ud_feature_species[lookupKey],"ERROR"),""), "")</f>
        <v/>
      </c>
      <c r="AA116" s="3" t="str">
        <f>IF($A116="ADD",IF(NOT(ISBLANK(Z116)),_xlfn.XLOOKUP(Z116,ud_feature_geological[lookupValue],ud_feature_geological[lookupKey],"ERROR"),""), "")</f>
        <v/>
      </c>
      <c r="AC116" s="3" t="str">
        <f>IF($A116="ADD",IF(NOT(ISBLANK(AB116)),_xlfn.XLOOKUP(AB116,ud_feature_eco_intervention[lookupValue],ud_feature_eco_intervention[lookupKey],"ERROR"),""), "")</f>
        <v/>
      </c>
      <c r="AE116" s="3" t="str">
        <f>IF($A116="ADD",IF(NOT(ISBLANK(AD116)),_xlfn.XLOOKUP(AD116,ud_feature_biosecurity[lookupValue],ud_feature_biosecurity[lookupKey],"ERROR"),""), "")</f>
        <v/>
      </c>
      <c r="AG116" s="3" t="str">
        <f>IF($A116="ADD",IF(NOT(ISBLANK(AF116)),_xlfn.XLOOKUP(AF116,ud_feature_ecol_feature[lookupValue],ud_feature_ecol_feature[lookupKey],"ERROR"),""), "")</f>
        <v/>
      </c>
      <c r="AI116" s="8"/>
      <c r="AJ116" s="4" t="str">
        <f t="shared" ca="1" si="10"/>
        <v/>
      </c>
      <c r="AK116" s="8"/>
      <c r="AM116" s="3" t="str">
        <f>IF($A116="ADD",IF(NOT(ISBLANK(AL116)),_xlfn.XLOOKUP(AL116,ar_replace_reason[lookupValue],ar_replace_reason[lookupKey],"ERROR"),""), "")</f>
        <v/>
      </c>
      <c r="AO116" s="3" t="str">
        <f>IF($A116="ADD",IF(NOT(ISBLANK(AN116)),_xlfn.XLOOKUP(AN116,ud_managed_by[lookupValue],ud_managed_by[lookupKey],"ERROR"),""), "")</f>
        <v/>
      </c>
      <c r="AP116" s="9"/>
      <c r="AQ116" s="2" t="str">
        <f t="shared" si="11"/>
        <v/>
      </c>
      <c r="AR116" s="3" t="str">
        <f t="shared" si="12"/>
        <v/>
      </c>
      <c r="AS116" s="3" t="str">
        <f>IF($A116="","",IF((AND($A116="ADD",OR(AR116="",AR116="Excellent"))),"1",(_xlfn.XLOOKUP(AR116,condition[lookupValue],condition[lookupKey],""))))</f>
        <v/>
      </c>
      <c r="AT116" s="8" t="str">
        <f t="shared" si="13"/>
        <v/>
      </c>
      <c r="AU116" s="7"/>
    </row>
    <row r="117" spans="2:4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7"/>
        <v/>
      </c>
      <c r="O117" s="4"/>
      <c r="Q117" s="3" t="str">
        <f>IF($A117="ADD",IF(NOT(ISBLANK(P117)),_xlfn.XLOOKUP(P117,len_adjust_rsn[lookupValue],len_adjust_rsn[lookupKey],"ERROR"),""), "")</f>
        <v/>
      </c>
      <c r="R117" s="6" t="str">
        <f t="shared" si="8"/>
        <v/>
      </c>
      <c r="S117" s="6"/>
      <c r="T117" s="6" t="str">
        <f t="shared" si="9"/>
        <v/>
      </c>
      <c r="U117" s="7"/>
      <c r="W117" s="3" t="str">
        <f>IF($A117="ADD",IF(NOT(ISBLANK(V117)),_xlfn.XLOOKUP(V117,ud_feature_type[lookupValue],ud_feature_type[lookupKey],"ERROR"),""), "")</f>
        <v/>
      </c>
      <c r="Y117" s="3" t="str">
        <f>IF($A117="ADD",IF(NOT(ISBLANK(X117)),_xlfn.XLOOKUP(X117,ud_feature_species[lookupValue],ud_feature_species[lookupKey],"ERROR"),""), "")</f>
        <v/>
      </c>
      <c r="AA117" s="3" t="str">
        <f>IF($A117="ADD",IF(NOT(ISBLANK(Z117)),_xlfn.XLOOKUP(Z117,ud_feature_geological[lookupValue],ud_feature_geological[lookupKey],"ERROR"),""), "")</f>
        <v/>
      </c>
      <c r="AC117" s="3" t="str">
        <f>IF($A117="ADD",IF(NOT(ISBLANK(AB117)),_xlfn.XLOOKUP(AB117,ud_feature_eco_intervention[lookupValue],ud_feature_eco_intervention[lookupKey],"ERROR"),""), "")</f>
        <v/>
      </c>
      <c r="AE117" s="3" t="str">
        <f>IF($A117="ADD",IF(NOT(ISBLANK(AD117)),_xlfn.XLOOKUP(AD117,ud_feature_biosecurity[lookupValue],ud_feature_biosecurity[lookupKey],"ERROR"),""), "")</f>
        <v/>
      </c>
      <c r="AG117" s="3" t="str">
        <f>IF($A117="ADD",IF(NOT(ISBLANK(AF117)),_xlfn.XLOOKUP(AF117,ud_feature_ecol_feature[lookupValue],ud_feature_ecol_feature[lookupKey],"ERROR"),""), "")</f>
        <v/>
      </c>
      <c r="AI117" s="8"/>
      <c r="AJ117" s="4" t="str">
        <f t="shared" ca="1" si="10"/>
        <v/>
      </c>
      <c r="AK117" s="8"/>
      <c r="AM117" s="3" t="str">
        <f>IF($A117="ADD",IF(NOT(ISBLANK(AL117)),_xlfn.XLOOKUP(AL117,ar_replace_reason[lookupValue],ar_replace_reason[lookupKey],"ERROR"),""), "")</f>
        <v/>
      </c>
      <c r="AO117" s="3" t="str">
        <f>IF($A117="ADD",IF(NOT(ISBLANK(AN117)),_xlfn.XLOOKUP(AN117,ud_managed_by[lookupValue],ud_managed_by[lookupKey],"ERROR"),""), "")</f>
        <v/>
      </c>
      <c r="AP117" s="9"/>
      <c r="AQ117" s="2" t="str">
        <f t="shared" si="11"/>
        <v/>
      </c>
      <c r="AR117" s="3" t="str">
        <f t="shared" si="12"/>
        <v/>
      </c>
      <c r="AS117" s="3" t="str">
        <f>IF($A117="","",IF((AND($A117="ADD",OR(AR117="",AR117="Excellent"))),"1",(_xlfn.XLOOKUP(AR117,condition[lookupValue],condition[lookupKey],""))))</f>
        <v/>
      </c>
      <c r="AT117" s="8" t="str">
        <f t="shared" si="13"/>
        <v/>
      </c>
      <c r="AU117" s="7"/>
    </row>
    <row r="118" spans="2:4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7"/>
        <v/>
      </c>
      <c r="O118" s="4"/>
      <c r="Q118" s="3" t="str">
        <f>IF($A118="ADD",IF(NOT(ISBLANK(P118)),_xlfn.XLOOKUP(P118,len_adjust_rsn[lookupValue],len_adjust_rsn[lookupKey],"ERROR"),""), "")</f>
        <v/>
      </c>
      <c r="R118" s="6" t="str">
        <f t="shared" si="8"/>
        <v/>
      </c>
      <c r="S118" s="6"/>
      <c r="T118" s="6" t="str">
        <f t="shared" si="9"/>
        <v/>
      </c>
      <c r="U118" s="7"/>
      <c r="W118" s="3" t="str">
        <f>IF($A118="ADD",IF(NOT(ISBLANK(V118)),_xlfn.XLOOKUP(V118,ud_feature_type[lookupValue],ud_feature_type[lookupKey],"ERROR"),""), "")</f>
        <v/>
      </c>
      <c r="Y118" s="3" t="str">
        <f>IF($A118="ADD",IF(NOT(ISBLANK(X118)),_xlfn.XLOOKUP(X118,ud_feature_species[lookupValue],ud_feature_species[lookupKey],"ERROR"),""), "")</f>
        <v/>
      </c>
      <c r="AA118" s="3" t="str">
        <f>IF($A118="ADD",IF(NOT(ISBLANK(Z118)),_xlfn.XLOOKUP(Z118,ud_feature_geological[lookupValue],ud_feature_geological[lookupKey],"ERROR"),""), "")</f>
        <v/>
      </c>
      <c r="AC118" s="3" t="str">
        <f>IF($A118="ADD",IF(NOT(ISBLANK(AB118)),_xlfn.XLOOKUP(AB118,ud_feature_eco_intervention[lookupValue],ud_feature_eco_intervention[lookupKey],"ERROR"),""), "")</f>
        <v/>
      </c>
      <c r="AE118" s="3" t="str">
        <f>IF($A118="ADD",IF(NOT(ISBLANK(AD118)),_xlfn.XLOOKUP(AD118,ud_feature_biosecurity[lookupValue],ud_feature_biosecurity[lookupKey],"ERROR"),""), "")</f>
        <v/>
      </c>
      <c r="AG118" s="3" t="str">
        <f>IF($A118="ADD",IF(NOT(ISBLANK(AF118)),_xlfn.XLOOKUP(AF118,ud_feature_ecol_feature[lookupValue],ud_feature_ecol_feature[lookupKey],"ERROR"),""), "")</f>
        <v/>
      </c>
      <c r="AI118" s="8"/>
      <c r="AJ118" s="4" t="str">
        <f t="shared" ca="1" si="10"/>
        <v/>
      </c>
      <c r="AK118" s="8"/>
      <c r="AM118" s="3" t="str">
        <f>IF($A118="ADD",IF(NOT(ISBLANK(AL118)),_xlfn.XLOOKUP(AL118,ar_replace_reason[lookupValue],ar_replace_reason[lookupKey],"ERROR"),""), "")</f>
        <v/>
      </c>
      <c r="AO118" s="3" t="str">
        <f>IF($A118="ADD",IF(NOT(ISBLANK(AN118)),_xlfn.XLOOKUP(AN118,ud_managed_by[lookupValue],ud_managed_by[lookupKey],"ERROR"),""), "")</f>
        <v/>
      </c>
      <c r="AP118" s="9"/>
      <c r="AQ118" s="2" t="str">
        <f t="shared" si="11"/>
        <v/>
      </c>
      <c r="AR118" s="3" t="str">
        <f t="shared" si="12"/>
        <v/>
      </c>
      <c r="AS118" s="3" t="str">
        <f>IF($A118="","",IF((AND($A118="ADD",OR(AR118="",AR118="Excellent"))),"1",(_xlfn.XLOOKUP(AR118,condition[lookupValue],condition[lookupKey],""))))</f>
        <v/>
      </c>
      <c r="AT118" s="8" t="str">
        <f t="shared" si="13"/>
        <v/>
      </c>
      <c r="AU118" s="7"/>
    </row>
    <row r="119" spans="2:4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7"/>
        <v/>
      </c>
      <c r="O119" s="4"/>
      <c r="Q119" s="3" t="str">
        <f>IF($A119="ADD",IF(NOT(ISBLANK(P119)),_xlfn.XLOOKUP(P119,len_adjust_rsn[lookupValue],len_adjust_rsn[lookupKey],"ERROR"),""), "")</f>
        <v/>
      </c>
      <c r="R119" s="6" t="str">
        <f t="shared" si="8"/>
        <v/>
      </c>
      <c r="S119" s="6"/>
      <c r="T119" s="6" t="str">
        <f t="shared" si="9"/>
        <v/>
      </c>
      <c r="U119" s="7"/>
      <c r="W119" s="3" t="str">
        <f>IF($A119="ADD",IF(NOT(ISBLANK(V119)),_xlfn.XLOOKUP(V119,ud_feature_type[lookupValue],ud_feature_type[lookupKey],"ERROR"),""), "")</f>
        <v/>
      </c>
      <c r="Y119" s="3" t="str">
        <f>IF($A119="ADD",IF(NOT(ISBLANK(X119)),_xlfn.XLOOKUP(X119,ud_feature_species[lookupValue],ud_feature_species[lookupKey],"ERROR"),""), "")</f>
        <v/>
      </c>
      <c r="AA119" s="3" t="str">
        <f>IF($A119="ADD",IF(NOT(ISBLANK(Z119)),_xlfn.XLOOKUP(Z119,ud_feature_geological[lookupValue],ud_feature_geological[lookupKey],"ERROR"),""), "")</f>
        <v/>
      </c>
      <c r="AC119" s="3" t="str">
        <f>IF($A119="ADD",IF(NOT(ISBLANK(AB119)),_xlfn.XLOOKUP(AB119,ud_feature_eco_intervention[lookupValue],ud_feature_eco_intervention[lookupKey],"ERROR"),""), "")</f>
        <v/>
      </c>
      <c r="AE119" s="3" t="str">
        <f>IF($A119="ADD",IF(NOT(ISBLANK(AD119)),_xlfn.XLOOKUP(AD119,ud_feature_biosecurity[lookupValue],ud_feature_biosecurity[lookupKey],"ERROR"),""), "")</f>
        <v/>
      </c>
      <c r="AG119" s="3" t="str">
        <f>IF($A119="ADD",IF(NOT(ISBLANK(AF119)),_xlfn.XLOOKUP(AF119,ud_feature_ecol_feature[lookupValue],ud_feature_ecol_feature[lookupKey],"ERROR"),""), "")</f>
        <v/>
      </c>
      <c r="AI119" s="8"/>
      <c r="AJ119" s="4" t="str">
        <f t="shared" ca="1" si="10"/>
        <v/>
      </c>
      <c r="AK119" s="8"/>
      <c r="AM119" s="3" t="str">
        <f>IF($A119="ADD",IF(NOT(ISBLANK(AL119)),_xlfn.XLOOKUP(AL119,ar_replace_reason[lookupValue],ar_replace_reason[lookupKey],"ERROR"),""), "")</f>
        <v/>
      </c>
      <c r="AO119" s="3" t="str">
        <f>IF($A119="ADD",IF(NOT(ISBLANK(AN119)),_xlfn.XLOOKUP(AN119,ud_managed_by[lookupValue],ud_managed_by[lookupKey],"ERROR"),""), "")</f>
        <v/>
      </c>
      <c r="AP119" s="9"/>
      <c r="AQ119" s="2" t="str">
        <f t="shared" si="11"/>
        <v/>
      </c>
      <c r="AR119" s="3" t="str">
        <f t="shared" si="12"/>
        <v/>
      </c>
      <c r="AS119" s="3" t="str">
        <f>IF($A119="","",IF((AND($A119="ADD",OR(AR119="",AR119="Excellent"))),"1",(_xlfn.XLOOKUP(AR119,condition[lookupValue],condition[lookupKey],""))))</f>
        <v/>
      </c>
      <c r="AT119" s="8" t="str">
        <f t="shared" si="13"/>
        <v/>
      </c>
      <c r="AU119" s="7"/>
    </row>
    <row r="120" spans="2:4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7"/>
        <v/>
      </c>
      <c r="O120" s="4"/>
      <c r="Q120" s="3" t="str">
        <f>IF($A120="ADD",IF(NOT(ISBLANK(P120)),_xlfn.XLOOKUP(P120,len_adjust_rsn[lookupValue],len_adjust_rsn[lookupKey],"ERROR"),""), "")</f>
        <v/>
      </c>
      <c r="R120" s="6" t="str">
        <f t="shared" si="8"/>
        <v/>
      </c>
      <c r="S120" s="6"/>
      <c r="T120" s="6" t="str">
        <f t="shared" si="9"/>
        <v/>
      </c>
      <c r="U120" s="7"/>
      <c r="W120" s="3" t="str">
        <f>IF($A120="ADD",IF(NOT(ISBLANK(V120)),_xlfn.XLOOKUP(V120,ud_feature_type[lookupValue],ud_feature_type[lookupKey],"ERROR"),""), "")</f>
        <v/>
      </c>
      <c r="Y120" s="3" t="str">
        <f>IF($A120="ADD",IF(NOT(ISBLANK(X120)),_xlfn.XLOOKUP(X120,ud_feature_species[lookupValue],ud_feature_species[lookupKey],"ERROR"),""), "")</f>
        <v/>
      </c>
      <c r="AA120" s="3" t="str">
        <f>IF($A120="ADD",IF(NOT(ISBLANK(Z120)),_xlfn.XLOOKUP(Z120,ud_feature_geological[lookupValue],ud_feature_geological[lookupKey],"ERROR"),""), "")</f>
        <v/>
      </c>
      <c r="AC120" s="3" t="str">
        <f>IF($A120="ADD",IF(NOT(ISBLANK(AB120)),_xlfn.XLOOKUP(AB120,ud_feature_eco_intervention[lookupValue],ud_feature_eco_intervention[lookupKey],"ERROR"),""), "")</f>
        <v/>
      </c>
      <c r="AE120" s="3" t="str">
        <f>IF($A120="ADD",IF(NOT(ISBLANK(AD120)),_xlfn.XLOOKUP(AD120,ud_feature_biosecurity[lookupValue],ud_feature_biosecurity[lookupKey],"ERROR"),""), "")</f>
        <v/>
      </c>
      <c r="AG120" s="3" t="str">
        <f>IF($A120="ADD",IF(NOT(ISBLANK(AF120)),_xlfn.XLOOKUP(AF120,ud_feature_ecol_feature[lookupValue],ud_feature_ecol_feature[lookupKey],"ERROR"),""), "")</f>
        <v/>
      </c>
      <c r="AI120" s="8"/>
      <c r="AJ120" s="4" t="str">
        <f t="shared" ca="1" si="10"/>
        <v/>
      </c>
      <c r="AK120" s="8"/>
      <c r="AM120" s="3" t="str">
        <f>IF($A120="ADD",IF(NOT(ISBLANK(AL120)),_xlfn.XLOOKUP(AL120,ar_replace_reason[lookupValue],ar_replace_reason[lookupKey],"ERROR"),""), "")</f>
        <v/>
      </c>
      <c r="AO120" s="3" t="str">
        <f>IF($A120="ADD",IF(NOT(ISBLANK(AN120)),_xlfn.XLOOKUP(AN120,ud_managed_by[lookupValue],ud_managed_by[lookupKey],"ERROR"),""), "")</f>
        <v/>
      </c>
      <c r="AP120" s="9"/>
      <c r="AQ120" s="2" t="str">
        <f t="shared" si="11"/>
        <v/>
      </c>
      <c r="AR120" s="3" t="str">
        <f t="shared" si="12"/>
        <v/>
      </c>
      <c r="AS120" s="3" t="str">
        <f>IF($A120="","",IF((AND($A120="ADD",OR(AR120="",AR120="Excellent"))),"1",(_xlfn.XLOOKUP(AR120,condition[lookupValue],condition[lookupKey],""))))</f>
        <v/>
      </c>
      <c r="AT120" s="8" t="str">
        <f t="shared" si="13"/>
        <v/>
      </c>
      <c r="AU120" s="7"/>
    </row>
    <row r="121" spans="2:4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7"/>
        <v/>
      </c>
      <c r="O121" s="4"/>
      <c r="Q121" s="3" t="str">
        <f>IF($A121="ADD",IF(NOT(ISBLANK(P121)),_xlfn.XLOOKUP(P121,len_adjust_rsn[lookupValue],len_adjust_rsn[lookupKey],"ERROR"),""), "")</f>
        <v/>
      </c>
      <c r="R121" s="6" t="str">
        <f t="shared" si="8"/>
        <v/>
      </c>
      <c r="S121" s="6"/>
      <c r="T121" s="6" t="str">
        <f t="shared" si="9"/>
        <v/>
      </c>
      <c r="U121" s="7"/>
      <c r="W121" s="3" t="str">
        <f>IF($A121="ADD",IF(NOT(ISBLANK(V121)),_xlfn.XLOOKUP(V121,ud_feature_type[lookupValue],ud_feature_type[lookupKey],"ERROR"),""), "")</f>
        <v/>
      </c>
      <c r="Y121" s="3" t="str">
        <f>IF($A121="ADD",IF(NOT(ISBLANK(X121)),_xlfn.XLOOKUP(X121,ud_feature_species[lookupValue],ud_feature_species[lookupKey],"ERROR"),""), "")</f>
        <v/>
      </c>
      <c r="AA121" s="3" t="str">
        <f>IF($A121="ADD",IF(NOT(ISBLANK(Z121)),_xlfn.XLOOKUP(Z121,ud_feature_geological[lookupValue],ud_feature_geological[lookupKey],"ERROR"),""), "")</f>
        <v/>
      </c>
      <c r="AC121" s="3" t="str">
        <f>IF($A121="ADD",IF(NOT(ISBLANK(AB121)),_xlfn.XLOOKUP(AB121,ud_feature_eco_intervention[lookupValue],ud_feature_eco_intervention[lookupKey],"ERROR"),""), "")</f>
        <v/>
      </c>
      <c r="AE121" s="3" t="str">
        <f>IF($A121="ADD",IF(NOT(ISBLANK(AD121)),_xlfn.XLOOKUP(AD121,ud_feature_biosecurity[lookupValue],ud_feature_biosecurity[lookupKey],"ERROR"),""), "")</f>
        <v/>
      </c>
      <c r="AG121" s="3" t="str">
        <f>IF($A121="ADD",IF(NOT(ISBLANK(AF121)),_xlfn.XLOOKUP(AF121,ud_feature_ecol_feature[lookupValue],ud_feature_ecol_feature[lookupKey],"ERROR"),""), "")</f>
        <v/>
      </c>
      <c r="AI121" s="8"/>
      <c r="AJ121" s="4" t="str">
        <f t="shared" ca="1" si="10"/>
        <v/>
      </c>
      <c r="AK121" s="8"/>
      <c r="AM121" s="3" t="str">
        <f>IF($A121="ADD",IF(NOT(ISBLANK(AL121)),_xlfn.XLOOKUP(AL121,ar_replace_reason[lookupValue],ar_replace_reason[lookupKey],"ERROR"),""), "")</f>
        <v/>
      </c>
      <c r="AO121" s="3" t="str">
        <f>IF($A121="ADD",IF(NOT(ISBLANK(AN121)),_xlfn.XLOOKUP(AN121,ud_managed_by[lookupValue],ud_managed_by[lookupKey],"ERROR"),""), "")</f>
        <v/>
      </c>
      <c r="AP121" s="9"/>
      <c r="AQ121" s="2" t="str">
        <f t="shared" si="11"/>
        <v/>
      </c>
      <c r="AR121" s="3" t="str">
        <f t="shared" si="12"/>
        <v/>
      </c>
      <c r="AS121" s="3" t="str">
        <f>IF($A121="","",IF((AND($A121="ADD",OR(AR121="",AR121="Excellent"))),"1",(_xlfn.XLOOKUP(AR121,condition[lookupValue],condition[lookupKey],""))))</f>
        <v/>
      </c>
      <c r="AT121" s="8" t="str">
        <f t="shared" si="13"/>
        <v/>
      </c>
      <c r="AU121" s="7"/>
    </row>
    <row r="122" spans="2:4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7"/>
        <v/>
      </c>
      <c r="O122" s="4"/>
      <c r="Q122" s="3" t="str">
        <f>IF($A122="ADD",IF(NOT(ISBLANK(P122)),_xlfn.XLOOKUP(P122,len_adjust_rsn[lookupValue],len_adjust_rsn[lookupKey],"ERROR"),""), "")</f>
        <v/>
      </c>
      <c r="R122" s="6" t="str">
        <f t="shared" si="8"/>
        <v/>
      </c>
      <c r="S122" s="6"/>
      <c r="T122" s="6" t="str">
        <f t="shared" si="9"/>
        <v/>
      </c>
      <c r="U122" s="7"/>
      <c r="W122" s="3" t="str">
        <f>IF($A122="ADD",IF(NOT(ISBLANK(V122)),_xlfn.XLOOKUP(V122,ud_feature_type[lookupValue],ud_feature_type[lookupKey],"ERROR"),""), "")</f>
        <v/>
      </c>
      <c r="Y122" s="3" t="str">
        <f>IF($A122="ADD",IF(NOT(ISBLANK(X122)),_xlfn.XLOOKUP(X122,ud_feature_species[lookupValue],ud_feature_species[lookupKey],"ERROR"),""), "")</f>
        <v/>
      </c>
      <c r="AA122" s="3" t="str">
        <f>IF($A122="ADD",IF(NOT(ISBLANK(Z122)),_xlfn.XLOOKUP(Z122,ud_feature_geological[lookupValue],ud_feature_geological[lookupKey],"ERROR"),""), "")</f>
        <v/>
      </c>
      <c r="AC122" s="3" t="str">
        <f>IF($A122="ADD",IF(NOT(ISBLANK(AB122)),_xlfn.XLOOKUP(AB122,ud_feature_eco_intervention[lookupValue],ud_feature_eco_intervention[lookupKey],"ERROR"),""), "")</f>
        <v/>
      </c>
      <c r="AE122" s="3" t="str">
        <f>IF($A122="ADD",IF(NOT(ISBLANK(AD122)),_xlfn.XLOOKUP(AD122,ud_feature_biosecurity[lookupValue],ud_feature_biosecurity[lookupKey],"ERROR"),""), "")</f>
        <v/>
      </c>
      <c r="AG122" s="3" t="str">
        <f>IF($A122="ADD",IF(NOT(ISBLANK(AF122)),_xlfn.XLOOKUP(AF122,ud_feature_ecol_feature[lookupValue],ud_feature_ecol_feature[lookupKey],"ERROR"),""), "")</f>
        <v/>
      </c>
      <c r="AI122" s="8"/>
      <c r="AJ122" s="4" t="str">
        <f t="shared" ca="1" si="10"/>
        <v/>
      </c>
      <c r="AK122" s="8"/>
      <c r="AM122" s="3" t="str">
        <f>IF($A122="ADD",IF(NOT(ISBLANK(AL122)),_xlfn.XLOOKUP(AL122,ar_replace_reason[lookupValue],ar_replace_reason[lookupKey],"ERROR"),""), "")</f>
        <v/>
      </c>
      <c r="AO122" s="3" t="str">
        <f>IF($A122="ADD",IF(NOT(ISBLANK(AN122)),_xlfn.XLOOKUP(AN122,ud_managed_by[lookupValue],ud_managed_by[lookupKey],"ERROR"),""), "")</f>
        <v/>
      </c>
      <c r="AP122" s="9"/>
      <c r="AQ122" s="2" t="str">
        <f t="shared" si="11"/>
        <v/>
      </c>
      <c r="AR122" s="3" t="str">
        <f t="shared" si="12"/>
        <v/>
      </c>
      <c r="AS122" s="3" t="str">
        <f>IF($A122="","",IF((AND($A122="ADD",OR(AR122="",AR122="Excellent"))),"1",(_xlfn.XLOOKUP(AR122,condition[lookupValue],condition[lookupKey],""))))</f>
        <v/>
      </c>
      <c r="AT122" s="8" t="str">
        <f t="shared" si="13"/>
        <v/>
      </c>
      <c r="AU122" s="7"/>
    </row>
    <row r="123" spans="2:4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7"/>
        <v/>
      </c>
      <c r="O123" s="4"/>
      <c r="Q123" s="3" t="str">
        <f>IF($A123="ADD",IF(NOT(ISBLANK(P123)),_xlfn.XLOOKUP(P123,len_adjust_rsn[lookupValue],len_adjust_rsn[lookupKey],"ERROR"),""), "")</f>
        <v/>
      </c>
      <c r="R123" s="6" t="str">
        <f t="shared" si="8"/>
        <v/>
      </c>
      <c r="S123" s="6"/>
      <c r="T123" s="6" t="str">
        <f t="shared" si="9"/>
        <v/>
      </c>
      <c r="U123" s="7"/>
      <c r="W123" s="3" t="str">
        <f>IF($A123="ADD",IF(NOT(ISBLANK(V123)),_xlfn.XLOOKUP(V123,ud_feature_type[lookupValue],ud_feature_type[lookupKey],"ERROR"),""), "")</f>
        <v/>
      </c>
      <c r="Y123" s="3" t="str">
        <f>IF($A123="ADD",IF(NOT(ISBLANK(X123)),_xlfn.XLOOKUP(X123,ud_feature_species[lookupValue],ud_feature_species[lookupKey],"ERROR"),""), "")</f>
        <v/>
      </c>
      <c r="AA123" s="3" t="str">
        <f>IF($A123="ADD",IF(NOT(ISBLANK(Z123)),_xlfn.XLOOKUP(Z123,ud_feature_geological[lookupValue],ud_feature_geological[lookupKey],"ERROR"),""), "")</f>
        <v/>
      </c>
      <c r="AC123" s="3" t="str">
        <f>IF($A123="ADD",IF(NOT(ISBLANK(AB123)),_xlfn.XLOOKUP(AB123,ud_feature_eco_intervention[lookupValue],ud_feature_eco_intervention[lookupKey],"ERROR"),""), "")</f>
        <v/>
      </c>
      <c r="AE123" s="3" t="str">
        <f>IF($A123="ADD",IF(NOT(ISBLANK(AD123)),_xlfn.XLOOKUP(AD123,ud_feature_biosecurity[lookupValue],ud_feature_biosecurity[lookupKey],"ERROR"),""), "")</f>
        <v/>
      </c>
      <c r="AG123" s="3" t="str">
        <f>IF($A123="ADD",IF(NOT(ISBLANK(AF123)),_xlfn.XLOOKUP(AF123,ud_feature_ecol_feature[lookupValue],ud_feature_ecol_feature[lookupKey],"ERROR"),""), "")</f>
        <v/>
      </c>
      <c r="AI123" s="8"/>
      <c r="AJ123" s="4" t="str">
        <f t="shared" ca="1" si="10"/>
        <v/>
      </c>
      <c r="AK123" s="8"/>
      <c r="AM123" s="3" t="str">
        <f>IF($A123="ADD",IF(NOT(ISBLANK(AL123)),_xlfn.XLOOKUP(AL123,ar_replace_reason[lookupValue],ar_replace_reason[lookupKey],"ERROR"),""), "")</f>
        <v/>
      </c>
      <c r="AO123" s="3" t="str">
        <f>IF($A123="ADD",IF(NOT(ISBLANK(AN123)),_xlfn.XLOOKUP(AN123,ud_managed_by[lookupValue],ud_managed_by[lookupKey],"ERROR"),""), "")</f>
        <v/>
      </c>
      <c r="AP123" s="9"/>
      <c r="AQ123" s="2" t="str">
        <f t="shared" si="11"/>
        <v/>
      </c>
      <c r="AR123" s="3" t="str">
        <f t="shared" si="12"/>
        <v/>
      </c>
      <c r="AS123" s="3" t="str">
        <f>IF($A123="","",IF((AND($A123="ADD",OR(AR123="",AR123="Excellent"))),"1",(_xlfn.XLOOKUP(AR123,condition[lookupValue],condition[lookupKey],""))))</f>
        <v/>
      </c>
      <c r="AT123" s="8" t="str">
        <f t="shared" si="13"/>
        <v/>
      </c>
      <c r="AU123" s="7"/>
    </row>
    <row r="124" spans="2:4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7"/>
        <v/>
      </c>
      <c r="O124" s="4"/>
      <c r="Q124" s="3" t="str">
        <f>IF($A124="ADD",IF(NOT(ISBLANK(P124)),_xlfn.XLOOKUP(P124,len_adjust_rsn[lookupValue],len_adjust_rsn[lookupKey],"ERROR"),""), "")</f>
        <v/>
      </c>
      <c r="R124" s="6" t="str">
        <f t="shared" si="8"/>
        <v/>
      </c>
      <c r="S124" s="6"/>
      <c r="T124" s="6" t="str">
        <f t="shared" si="9"/>
        <v/>
      </c>
      <c r="U124" s="7"/>
      <c r="W124" s="3" t="str">
        <f>IF($A124="ADD",IF(NOT(ISBLANK(V124)),_xlfn.XLOOKUP(V124,ud_feature_type[lookupValue],ud_feature_type[lookupKey],"ERROR"),""), "")</f>
        <v/>
      </c>
      <c r="Y124" s="3" t="str">
        <f>IF($A124="ADD",IF(NOT(ISBLANK(X124)),_xlfn.XLOOKUP(X124,ud_feature_species[lookupValue],ud_feature_species[lookupKey],"ERROR"),""), "")</f>
        <v/>
      </c>
      <c r="AA124" s="3" t="str">
        <f>IF($A124="ADD",IF(NOT(ISBLANK(Z124)),_xlfn.XLOOKUP(Z124,ud_feature_geological[lookupValue],ud_feature_geological[lookupKey],"ERROR"),""), "")</f>
        <v/>
      </c>
      <c r="AC124" s="3" t="str">
        <f>IF($A124="ADD",IF(NOT(ISBLANK(AB124)),_xlfn.XLOOKUP(AB124,ud_feature_eco_intervention[lookupValue],ud_feature_eco_intervention[lookupKey],"ERROR"),""), "")</f>
        <v/>
      </c>
      <c r="AE124" s="3" t="str">
        <f>IF($A124="ADD",IF(NOT(ISBLANK(AD124)),_xlfn.XLOOKUP(AD124,ud_feature_biosecurity[lookupValue],ud_feature_biosecurity[lookupKey],"ERROR"),""), "")</f>
        <v/>
      </c>
      <c r="AG124" s="3" t="str">
        <f>IF($A124="ADD",IF(NOT(ISBLANK(AF124)),_xlfn.XLOOKUP(AF124,ud_feature_ecol_feature[lookupValue],ud_feature_ecol_feature[lookupKey],"ERROR"),""), "")</f>
        <v/>
      </c>
      <c r="AI124" s="8"/>
      <c r="AJ124" s="4" t="str">
        <f t="shared" ca="1" si="10"/>
        <v/>
      </c>
      <c r="AK124" s="8"/>
      <c r="AM124" s="3" t="str">
        <f>IF($A124="ADD",IF(NOT(ISBLANK(AL124)),_xlfn.XLOOKUP(AL124,ar_replace_reason[lookupValue],ar_replace_reason[lookupKey],"ERROR"),""), "")</f>
        <v/>
      </c>
      <c r="AO124" s="3" t="str">
        <f>IF($A124="ADD",IF(NOT(ISBLANK(AN124)),_xlfn.XLOOKUP(AN124,ud_managed_by[lookupValue],ud_managed_by[lookupKey],"ERROR"),""), "")</f>
        <v/>
      </c>
      <c r="AP124" s="9"/>
      <c r="AQ124" s="2" t="str">
        <f t="shared" si="11"/>
        <v/>
      </c>
      <c r="AR124" s="3" t="str">
        <f t="shared" si="12"/>
        <v/>
      </c>
      <c r="AS124" s="3" t="str">
        <f>IF($A124="","",IF((AND($A124="ADD",OR(AR124="",AR124="Excellent"))),"1",(_xlfn.XLOOKUP(AR124,condition[lookupValue],condition[lookupKey],""))))</f>
        <v/>
      </c>
      <c r="AT124" s="8" t="str">
        <f t="shared" si="13"/>
        <v/>
      </c>
      <c r="AU124" s="7"/>
    </row>
    <row r="125" spans="2:4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7"/>
        <v/>
      </c>
      <c r="O125" s="4"/>
      <c r="Q125" s="3" t="str">
        <f>IF($A125="ADD",IF(NOT(ISBLANK(P125)),_xlfn.XLOOKUP(P125,len_adjust_rsn[lookupValue],len_adjust_rsn[lookupKey],"ERROR"),""), "")</f>
        <v/>
      </c>
      <c r="R125" s="6" t="str">
        <f t="shared" si="8"/>
        <v/>
      </c>
      <c r="S125" s="6"/>
      <c r="T125" s="6" t="str">
        <f t="shared" si="9"/>
        <v/>
      </c>
      <c r="U125" s="7"/>
      <c r="W125" s="3" t="str">
        <f>IF($A125="ADD",IF(NOT(ISBLANK(V125)),_xlfn.XLOOKUP(V125,ud_feature_type[lookupValue],ud_feature_type[lookupKey],"ERROR"),""), "")</f>
        <v/>
      </c>
      <c r="Y125" s="3" t="str">
        <f>IF($A125="ADD",IF(NOT(ISBLANK(X125)),_xlfn.XLOOKUP(X125,ud_feature_species[lookupValue],ud_feature_species[lookupKey],"ERROR"),""), "")</f>
        <v/>
      </c>
      <c r="AA125" s="3" t="str">
        <f>IF($A125="ADD",IF(NOT(ISBLANK(Z125)),_xlfn.XLOOKUP(Z125,ud_feature_geological[lookupValue],ud_feature_geological[lookupKey],"ERROR"),""), "")</f>
        <v/>
      </c>
      <c r="AC125" s="3" t="str">
        <f>IF($A125="ADD",IF(NOT(ISBLANK(AB125)),_xlfn.XLOOKUP(AB125,ud_feature_eco_intervention[lookupValue],ud_feature_eco_intervention[lookupKey],"ERROR"),""), "")</f>
        <v/>
      </c>
      <c r="AE125" s="3" t="str">
        <f>IF($A125="ADD",IF(NOT(ISBLANK(AD125)),_xlfn.XLOOKUP(AD125,ud_feature_biosecurity[lookupValue],ud_feature_biosecurity[lookupKey],"ERROR"),""), "")</f>
        <v/>
      </c>
      <c r="AG125" s="3" t="str">
        <f>IF($A125="ADD",IF(NOT(ISBLANK(AF125)),_xlfn.XLOOKUP(AF125,ud_feature_ecol_feature[lookupValue],ud_feature_ecol_feature[lookupKey],"ERROR"),""), "")</f>
        <v/>
      </c>
      <c r="AI125" s="8"/>
      <c r="AJ125" s="4" t="str">
        <f t="shared" ca="1" si="10"/>
        <v/>
      </c>
      <c r="AK125" s="8"/>
      <c r="AM125" s="3" t="str">
        <f>IF($A125="ADD",IF(NOT(ISBLANK(AL125)),_xlfn.XLOOKUP(AL125,ar_replace_reason[lookupValue],ar_replace_reason[lookupKey],"ERROR"),""), "")</f>
        <v/>
      </c>
      <c r="AO125" s="3" t="str">
        <f>IF($A125="ADD",IF(NOT(ISBLANK(AN125)),_xlfn.XLOOKUP(AN125,ud_managed_by[lookupValue],ud_managed_by[lookupKey],"ERROR"),""), "")</f>
        <v/>
      </c>
      <c r="AP125" s="9"/>
      <c r="AQ125" s="2" t="str">
        <f t="shared" si="11"/>
        <v/>
      </c>
      <c r="AR125" s="3" t="str">
        <f t="shared" si="12"/>
        <v/>
      </c>
      <c r="AS125" s="3" t="str">
        <f>IF($A125="","",IF((AND($A125="ADD",OR(AR125="",AR125="Excellent"))),"1",(_xlfn.XLOOKUP(AR125,condition[lookupValue],condition[lookupKey],""))))</f>
        <v/>
      </c>
      <c r="AT125" s="8" t="str">
        <f t="shared" si="13"/>
        <v/>
      </c>
      <c r="AU125" s="7"/>
    </row>
    <row r="126" spans="2:4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7"/>
        <v/>
      </c>
      <c r="O126" s="4"/>
      <c r="Q126" s="3" t="str">
        <f>IF($A126="ADD",IF(NOT(ISBLANK(P126)),_xlfn.XLOOKUP(P126,len_adjust_rsn[lookupValue],len_adjust_rsn[lookupKey],"ERROR"),""), "")</f>
        <v/>
      </c>
      <c r="R126" s="6" t="str">
        <f t="shared" si="8"/>
        <v/>
      </c>
      <c r="S126" s="6"/>
      <c r="T126" s="6" t="str">
        <f t="shared" si="9"/>
        <v/>
      </c>
      <c r="U126" s="7"/>
      <c r="W126" s="3" t="str">
        <f>IF($A126="ADD",IF(NOT(ISBLANK(V126)),_xlfn.XLOOKUP(V126,ud_feature_type[lookupValue],ud_feature_type[lookupKey],"ERROR"),""), "")</f>
        <v/>
      </c>
      <c r="Y126" s="3" t="str">
        <f>IF($A126="ADD",IF(NOT(ISBLANK(X126)),_xlfn.XLOOKUP(X126,ud_feature_species[lookupValue],ud_feature_species[lookupKey],"ERROR"),""), "")</f>
        <v/>
      </c>
      <c r="AA126" s="3" t="str">
        <f>IF($A126="ADD",IF(NOT(ISBLANK(Z126)),_xlfn.XLOOKUP(Z126,ud_feature_geological[lookupValue],ud_feature_geological[lookupKey],"ERROR"),""), "")</f>
        <v/>
      </c>
      <c r="AC126" s="3" t="str">
        <f>IF($A126="ADD",IF(NOT(ISBLANK(AB126)),_xlfn.XLOOKUP(AB126,ud_feature_eco_intervention[lookupValue],ud_feature_eco_intervention[lookupKey],"ERROR"),""), "")</f>
        <v/>
      </c>
      <c r="AE126" s="3" t="str">
        <f>IF($A126="ADD",IF(NOT(ISBLANK(AD126)),_xlfn.XLOOKUP(AD126,ud_feature_biosecurity[lookupValue],ud_feature_biosecurity[lookupKey],"ERROR"),""), "")</f>
        <v/>
      </c>
      <c r="AG126" s="3" t="str">
        <f>IF($A126="ADD",IF(NOT(ISBLANK(AF126)),_xlfn.XLOOKUP(AF126,ud_feature_ecol_feature[lookupValue],ud_feature_ecol_feature[lookupKey],"ERROR"),""), "")</f>
        <v/>
      </c>
      <c r="AI126" s="8"/>
      <c r="AJ126" s="4" t="str">
        <f t="shared" ca="1" si="10"/>
        <v/>
      </c>
      <c r="AK126" s="8"/>
      <c r="AM126" s="3" t="str">
        <f>IF($A126="ADD",IF(NOT(ISBLANK(AL126)),_xlfn.XLOOKUP(AL126,ar_replace_reason[lookupValue],ar_replace_reason[lookupKey],"ERROR"),""), "")</f>
        <v/>
      </c>
      <c r="AO126" s="3" t="str">
        <f>IF($A126="ADD",IF(NOT(ISBLANK(AN126)),_xlfn.XLOOKUP(AN126,ud_managed_by[lookupValue],ud_managed_by[lookupKey],"ERROR"),""), "")</f>
        <v/>
      </c>
      <c r="AP126" s="9"/>
      <c r="AQ126" s="2" t="str">
        <f t="shared" si="11"/>
        <v/>
      </c>
      <c r="AR126" s="3" t="str">
        <f t="shared" si="12"/>
        <v/>
      </c>
      <c r="AS126" s="3" t="str">
        <f>IF($A126="","",IF((AND($A126="ADD",OR(AR126="",AR126="Excellent"))),"1",(_xlfn.XLOOKUP(AR126,condition[lookupValue],condition[lookupKey],""))))</f>
        <v/>
      </c>
      <c r="AT126" s="8" t="str">
        <f t="shared" si="13"/>
        <v/>
      </c>
      <c r="AU126" s="7"/>
    </row>
    <row r="127" spans="2:4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7"/>
        <v/>
      </c>
      <c r="O127" s="4"/>
      <c r="Q127" s="3" t="str">
        <f>IF($A127="ADD",IF(NOT(ISBLANK(P127)),_xlfn.XLOOKUP(P127,len_adjust_rsn[lookupValue],len_adjust_rsn[lookupKey],"ERROR"),""), "")</f>
        <v/>
      </c>
      <c r="R127" s="6" t="str">
        <f t="shared" si="8"/>
        <v/>
      </c>
      <c r="S127" s="6"/>
      <c r="T127" s="6" t="str">
        <f t="shared" si="9"/>
        <v/>
      </c>
      <c r="U127" s="7"/>
      <c r="W127" s="3" t="str">
        <f>IF($A127="ADD",IF(NOT(ISBLANK(V127)),_xlfn.XLOOKUP(V127,ud_feature_type[lookupValue],ud_feature_type[lookupKey],"ERROR"),""), "")</f>
        <v/>
      </c>
      <c r="Y127" s="3" t="str">
        <f>IF($A127="ADD",IF(NOT(ISBLANK(X127)),_xlfn.XLOOKUP(X127,ud_feature_species[lookupValue],ud_feature_species[lookupKey],"ERROR"),""), "")</f>
        <v/>
      </c>
      <c r="AA127" s="3" t="str">
        <f>IF($A127="ADD",IF(NOT(ISBLANK(Z127)),_xlfn.XLOOKUP(Z127,ud_feature_geological[lookupValue],ud_feature_geological[lookupKey],"ERROR"),""), "")</f>
        <v/>
      </c>
      <c r="AC127" s="3" t="str">
        <f>IF($A127="ADD",IF(NOT(ISBLANK(AB127)),_xlfn.XLOOKUP(AB127,ud_feature_eco_intervention[lookupValue],ud_feature_eco_intervention[lookupKey],"ERROR"),""), "")</f>
        <v/>
      </c>
      <c r="AE127" s="3" t="str">
        <f>IF($A127="ADD",IF(NOT(ISBLANK(AD127)),_xlfn.XLOOKUP(AD127,ud_feature_biosecurity[lookupValue],ud_feature_biosecurity[lookupKey],"ERROR"),""), "")</f>
        <v/>
      </c>
      <c r="AG127" s="3" t="str">
        <f>IF($A127="ADD",IF(NOT(ISBLANK(AF127)),_xlfn.XLOOKUP(AF127,ud_feature_ecol_feature[lookupValue],ud_feature_ecol_feature[lookupKey],"ERROR"),""), "")</f>
        <v/>
      </c>
      <c r="AI127" s="8"/>
      <c r="AJ127" s="4" t="str">
        <f t="shared" ca="1" si="10"/>
        <v/>
      </c>
      <c r="AK127" s="8"/>
      <c r="AM127" s="3" t="str">
        <f>IF($A127="ADD",IF(NOT(ISBLANK(AL127)),_xlfn.XLOOKUP(AL127,ar_replace_reason[lookupValue],ar_replace_reason[lookupKey],"ERROR"),""), "")</f>
        <v/>
      </c>
      <c r="AO127" s="3" t="str">
        <f>IF($A127="ADD",IF(NOT(ISBLANK(AN127)),_xlfn.XLOOKUP(AN127,ud_managed_by[lookupValue],ud_managed_by[lookupKey],"ERROR"),""), "")</f>
        <v/>
      </c>
      <c r="AP127" s="9"/>
      <c r="AQ127" s="2" t="str">
        <f t="shared" si="11"/>
        <v/>
      </c>
      <c r="AR127" s="3" t="str">
        <f t="shared" si="12"/>
        <v/>
      </c>
      <c r="AS127" s="3" t="str">
        <f>IF($A127="","",IF((AND($A127="ADD",OR(AR127="",AR127="Excellent"))),"1",(_xlfn.XLOOKUP(AR127,condition[lookupValue],condition[lookupKey],""))))</f>
        <v/>
      </c>
      <c r="AT127" s="8" t="str">
        <f t="shared" si="13"/>
        <v/>
      </c>
      <c r="AU127" s="7"/>
    </row>
    <row r="128" spans="2:4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7"/>
        <v/>
      </c>
      <c r="O128" s="4"/>
      <c r="Q128" s="3" t="str">
        <f>IF($A128="ADD",IF(NOT(ISBLANK(P128)),_xlfn.XLOOKUP(P128,len_adjust_rsn[lookupValue],len_adjust_rsn[lookupKey],"ERROR"),""), "")</f>
        <v/>
      </c>
      <c r="R128" s="6" t="str">
        <f t="shared" si="8"/>
        <v/>
      </c>
      <c r="S128" s="6"/>
      <c r="T128" s="6" t="str">
        <f t="shared" si="9"/>
        <v/>
      </c>
      <c r="U128" s="7"/>
      <c r="W128" s="3" t="str">
        <f>IF($A128="ADD",IF(NOT(ISBLANK(V128)),_xlfn.XLOOKUP(V128,ud_feature_type[lookupValue],ud_feature_type[lookupKey],"ERROR"),""), "")</f>
        <v/>
      </c>
      <c r="Y128" s="3" t="str">
        <f>IF($A128="ADD",IF(NOT(ISBLANK(X128)),_xlfn.XLOOKUP(X128,ud_feature_species[lookupValue],ud_feature_species[lookupKey],"ERROR"),""), "")</f>
        <v/>
      </c>
      <c r="AA128" s="3" t="str">
        <f>IF($A128="ADD",IF(NOT(ISBLANK(Z128)),_xlfn.XLOOKUP(Z128,ud_feature_geological[lookupValue],ud_feature_geological[lookupKey],"ERROR"),""), "")</f>
        <v/>
      </c>
      <c r="AC128" s="3" t="str">
        <f>IF($A128="ADD",IF(NOT(ISBLANK(AB128)),_xlfn.XLOOKUP(AB128,ud_feature_eco_intervention[lookupValue],ud_feature_eco_intervention[lookupKey],"ERROR"),""), "")</f>
        <v/>
      </c>
      <c r="AE128" s="3" t="str">
        <f>IF($A128="ADD",IF(NOT(ISBLANK(AD128)),_xlfn.XLOOKUP(AD128,ud_feature_biosecurity[lookupValue],ud_feature_biosecurity[lookupKey],"ERROR"),""), "")</f>
        <v/>
      </c>
      <c r="AG128" s="3" t="str">
        <f>IF($A128="ADD",IF(NOT(ISBLANK(AF128)),_xlfn.XLOOKUP(AF128,ud_feature_ecol_feature[lookupValue],ud_feature_ecol_feature[lookupKey],"ERROR"),""), "")</f>
        <v/>
      </c>
      <c r="AI128" s="8"/>
      <c r="AJ128" s="4" t="str">
        <f t="shared" ca="1" si="10"/>
        <v/>
      </c>
      <c r="AK128" s="8"/>
      <c r="AM128" s="3" t="str">
        <f>IF($A128="ADD",IF(NOT(ISBLANK(AL128)),_xlfn.XLOOKUP(AL128,ar_replace_reason[lookupValue],ar_replace_reason[lookupKey],"ERROR"),""), "")</f>
        <v/>
      </c>
      <c r="AO128" s="3" t="str">
        <f>IF($A128="ADD",IF(NOT(ISBLANK(AN128)),_xlfn.XLOOKUP(AN128,ud_managed_by[lookupValue],ud_managed_by[lookupKey],"ERROR"),""), "")</f>
        <v/>
      </c>
      <c r="AP128" s="9"/>
      <c r="AQ128" s="2" t="str">
        <f t="shared" si="11"/>
        <v/>
      </c>
      <c r="AR128" s="3" t="str">
        <f t="shared" si="12"/>
        <v/>
      </c>
      <c r="AS128" s="3" t="str">
        <f>IF($A128="","",IF((AND($A128="ADD",OR(AR128="",AR128="Excellent"))),"1",(_xlfn.XLOOKUP(AR128,condition[lookupValue],condition[lookupKey],""))))</f>
        <v/>
      </c>
      <c r="AT128" s="8" t="str">
        <f t="shared" si="13"/>
        <v/>
      </c>
      <c r="AU128" s="7"/>
    </row>
    <row r="129" spans="2:4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7"/>
        <v/>
      </c>
      <c r="O129" s="4"/>
      <c r="Q129" s="3" t="str">
        <f>IF($A129="ADD",IF(NOT(ISBLANK(P129)),_xlfn.XLOOKUP(P129,len_adjust_rsn[lookupValue],len_adjust_rsn[lookupKey],"ERROR"),""), "")</f>
        <v/>
      </c>
      <c r="R129" s="6" t="str">
        <f t="shared" si="8"/>
        <v/>
      </c>
      <c r="S129" s="6"/>
      <c r="T129" s="6" t="str">
        <f t="shared" si="9"/>
        <v/>
      </c>
      <c r="U129" s="7"/>
      <c r="W129" s="3" t="str">
        <f>IF($A129="ADD",IF(NOT(ISBLANK(V129)),_xlfn.XLOOKUP(V129,ud_feature_type[lookupValue],ud_feature_type[lookupKey],"ERROR"),""), "")</f>
        <v/>
      </c>
      <c r="Y129" s="3" t="str">
        <f>IF($A129="ADD",IF(NOT(ISBLANK(X129)),_xlfn.XLOOKUP(X129,ud_feature_species[lookupValue],ud_feature_species[lookupKey],"ERROR"),""), "")</f>
        <v/>
      </c>
      <c r="AA129" s="3" t="str">
        <f>IF($A129="ADD",IF(NOT(ISBLANK(Z129)),_xlfn.XLOOKUP(Z129,ud_feature_geological[lookupValue],ud_feature_geological[lookupKey],"ERROR"),""), "")</f>
        <v/>
      </c>
      <c r="AC129" s="3" t="str">
        <f>IF($A129="ADD",IF(NOT(ISBLANK(AB129)),_xlfn.XLOOKUP(AB129,ud_feature_eco_intervention[lookupValue],ud_feature_eco_intervention[lookupKey],"ERROR"),""), "")</f>
        <v/>
      </c>
      <c r="AE129" s="3" t="str">
        <f>IF($A129="ADD",IF(NOT(ISBLANK(AD129)),_xlfn.XLOOKUP(AD129,ud_feature_biosecurity[lookupValue],ud_feature_biosecurity[lookupKey],"ERROR"),""), "")</f>
        <v/>
      </c>
      <c r="AG129" s="3" t="str">
        <f>IF($A129="ADD",IF(NOT(ISBLANK(AF129)),_xlfn.XLOOKUP(AF129,ud_feature_ecol_feature[lookupValue],ud_feature_ecol_feature[lookupKey],"ERROR"),""), "")</f>
        <v/>
      </c>
      <c r="AI129" s="8"/>
      <c r="AJ129" s="4" t="str">
        <f t="shared" ca="1" si="10"/>
        <v/>
      </c>
      <c r="AK129" s="8"/>
      <c r="AM129" s="3" t="str">
        <f>IF($A129="ADD",IF(NOT(ISBLANK(AL129)),_xlfn.XLOOKUP(AL129,ar_replace_reason[lookupValue],ar_replace_reason[lookupKey],"ERROR"),""), "")</f>
        <v/>
      </c>
      <c r="AO129" s="3" t="str">
        <f>IF($A129="ADD",IF(NOT(ISBLANK(AN129)),_xlfn.XLOOKUP(AN129,ud_managed_by[lookupValue],ud_managed_by[lookupKey],"ERROR"),""), "")</f>
        <v/>
      </c>
      <c r="AP129" s="9"/>
      <c r="AQ129" s="2" t="str">
        <f t="shared" si="11"/>
        <v/>
      </c>
      <c r="AR129" s="3" t="str">
        <f t="shared" si="12"/>
        <v/>
      </c>
      <c r="AS129" s="3" t="str">
        <f>IF($A129="","",IF((AND($A129="ADD",OR(AR129="",AR129="Excellent"))),"1",(_xlfn.XLOOKUP(AR129,condition[lookupValue],condition[lookupKey],""))))</f>
        <v/>
      </c>
      <c r="AT129" s="8" t="str">
        <f t="shared" si="13"/>
        <v/>
      </c>
      <c r="AU129" s="7"/>
    </row>
    <row r="130" spans="2:4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7"/>
        <v/>
      </c>
      <c r="O130" s="4"/>
      <c r="Q130" s="3" t="str">
        <f>IF($A130="ADD",IF(NOT(ISBLANK(P130)),_xlfn.XLOOKUP(P130,len_adjust_rsn[lookupValue],len_adjust_rsn[lookupKey],"ERROR"),""), "")</f>
        <v/>
      </c>
      <c r="R130" s="6" t="str">
        <f t="shared" si="8"/>
        <v/>
      </c>
      <c r="S130" s="6"/>
      <c r="T130" s="6" t="str">
        <f t="shared" si="9"/>
        <v/>
      </c>
      <c r="U130" s="7"/>
      <c r="W130" s="3" t="str">
        <f>IF($A130="ADD",IF(NOT(ISBLANK(V130)),_xlfn.XLOOKUP(V130,ud_feature_type[lookupValue],ud_feature_type[lookupKey],"ERROR"),""), "")</f>
        <v/>
      </c>
      <c r="Y130" s="3" t="str">
        <f>IF($A130="ADD",IF(NOT(ISBLANK(X130)),_xlfn.XLOOKUP(X130,ud_feature_species[lookupValue],ud_feature_species[lookupKey],"ERROR"),""), "")</f>
        <v/>
      </c>
      <c r="AA130" s="3" t="str">
        <f>IF($A130="ADD",IF(NOT(ISBLANK(Z130)),_xlfn.XLOOKUP(Z130,ud_feature_geological[lookupValue],ud_feature_geological[lookupKey],"ERROR"),""), "")</f>
        <v/>
      </c>
      <c r="AC130" s="3" t="str">
        <f>IF($A130="ADD",IF(NOT(ISBLANK(AB130)),_xlfn.XLOOKUP(AB130,ud_feature_eco_intervention[lookupValue],ud_feature_eco_intervention[lookupKey],"ERROR"),""), "")</f>
        <v/>
      </c>
      <c r="AE130" s="3" t="str">
        <f>IF($A130="ADD",IF(NOT(ISBLANK(AD130)),_xlfn.XLOOKUP(AD130,ud_feature_biosecurity[lookupValue],ud_feature_biosecurity[lookupKey],"ERROR"),""), "")</f>
        <v/>
      </c>
      <c r="AG130" s="3" t="str">
        <f>IF($A130="ADD",IF(NOT(ISBLANK(AF130)),_xlfn.XLOOKUP(AF130,ud_feature_ecol_feature[lookupValue],ud_feature_ecol_feature[lookupKey],"ERROR"),""), "")</f>
        <v/>
      </c>
      <c r="AI130" s="8"/>
      <c r="AJ130" s="4" t="str">
        <f t="shared" ca="1" si="10"/>
        <v/>
      </c>
      <c r="AK130" s="8"/>
      <c r="AM130" s="3" t="str">
        <f>IF($A130="ADD",IF(NOT(ISBLANK(AL130)),_xlfn.XLOOKUP(AL130,ar_replace_reason[lookupValue],ar_replace_reason[lookupKey],"ERROR"),""), "")</f>
        <v/>
      </c>
      <c r="AO130" s="3" t="str">
        <f>IF($A130="ADD",IF(NOT(ISBLANK(AN130)),_xlfn.XLOOKUP(AN130,ud_managed_by[lookupValue],ud_managed_by[lookupKey],"ERROR"),""), "")</f>
        <v/>
      </c>
      <c r="AP130" s="9"/>
      <c r="AQ130" s="2" t="str">
        <f t="shared" si="11"/>
        <v/>
      </c>
      <c r="AR130" s="3" t="str">
        <f t="shared" si="12"/>
        <v/>
      </c>
      <c r="AS130" s="3" t="str">
        <f>IF($A130="","",IF((AND($A130="ADD",OR(AR130="",AR130="Excellent"))),"1",(_xlfn.XLOOKUP(AR130,condition[lookupValue],condition[lookupKey],""))))</f>
        <v/>
      </c>
      <c r="AT130" s="8" t="str">
        <f t="shared" si="13"/>
        <v/>
      </c>
      <c r="AU130" s="7"/>
    </row>
    <row r="131" spans="2:4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7"/>
        <v/>
      </c>
      <c r="O131" s="4"/>
      <c r="Q131" s="3" t="str">
        <f>IF($A131="ADD",IF(NOT(ISBLANK(P131)),_xlfn.XLOOKUP(P131,len_adjust_rsn[lookupValue],len_adjust_rsn[lookupKey],"ERROR"),""), "")</f>
        <v/>
      </c>
      <c r="R131" s="6" t="str">
        <f t="shared" si="8"/>
        <v/>
      </c>
      <c r="S131" s="6"/>
      <c r="T131" s="6" t="str">
        <f t="shared" si="9"/>
        <v/>
      </c>
      <c r="U131" s="7"/>
      <c r="W131" s="3" t="str">
        <f>IF($A131="ADD",IF(NOT(ISBLANK(V131)),_xlfn.XLOOKUP(V131,ud_feature_type[lookupValue],ud_feature_type[lookupKey],"ERROR"),""), "")</f>
        <v/>
      </c>
      <c r="Y131" s="3" t="str">
        <f>IF($A131="ADD",IF(NOT(ISBLANK(X131)),_xlfn.XLOOKUP(X131,ud_feature_species[lookupValue],ud_feature_species[lookupKey],"ERROR"),""), "")</f>
        <v/>
      </c>
      <c r="AA131" s="3" t="str">
        <f>IF($A131="ADD",IF(NOT(ISBLANK(Z131)),_xlfn.XLOOKUP(Z131,ud_feature_geological[lookupValue],ud_feature_geological[lookupKey],"ERROR"),""), "")</f>
        <v/>
      </c>
      <c r="AC131" s="3" t="str">
        <f>IF($A131="ADD",IF(NOT(ISBLANK(AB131)),_xlfn.XLOOKUP(AB131,ud_feature_eco_intervention[lookupValue],ud_feature_eco_intervention[lookupKey],"ERROR"),""), "")</f>
        <v/>
      </c>
      <c r="AE131" s="3" t="str">
        <f>IF($A131="ADD",IF(NOT(ISBLANK(AD131)),_xlfn.XLOOKUP(AD131,ud_feature_biosecurity[lookupValue],ud_feature_biosecurity[lookupKey],"ERROR"),""), "")</f>
        <v/>
      </c>
      <c r="AG131" s="3" t="str">
        <f>IF($A131="ADD",IF(NOT(ISBLANK(AF131)),_xlfn.XLOOKUP(AF131,ud_feature_ecol_feature[lookupValue],ud_feature_ecol_feature[lookupKey],"ERROR"),""), "")</f>
        <v/>
      </c>
      <c r="AI131" s="8"/>
      <c r="AJ131" s="4" t="str">
        <f t="shared" ca="1" si="10"/>
        <v/>
      </c>
      <c r="AK131" s="8"/>
      <c r="AM131" s="3" t="str">
        <f>IF($A131="ADD",IF(NOT(ISBLANK(AL131)),_xlfn.XLOOKUP(AL131,ar_replace_reason[lookupValue],ar_replace_reason[lookupKey],"ERROR"),""), "")</f>
        <v/>
      </c>
      <c r="AO131" s="3" t="str">
        <f>IF($A131="ADD",IF(NOT(ISBLANK(AN131)),_xlfn.XLOOKUP(AN131,ud_managed_by[lookupValue],ud_managed_by[lookupKey],"ERROR"),""), "")</f>
        <v/>
      </c>
      <c r="AP131" s="9"/>
      <c r="AQ131" s="2" t="str">
        <f t="shared" si="11"/>
        <v/>
      </c>
      <c r="AR131" s="3" t="str">
        <f t="shared" si="12"/>
        <v/>
      </c>
      <c r="AS131" s="3" t="str">
        <f>IF($A131="","",IF((AND($A131="ADD",OR(AR131="",AR131="Excellent"))),"1",(_xlfn.XLOOKUP(AR131,condition[lookupValue],condition[lookupKey],""))))</f>
        <v/>
      </c>
      <c r="AT131" s="8" t="str">
        <f t="shared" si="13"/>
        <v/>
      </c>
      <c r="AU131" s="7"/>
    </row>
    <row r="132" spans="2:4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7"/>
        <v/>
      </c>
      <c r="O132" s="4"/>
      <c r="Q132" s="3" t="str">
        <f>IF($A132="ADD",IF(NOT(ISBLANK(P132)),_xlfn.XLOOKUP(P132,len_adjust_rsn[lookupValue],len_adjust_rsn[lookupKey],"ERROR"),""), "")</f>
        <v/>
      </c>
      <c r="R132" s="6" t="str">
        <f t="shared" si="8"/>
        <v/>
      </c>
      <c r="S132" s="6"/>
      <c r="T132" s="6" t="str">
        <f t="shared" si="9"/>
        <v/>
      </c>
      <c r="U132" s="7"/>
      <c r="W132" s="3" t="str">
        <f>IF($A132="ADD",IF(NOT(ISBLANK(V132)),_xlfn.XLOOKUP(V132,ud_feature_type[lookupValue],ud_feature_type[lookupKey],"ERROR"),""), "")</f>
        <v/>
      </c>
      <c r="Y132" s="3" t="str">
        <f>IF($A132="ADD",IF(NOT(ISBLANK(X132)),_xlfn.XLOOKUP(X132,ud_feature_species[lookupValue],ud_feature_species[lookupKey],"ERROR"),""), "")</f>
        <v/>
      </c>
      <c r="AA132" s="3" t="str">
        <f>IF($A132="ADD",IF(NOT(ISBLANK(Z132)),_xlfn.XLOOKUP(Z132,ud_feature_geological[lookupValue],ud_feature_geological[lookupKey],"ERROR"),""), "")</f>
        <v/>
      </c>
      <c r="AC132" s="3" t="str">
        <f>IF($A132="ADD",IF(NOT(ISBLANK(AB132)),_xlfn.XLOOKUP(AB132,ud_feature_eco_intervention[lookupValue],ud_feature_eco_intervention[lookupKey],"ERROR"),""), "")</f>
        <v/>
      </c>
      <c r="AE132" s="3" t="str">
        <f>IF($A132="ADD",IF(NOT(ISBLANK(AD132)),_xlfn.XLOOKUP(AD132,ud_feature_biosecurity[lookupValue],ud_feature_biosecurity[lookupKey],"ERROR"),""), "")</f>
        <v/>
      </c>
      <c r="AG132" s="3" t="str">
        <f>IF($A132="ADD",IF(NOT(ISBLANK(AF132)),_xlfn.XLOOKUP(AF132,ud_feature_ecol_feature[lookupValue],ud_feature_ecol_feature[lookupKey],"ERROR"),""), "")</f>
        <v/>
      </c>
      <c r="AI132" s="8"/>
      <c r="AJ132" s="4" t="str">
        <f t="shared" ca="1" si="10"/>
        <v/>
      </c>
      <c r="AK132" s="8"/>
      <c r="AM132" s="3" t="str">
        <f>IF($A132="ADD",IF(NOT(ISBLANK(AL132)),_xlfn.XLOOKUP(AL132,ar_replace_reason[lookupValue],ar_replace_reason[lookupKey],"ERROR"),""), "")</f>
        <v/>
      </c>
      <c r="AO132" s="3" t="str">
        <f>IF($A132="ADD",IF(NOT(ISBLANK(AN132)),_xlfn.XLOOKUP(AN132,ud_managed_by[lookupValue],ud_managed_by[lookupKey],"ERROR"),""), "")</f>
        <v/>
      </c>
      <c r="AP132" s="9"/>
      <c r="AQ132" s="2" t="str">
        <f t="shared" si="11"/>
        <v/>
      </c>
      <c r="AR132" s="3" t="str">
        <f t="shared" si="12"/>
        <v/>
      </c>
      <c r="AS132" s="3" t="str">
        <f>IF($A132="","",IF((AND($A132="ADD",OR(AR132="",AR132="Excellent"))),"1",(_xlfn.XLOOKUP(AR132,condition[lookupValue],condition[lookupKey],""))))</f>
        <v/>
      </c>
      <c r="AT132" s="8" t="str">
        <f t="shared" si="13"/>
        <v/>
      </c>
      <c r="AU132" s="7"/>
    </row>
    <row r="133" spans="2:4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7"/>
        <v/>
      </c>
      <c r="O133" s="4"/>
      <c r="Q133" s="3" t="str">
        <f>IF($A133="ADD",IF(NOT(ISBLANK(P133)),_xlfn.XLOOKUP(P133,len_adjust_rsn[lookupValue],len_adjust_rsn[lookupKey],"ERROR"),""), "")</f>
        <v/>
      </c>
      <c r="R133" s="6" t="str">
        <f t="shared" si="8"/>
        <v/>
      </c>
      <c r="S133" s="6"/>
      <c r="T133" s="6" t="str">
        <f t="shared" si="9"/>
        <v/>
      </c>
      <c r="U133" s="7"/>
      <c r="W133" s="3" t="str">
        <f>IF($A133="ADD",IF(NOT(ISBLANK(V133)),_xlfn.XLOOKUP(V133,ud_feature_type[lookupValue],ud_feature_type[lookupKey],"ERROR"),""), "")</f>
        <v/>
      </c>
      <c r="Y133" s="3" t="str">
        <f>IF($A133="ADD",IF(NOT(ISBLANK(X133)),_xlfn.XLOOKUP(X133,ud_feature_species[lookupValue],ud_feature_species[lookupKey],"ERROR"),""), "")</f>
        <v/>
      </c>
      <c r="AA133" s="3" t="str">
        <f>IF($A133="ADD",IF(NOT(ISBLANK(Z133)),_xlfn.XLOOKUP(Z133,ud_feature_geological[lookupValue],ud_feature_geological[lookupKey],"ERROR"),""), "")</f>
        <v/>
      </c>
      <c r="AC133" s="3" t="str">
        <f>IF($A133="ADD",IF(NOT(ISBLANK(AB133)),_xlfn.XLOOKUP(AB133,ud_feature_eco_intervention[lookupValue],ud_feature_eco_intervention[lookupKey],"ERROR"),""), "")</f>
        <v/>
      </c>
      <c r="AE133" s="3" t="str">
        <f>IF($A133="ADD",IF(NOT(ISBLANK(AD133)),_xlfn.XLOOKUP(AD133,ud_feature_biosecurity[lookupValue],ud_feature_biosecurity[lookupKey],"ERROR"),""), "")</f>
        <v/>
      </c>
      <c r="AG133" s="3" t="str">
        <f>IF($A133="ADD",IF(NOT(ISBLANK(AF133)),_xlfn.XLOOKUP(AF133,ud_feature_ecol_feature[lookupValue],ud_feature_ecol_feature[lookupKey],"ERROR"),""), "")</f>
        <v/>
      </c>
      <c r="AI133" s="8"/>
      <c r="AJ133" s="4" t="str">
        <f t="shared" ca="1" si="10"/>
        <v/>
      </c>
      <c r="AK133" s="8"/>
      <c r="AM133" s="3" t="str">
        <f>IF($A133="ADD",IF(NOT(ISBLANK(AL133)),_xlfn.XLOOKUP(AL133,ar_replace_reason[lookupValue],ar_replace_reason[lookupKey],"ERROR"),""), "")</f>
        <v/>
      </c>
      <c r="AO133" s="3" t="str">
        <f>IF($A133="ADD",IF(NOT(ISBLANK(AN133)),_xlfn.XLOOKUP(AN133,ud_managed_by[lookupValue],ud_managed_by[lookupKey],"ERROR"),""), "")</f>
        <v/>
      </c>
      <c r="AP133" s="9"/>
      <c r="AQ133" s="2" t="str">
        <f t="shared" si="11"/>
        <v/>
      </c>
      <c r="AR133" s="3" t="str">
        <f t="shared" si="12"/>
        <v/>
      </c>
      <c r="AS133" s="3" t="str">
        <f>IF($A133="","",IF((AND($A133="ADD",OR(AR133="",AR133="Excellent"))),"1",(_xlfn.XLOOKUP(AR133,condition[lookupValue],condition[lookupKey],""))))</f>
        <v/>
      </c>
      <c r="AT133" s="8" t="str">
        <f t="shared" si="13"/>
        <v/>
      </c>
      <c r="AU133" s="7"/>
    </row>
    <row r="134" spans="2:4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7"/>
        <v/>
      </c>
      <c r="O134" s="4"/>
      <c r="Q134" s="3" t="str">
        <f>IF($A134="ADD",IF(NOT(ISBLANK(P134)),_xlfn.XLOOKUP(P134,len_adjust_rsn[lookupValue],len_adjust_rsn[lookupKey],"ERROR"),""), "")</f>
        <v/>
      </c>
      <c r="R134" s="6" t="str">
        <f t="shared" si="8"/>
        <v/>
      </c>
      <c r="S134" s="6"/>
      <c r="T134" s="6" t="str">
        <f t="shared" si="9"/>
        <v/>
      </c>
      <c r="U134" s="7"/>
      <c r="W134" s="3" t="str">
        <f>IF($A134="ADD",IF(NOT(ISBLANK(V134)),_xlfn.XLOOKUP(V134,ud_feature_type[lookupValue],ud_feature_type[lookupKey],"ERROR"),""), "")</f>
        <v/>
      </c>
      <c r="Y134" s="3" t="str">
        <f>IF($A134="ADD",IF(NOT(ISBLANK(X134)),_xlfn.XLOOKUP(X134,ud_feature_species[lookupValue],ud_feature_species[lookupKey],"ERROR"),""), "")</f>
        <v/>
      </c>
      <c r="AA134" s="3" t="str">
        <f>IF($A134="ADD",IF(NOT(ISBLANK(Z134)),_xlfn.XLOOKUP(Z134,ud_feature_geological[lookupValue],ud_feature_geological[lookupKey],"ERROR"),""), "")</f>
        <v/>
      </c>
      <c r="AC134" s="3" t="str">
        <f>IF($A134="ADD",IF(NOT(ISBLANK(AB134)),_xlfn.XLOOKUP(AB134,ud_feature_eco_intervention[lookupValue],ud_feature_eco_intervention[lookupKey],"ERROR"),""), "")</f>
        <v/>
      </c>
      <c r="AE134" s="3" t="str">
        <f>IF($A134="ADD",IF(NOT(ISBLANK(AD134)),_xlfn.XLOOKUP(AD134,ud_feature_biosecurity[lookupValue],ud_feature_biosecurity[lookupKey],"ERROR"),""), "")</f>
        <v/>
      </c>
      <c r="AG134" s="3" t="str">
        <f>IF($A134="ADD",IF(NOT(ISBLANK(AF134)),_xlfn.XLOOKUP(AF134,ud_feature_ecol_feature[lookupValue],ud_feature_ecol_feature[lookupKey],"ERROR"),""), "")</f>
        <v/>
      </c>
      <c r="AI134" s="8"/>
      <c r="AJ134" s="4" t="str">
        <f t="shared" ca="1" si="10"/>
        <v/>
      </c>
      <c r="AK134" s="8"/>
      <c r="AM134" s="3" t="str">
        <f>IF($A134="ADD",IF(NOT(ISBLANK(AL134)),_xlfn.XLOOKUP(AL134,ar_replace_reason[lookupValue],ar_replace_reason[lookupKey],"ERROR"),""), "")</f>
        <v/>
      </c>
      <c r="AO134" s="3" t="str">
        <f>IF($A134="ADD",IF(NOT(ISBLANK(AN134)),_xlfn.XLOOKUP(AN134,ud_managed_by[lookupValue],ud_managed_by[lookupKey],"ERROR"),""), "")</f>
        <v/>
      </c>
      <c r="AP134" s="9"/>
      <c r="AQ134" s="2" t="str">
        <f t="shared" si="11"/>
        <v/>
      </c>
      <c r="AR134" s="3" t="str">
        <f t="shared" si="12"/>
        <v/>
      </c>
      <c r="AS134" s="3" t="str">
        <f>IF($A134="","",IF((AND($A134="ADD",OR(AR134="",AR134="Excellent"))),"1",(_xlfn.XLOOKUP(AR134,condition[lookupValue],condition[lookupKey],""))))</f>
        <v/>
      </c>
      <c r="AT134" s="8" t="str">
        <f t="shared" si="13"/>
        <v/>
      </c>
      <c r="AU134" s="7"/>
    </row>
    <row r="135" spans="2:4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7"/>
        <v/>
      </c>
      <c r="O135" s="4"/>
      <c r="Q135" s="3" t="str">
        <f>IF($A135="ADD",IF(NOT(ISBLANK(P135)),_xlfn.XLOOKUP(P135,len_adjust_rsn[lookupValue],len_adjust_rsn[lookupKey],"ERROR"),""), "")</f>
        <v/>
      </c>
      <c r="R135" s="6" t="str">
        <f t="shared" si="8"/>
        <v/>
      </c>
      <c r="S135" s="6"/>
      <c r="T135" s="6" t="str">
        <f t="shared" si="9"/>
        <v/>
      </c>
      <c r="U135" s="7"/>
      <c r="W135" s="3" t="str">
        <f>IF($A135="ADD",IF(NOT(ISBLANK(V135)),_xlfn.XLOOKUP(V135,ud_feature_type[lookupValue],ud_feature_type[lookupKey],"ERROR"),""), "")</f>
        <v/>
      </c>
      <c r="Y135" s="3" t="str">
        <f>IF($A135="ADD",IF(NOT(ISBLANK(X135)),_xlfn.XLOOKUP(X135,ud_feature_species[lookupValue],ud_feature_species[lookupKey],"ERROR"),""), "")</f>
        <v/>
      </c>
      <c r="AA135" s="3" t="str">
        <f>IF($A135="ADD",IF(NOT(ISBLANK(Z135)),_xlfn.XLOOKUP(Z135,ud_feature_geological[lookupValue],ud_feature_geological[lookupKey],"ERROR"),""), "")</f>
        <v/>
      </c>
      <c r="AC135" s="3" t="str">
        <f>IF($A135="ADD",IF(NOT(ISBLANK(AB135)),_xlfn.XLOOKUP(AB135,ud_feature_eco_intervention[lookupValue],ud_feature_eco_intervention[lookupKey],"ERROR"),""), "")</f>
        <v/>
      </c>
      <c r="AE135" s="3" t="str">
        <f>IF($A135="ADD",IF(NOT(ISBLANK(AD135)),_xlfn.XLOOKUP(AD135,ud_feature_biosecurity[lookupValue],ud_feature_biosecurity[lookupKey],"ERROR"),""), "")</f>
        <v/>
      </c>
      <c r="AG135" s="3" t="str">
        <f>IF($A135="ADD",IF(NOT(ISBLANK(AF135)),_xlfn.XLOOKUP(AF135,ud_feature_ecol_feature[lookupValue],ud_feature_ecol_feature[lookupKey],"ERROR"),""), "")</f>
        <v/>
      </c>
      <c r="AI135" s="8"/>
      <c r="AJ135" s="4" t="str">
        <f t="shared" ca="1" si="10"/>
        <v/>
      </c>
      <c r="AK135" s="8"/>
      <c r="AM135" s="3" t="str">
        <f>IF($A135="ADD",IF(NOT(ISBLANK(AL135)),_xlfn.XLOOKUP(AL135,ar_replace_reason[lookupValue],ar_replace_reason[lookupKey],"ERROR"),""), "")</f>
        <v/>
      </c>
      <c r="AO135" s="3" t="str">
        <f>IF($A135="ADD",IF(NOT(ISBLANK(AN135)),_xlfn.XLOOKUP(AN135,ud_managed_by[lookupValue],ud_managed_by[lookupKey],"ERROR"),""), "")</f>
        <v/>
      </c>
      <c r="AP135" s="9"/>
      <c r="AQ135" s="2" t="str">
        <f t="shared" si="11"/>
        <v/>
      </c>
      <c r="AR135" s="3" t="str">
        <f t="shared" si="12"/>
        <v/>
      </c>
      <c r="AS135" s="3" t="str">
        <f>IF($A135="","",IF((AND($A135="ADD",OR(AR135="",AR135="Excellent"))),"1",(_xlfn.XLOOKUP(AR135,condition[lookupValue],condition[lookupKey],""))))</f>
        <v/>
      </c>
      <c r="AT135" s="8" t="str">
        <f t="shared" si="13"/>
        <v/>
      </c>
      <c r="AU135" s="7"/>
    </row>
    <row r="136" spans="2:4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7"/>
        <v/>
      </c>
      <c r="O136" s="4"/>
      <c r="Q136" s="3" t="str">
        <f>IF($A136="ADD",IF(NOT(ISBLANK(P136)),_xlfn.XLOOKUP(P136,len_adjust_rsn[lookupValue],len_adjust_rsn[lookupKey],"ERROR"),""), "")</f>
        <v/>
      </c>
      <c r="R136" s="6" t="str">
        <f t="shared" si="8"/>
        <v/>
      </c>
      <c r="S136" s="6"/>
      <c r="T136" s="6" t="str">
        <f t="shared" si="9"/>
        <v/>
      </c>
      <c r="U136" s="7"/>
      <c r="W136" s="3" t="str">
        <f>IF($A136="ADD",IF(NOT(ISBLANK(V136)),_xlfn.XLOOKUP(V136,ud_feature_type[lookupValue],ud_feature_type[lookupKey],"ERROR"),""), "")</f>
        <v/>
      </c>
      <c r="Y136" s="3" t="str">
        <f>IF($A136="ADD",IF(NOT(ISBLANK(X136)),_xlfn.XLOOKUP(X136,ud_feature_species[lookupValue],ud_feature_species[lookupKey],"ERROR"),""), "")</f>
        <v/>
      </c>
      <c r="AA136" s="3" t="str">
        <f>IF($A136="ADD",IF(NOT(ISBLANK(Z136)),_xlfn.XLOOKUP(Z136,ud_feature_geological[lookupValue],ud_feature_geological[lookupKey],"ERROR"),""), "")</f>
        <v/>
      </c>
      <c r="AC136" s="3" t="str">
        <f>IF($A136="ADD",IF(NOT(ISBLANK(AB136)),_xlfn.XLOOKUP(AB136,ud_feature_eco_intervention[lookupValue],ud_feature_eco_intervention[lookupKey],"ERROR"),""), "")</f>
        <v/>
      </c>
      <c r="AE136" s="3" t="str">
        <f>IF($A136="ADD",IF(NOT(ISBLANK(AD136)),_xlfn.XLOOKUP(AD136,ud_feature_biosecurity[lookupValue],ud_feature_biosecurity[lookupKey],"ERROR"),""), "")</f>
        <v/>
      </c>
      <c r="AG136" s="3" t="str">
        <f>IF($A136="ADD",IF(NOT(ISBLANK(AF136)),_xlfn.XLOOKUP(AF136,ud_feature_ecol_feature[lookupValue],ud_feature_ecol_feature[lookupKey],"ERROR"),""), "")</f>
        <v/>
      </c>
      <c r="AI136" s="8"/>
      <c r="AJ136" s="4" t="str">
        <f t="shared" ca="1" si="10"/>
        <v/>
      </c>
      <c r="AK136" s="8"/>
      <c r="AM136" s="3" t="str">
        <f>IF($A136="ADD",IF(NOT(ISBLANK(AL136)),_xlfn.XLOOKUP(AL136,ar_replace_reason[lookupValue],ar_replace_reason[lookupKey],"ERROR"),""), "")</f>
        <v/>
      </c>
      <c r="AO136" s="3" t="str">
        <f>IF($A136="ADD",IF(NOT(ISBLANK(AN136)),_xlfn.XLOOKUP(AN136,ud_managed_by[lookupValue],ud_managed_by[lookupKey],"ERROR"),""), "")</f>
        <v/>
      </c>
      <c r="AP136" s="9"/>
      <c r="AQ136" s="2" t="str">
        <f t="shared" si="11"/>
        <v/>
      </c>
      <c r="AR136" s="3" t="str">
        <f t="shared" si="12"/>
        <v/>
      </c>
      <c r="AS136" s="3" t="str">
        <f>IF($A136="","",IF((AND($A136="ADD",OR(AR136="",AR136="Excellent"))),"1",(_xlfn.XLOOKUP(AR136,condition[lookupValue],condition[lookupKey],""))))</f>
        <v/>
      </c>
      <c r="AT136" s="8" t="str">
        <f t="shared" si="13"/>
        <v/>
      </c>
      <c r="AU136" s="7"/>
    </row>
    <row r="137" spans="2:4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7"/>
        <v/>
      </c>
      <c r="O137" s="4"/>
      <c r="Q137" s="3" t="str">
        <f>IF($A137="ADD",IF(NOT(ISBLANK(P137)),_xlfn.XLOOKUP(P137,len_adjust_rsn[lookupValue],len_adjust_rsn[lookupKey],"ERROR"),""), "")</f>
        <v/>
      </c>
      <c r="R137" s="6" t="str">
        <f t="shared" si="8"/>
        <v/>
      </c>
      <c r="S137" s="6"/>
      <c r="T137" s="6" t="str">
        <f t="shared" si="9"/>
        <v/>
      </c>
      <c r="U137" s="7"/>
      <c r="W137" s="3" t="str">
        <f>IF($A137="ADD",IF(NOT(ISBLANK(V137)),_xlfn.XLOOKUP(V137,ud_feature_type[lookupValue],ud_feature_type[lookupKey],"ERROR"),""), "")</f>
        <v/>
      </c>
      <c r="Y137" s="3" t="str">
        <f>IF($A137="ADD",IF(NOT(ISBLANK(X137)),_xlfn.XLOOKUP(X137,ud_feature_species[lookupValue],ud_feature_species[lookupKey],"ERROR"),""), "")</f>
        <v/>
      </c>
      <c r="AA137" s="3" t="str">
        <f>IF($A137="ADD",IF(NOT(ISBLANK(Z137)),_xlfn.XLOOKUP(Z137,ud_feature_geological[lookupValue],ud_feature_geological[lookupKey],"ERROR"),""), "")</f>
        <v/>
      </c>
      <c r="AC137" s="3" t="str">
        <f>IF($A137="ADD",IF(NOT(ISBLANK(AB137)),_xlfn.XLOOKUP(AB137,ud_feature_eco_intervention[lookupValue],ud_feature_eco_intervention[lookupKey],"ERROR"),""), "")</f>
        <v/>
      </c>
      <c r="AE137" s="3" t="str">
        <f>IF($A137="ADD",IF(NOT(ISBLANK(AD137)),_xlfn.XLOOKUP(AD137,ud_feature_biosecurity[lookupValue],ud_feature_biosecurity[lookupKey],"ERROR"),""), "")</f>
        <v/>
      </c>
      <c r="AG137" s="3" t="str">
        <f>IF($A137="ADD",IF(NOT(ISBLANK(AF137)),_xlfn.XLOOKUP(AF137,ud_feature_ecol_feature[lookupValue],ud_feature_ecol_feature[lookupKey],"ERROR"),""), "")</f>
        <v/>
      </c>
      <c r="AI137" s="8"/>
      <c r="AJ137" s="4" t="str">
        <f t="shared" ca="1" si="10"/>
        <v/>
      </c>
      <c r="AK137" s="8"/>
      <c r="AM137" s="3" t="str">
        <f>IF($A137="ADD",IF(NOT(ISBLANK(AL137)),_xlfn.XLOOKUP(AL137,ar_replace_reason[lookupValue],ar_replace_reason[lookupKey],"ERROR"),""), "")</f>
        <v/>
      </c>
      <c r="AO137" s="3" t="str">
        <f>IF($A137="ADD",IF(NOT(ISBLANK(AN137)),_xlfn.XLOOKUP(AN137,ud_managed_by[lookupValue],ud_managed_by[lookupKey],"ERROR"),""), "")</f>
        <v/>
      </c>
      <c r="AP137" s="9"/>
      <c r="AQ137" s="2" t="str">
        <f t="shared" si="11"/>
        <v/>
      </c>
      <c r="AR137" s="3" t="str">
        <f t="shared" si="12"/>
        <v/>
      </c>
      <c r="AS137" s="3" t="str">
        <f>IF($A137="","",IF((AND($A137="ADD",OR(AR137="",AR137="Excellent"))),"1",(_xlfn.XLOOKUP(AR137,condition[lookupValue],condition[lookupKey],""))))</f>
        <v/>
      </c>
      <c r="AT137" s="8" t="str">
        <f t="shared" si="13"/>
        <v/>
      </c>
      <c r="AU137" s="7"/>
    </row>
    <row r="138" spans="2:4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7"/>
        <v/>
      </c>
      <c r="O138" s="4"/>
      <c r="Q138" s="3" t="str">
        <f>IF($A138="ADD",IF(NOT(ISBLANK(P138)),_xlfn.XLOOKUP(P138,len_adjust_rsn[lookupValue],len_adjust_rsn[lookupKey],"ERROR"),""), "")</f>
        <v/>
      </c>
      <c r="R138" s="6" t="str">
        <f t="shared" si="8"/>
        <v/>
      </c>
      <c r="S138" s="6"/>
      <c r="T138" s="6" t="str">
        <f t="shared" si="9"/>
        <v/>
      </c>
      <c r="U138" s="7"/>
      <c r="W138" s="3" t="str">
        <f>IF($A138="ADD",IF(NOT(ISBLANK(V138)),_xlfn.XLOOKUP(V138,ud_feature_type[lookupValue],ud_feature_type[lookupKey],"ERROR"),""), "")</f>
        <v/>
      </c>
      <c r="Y138" s="3" t="str">
        <f>IF($A138="ADD",IF(NOT(ISBLANK(X138)),_xlfn.XLOOKUP(X138,ud_feature_species[lookupValue],ud_feature_species[lookupKey],"ERROR"),""), "")</f>
        <v/>
      </c>
      <c r="AA138" s="3" t="str">
        <f>IF($A138="ADD",IF(NOT(ISBLANK(Z138)),_xlfn.XLOOKUP(Z138,ud_feature_geological[lookupValue],ud_feature_geological[lookupKey],"ERROR"),""), "")</f>
        <v/>
      </c>
      <c r="AC138" s="3" t="str">
        <f>IF($A138="ADD",IF(NOT(ISBLANK(AB138)),_xlfn.XLOOKUP(AB138,ud_feature_eco_intervention[lookupValue],ud_feature_eco_intervention[lookupKey],"ERROR"),""), "")</f>
        <v/>
      </c>
      <c r="AE138" s="3" t="str">
        <f>IF($A138="ADD",IF(NOT(ISBLANK(AD138)),_xlfn.XLOOKUP(AD138,ud_feature_biosecurity[lookupValue],ud_feature_biosecurity[lookupKey],"ERROR"),""), "")</f>
        <v/>
      </c>
      <c r="AG138" s="3" t="str">
        <f>IF($A138="ADD",IF(NOT(ISBLANK(AF138)),_xlfn.XLOOKUP(AF138,ud_feature_ecol_feature[lookupValue],ud_feature_ecol_feature[lookupKey],"ERROR"),""), "")</f>
        <v/>
      </c>
      <c r="AI138" s="8"/>
      <c r="AJ138" s="4" t="str">
        <f t="shared" ca="1" si="10"/>
        <v/>
      </c>
      <c r="AK138" s="8"/>
      <c r="AM138" s="3" t="str">
        <f>IF($A138="ADD",IF(NOT(ISBLANK(AL138)),_xlfn.XLOOKUP(AL138,ar_replace_reason[lookupValue],ar_replace_reason[lookupKey],"ERROR"),""), "")</f>
        <v/>
      </c>
      <c r="AO138" s="3" t="str">
        <f>IF($A138="ADD",IF(NOT(ISBLANK(AN138)),_xlfn.XLOOKUP(AN138,ud_managed_by[lookupValue],ud_managed_by[lookupKey],"ERROR"),""), "")</f>
        <v/>
      </c>
      <c r="AP138" s="9"/>
      <c r="AQ138" s="2" t="str">
        <f t="shared" si="11"/>
        <v/>
      </c>
      <c r="AR138" s="3" t="str">
        <f t="shared" si="12"/>
        <v/>
      </c>
      <c r="AS138" s="3" t="str">
        <f>IF($A138="","",IF((AND($A138="ADD",OR(AR138="",AR138="Excellent"))),"1",(_xlfn.XLOOKUP(AR138,condition[lookupValue],condition[lookupKey],""))))</f>
        <v/>
      </c>
      <c r="AT138" s="8" t="str">
        <f t="shared" si="13"/>
        <v/>
      </c>
      <c r="AU138" s="7"/>
    </row>
    <row r="139" spans="2:4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14">IF(H139&lt;&gt;"",H139-G139,"")</f>
        <v/>
      </c>
      <c r="O139" s="4"/>
      <c r="Q139" s="3" t="str">
        <f>IF($A139="ADD",IF(NOT(ISBLANK(P139)),_xlfn.XLOOKUP(P139,len_adjust_rsn[lookupValue],len_adjust_rsn[lookupKey],"ERROR"),""), "")</f>
        <v/>
      </c>
      <c r="R139" s="6" t="str">
        <f t="shared" ref="R139:R202" si="15">IF(M139&lt;&gt;"",N139*M139,"")</f>
        <v/>
      </c>
      <c r="S139" s="6"/>
      <c r="T139" s="6" t="str">
        <f t="shared" ref="T139:T202" si="16">IF(S139&lt;&gt;"",R139+S139,R139)</f>
        <v/>
      </c>
      <c r="U139" s="7"/>
      <c r="W139" s="3" t="str">
        <f>IF($A139="ADD",IF(NOT(ISBLANK(V139)),_xlfn.XLOOKUP(V139,ud_feature_type[lookupValue],ud_feature_type[lookupKey],"ERROR"),""), "")</f>
        <v/>
      </c>
      <c r="Y139" s="3" t="str">
        <f>IF($A139="ADD",IF(NOT(ISBLANK(X139)),_xlfn.XLOOKUP(X139,ud_feature_species[lookupValue],ud_feature_species[lookupKey],"ERROR"),""), "")</f>
        <v/>
      </c>
      <c r="AA139" s="3" t="str">
        <f>IF($A139="ADD",IF(NOT(ISBLANK(Z139)),_xlfn.XLOOKUP(Z139,ud_feature_geological[lookupValue],ud_feature_geological[lookupKey],"ERROR"),""), "")</f>
        <v/>
      </c>
      <c r="AC139" s="3" t="str">
        <f>IF($A139="ADD",IF(NOT(ISBLANK(AB139)),_xlfn.XLOOKUP(AB139,ud_feature_eco_intervention[lookupValue],ud_feature_eco_intervention[lookupKey],"ERROR"),""), "")</f>
        <v/>
      </c>
      <c r="AE139" s="3" t="str">
        <f>IF($A139="ADD",IF(NOT(ISBLANK(AD139)),_xlfn.XLOOKUP(AD139,ud_feature_biosecurity[lookupValue],ud_feature_biosecurity[lookupKey],"ERROR"),""), "")</f>
        <v/>
      </c>
      <c r="AG139" s="3" t="str">
        <f>IF($A139="ADD",IF(NOT(ISBLANK(AF139)),_xlfn.XLOOKUP(AF139,ud_feature_ecol_feature[lookupValue],ud_feature_ecol_feature[lookupKey],"ERROR"),""), "")</f>
        <v/>
      </c>
      <c r="AI139" s="8"/>
      <c r="AJ139" s="4" t="str">
        <f t="shared" ref="AJ139:AJ202" ca="1" si="17">IF(AI139&lt;&gt;"", DATEDIF(AI139, TODAY(),"Y"),"")</f>
        <v/>
      </c>
      <c r="AK139" s="8"/>
      <c r="AM139" s="3" t="str">
        <f>IF($A139="ADD",IF(NOT(ISBLANK(AL139)),_xlfn.XLOOKUP(AL139,ar_replace_reason[lookupValue],ar_replace_reason[lookupKey],"ERROR"),""), "")</f>
        <v/>
      </c>
      <c r="AO139" s="3" t="str">
        <f>IF($A139="ADD",IF(NOT(ISBLANK(AN139)),_xlfn.XLOOKUP(AN139,ud_managed_by[lookupValue],ud_managed_by[lookupKey],"ERROR"),""), "")</f>
        <v/>
      </c>
      <c r="AP139" s="9"/>
      <c r="AQ139" s="2" t="str">
        <f t="shared" ref="AQ139:AQ202" si="18">IF($A139="ADD","FALSE","")</f>
        <v/>
      </c>
      <c r="AR139" s="3" t="str">
        <f t="shared" ref="AR139:AR202" si="19">IF($A139="ADD","Excellent","")</f>
        <v/>
      </c>
      <c r="AS139" s="3" t="str">
        <f>IF($A139="","",IF((AND($A139="ADD",OR(AR139="",AR139="Excellent"))),"1",(_xlfn.XLOOKUP(AR139,condition[lookupValue],condition[lookupKey],""))))</f>
        <v/>
      </c>
      <c r="AT139" s="8" t="str">
        <f t="shared" ref="AT139:AT202" si="20">IF(AI139&lt;&gt;"",AI139,"")</f>
        <v/>
      </c>
      <c r="AU139" s="7"/>
    </row>
    <row r="140" spans="2:4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14"/>
        <v/>
      </c>
      <c r="O140" s="4"/>
      <c r="Q140" s="3" t="str">
        <f>IF($A140="ADD",IF(NOT(ISBLANK(P140)),_xlfn.XLOOKUP(P140,len_adjust_rsn[lookupValue],len_adjust_rsn[lookupKey],"ERROR"),""), "")</f>
        <v/>
      </c>
      <c r="R140" s="6" t="str">
        <f t="shared" si="15"/>
        <v/>
      </c>
      <c r="S140" s="6"/>
      <c r="T140" s="6" t="str">
        <f t="shared" si="16"/>
        <v/>
      </c>
      <c r="U140" s="7"/>
      <c r="W140" s="3" t="str">
        <f>IF($A140="ADD",IF(NOT(ISBLANK(V140)),_xlfn.XLOOKUP(V140,ud_feature_type[lookupValue],ud_feature_type[lookupKey],"ERROR"),""), "")</f>
        <v/>
      </c>
      <c r="Y140" s="3" t="str">
        <f>IF($A140="ADD",IF(NOT(ISBLANK(X140)),_xlfn.XLOOKUP(X140,ud_feature_species[lookupValue],ud_feature_species[lookupKey],"ERROR"),""), "")</f>
        <v/>
      </c>
      <c r="AA140" s="3" t="str">
        <f>IF($A140="ADD",IF(NOT(ISBLANK(Z140)),_xlfn.XLOOKUP(Z140,ud_feature_geological[lookupValue],ud_feature_geological[lookupKey],"ERROR"),""), "")</f>
        <v/>
      </c>
      <c r="AC140" s="3" t="str">
        <f>IF($A140="ADD",IF(NOT(ISBLANK(AB140)),_xlfn.XLOOKUP(AB140,ud_feature_eco_intervention[lookupValue],ud_feature_eco_intervention[lookupKey],"ERROR"),""), "")</f>
        <v/>
      </c>
      <c r="AE140" s="3" t="str">
        <f>IF($A140="ADD",IF(NOT(ISBLANK(AD140)),_xlfn.XLOOKUP(AD140,ud_feature_biosecurity[lookupValue],ud_feature_biosecurity[lookupKey],"ERROR"),""), "")</f>
        <v/>
      </c>
      <c r="AG140" s="3" t="str">
        <f>IF($A140="ADD",IF(NOT(ISBLANK(AF140)),_xlfn.XLOOKUP(AF140,ud_feature_ecol_feature[lookupValue],ud_feature_ecol_feature[lookupKey],"ERROR"),""), "")</f>
        <v/>
      </c>
      <c r="AI140" s="8"/>
      <c r="AJ140" s="4" t="str">
        <f t="shared" ca="1" si="17"/>
        <v/>
      </c>
      <c r="AK140" s="8"/>
      <c r="AM140" s="3" t="str">
        <f>IF($A140="ADD",IF(NOT(ISBLANK(AL140)),_xlfn.XLOOKUP(AL140,ar_replace_reason[lookupValue],ar_replace_reason[lookupKey],"ERROR"),""), "")</f>
        <v/>
      </c>
      <c r="AO140" s="3" t="str">
        <f>IF($A140="ADD",IF(NOT(ISBLANK(AN140)),_xlfn.XLOOKUP(AN140,ud_managed_by[lookupValue],ud_managed_by[lookupKey],"ERROR"),""), "")</f>
        <v/>
      </c>
      <c r="AP140" s="9"/>
      <c r="AQ140" s="2" t="str">
        <f t="shared" si="18"/>
        <v/>
      </c>
      <c r="AR140" s="3" t="str">
        <f t="shared" si="19"/>
        <v/>
      </c>
      <c r="AS140" s="3" t="str">
        <f>IF($A140="","",IF((AND($A140="ADD",OR(AR140="",AR140="Excellent"))),"1",(_xlfn.XLOOKUP(AR140,condition[lookupValue],condition[lookupKey],""))))</f>
        <v/>
      </c>
      <c r="AT140" s="8" t="str">
        <f t="shared" si="20"/>
        <v/>
      </c>
      <c r="AU140" s="7"/>
    </row>
    <row r="141" spans="2:4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14"/>
        <v/>
      </c>
      <c r="O141" s="4"/>
      <c r="Q141" s="3" t="str">
        <f>IF($A141="ADD",IF(NOT(ISBLANK(P141)),_xlfn.XLOOKUP(P141,len_adjust_rsn[lookupValue],len_adjust_rsn[lookupKey],"ERROR"),""), "")</f>
        <v/>
      </c>
      <c r="R141" s="6" t="str">
        <f t="shared" si="15"/>
        <v/>
      </c>
      <c r="S141" s="6"/>
      <c r="T141" s="6" t="str">
        <f t="shared" si="16"/>
        <v/>
      </c>
      <c r="U141" s="7"/>
      <c r="W141" s="3" t="str">
        <f>IF($A141="ADD",IF(NOT(ISBLANK(V141)),_xlfn.XLOOKUP(V141,ud_feature_type[lookupValue],ud_feature_type[lookupKey],"ERROR"),""), "")</f>
        <v/>
      </c>
      <c r="Y141" s="3" t="str">
        <f>IF($A141="ADD",IF(NOT(ISBLANK(X141)),_xlfn.XLOOKUP(X141,ud_feature_species[lookupValue],ud_feature_species[lookupKey],"ERROR"),""), "")</f>
        <v/>
      </c>
      <c r="AA141" s="3" t="str">
        <f>IF($A141="ADD",IF(NOT(ISBLANK(Z141)),_xlfn.XLOOKUP(Z141,ud_feature_geological[lookupValue],ud_feature_geological[lookupKey],"ERROR"),""), "")</f>
        <v/>
      </c>
      <c r="AC141" s="3" t="str">
        <f>IF($A141="ADD",IF(NOT(ISBLANK(AB141)),_xlfn.XLOOKUP(AB141,ud_feature_eco_intervention[lookupValue],ud_feature_eco_intervention[lookupKey],"ERROR"),""), "")</f>
        <v/>
      </c>
      <c r="AE141" s="3" t="str">
        <f>IF($A141="ADD",IF(NOT(ISBLANK(AD141)),_xlfn.XLOOKUP(AD141,ud_feature_biosecurity[lookupValue],ud_feature_biosecurity[lookupKey],"ERROR"),""), "")</f>
        <v/>
      </c>
      <c r="AG141" s="3" t="str">
        <f>IF($A141="ADD",IF(NOT(ISBLANK(AF141)),_xlfn.XLOOKUP(AF141,ud_feature_ecol_feature[lookupValue],ud_feature_ecol_feature[lookupKey],"ERROR"),""), "")</f>
        <v/>
      </c>
      <c r="AI141" s="8"/>
      <c r="AJ141" s="4" t="str">
        <f t="shared" ca="1" si="17"/>
        <v/>
      </c>
      <c r="AK141" s="8"/>
      <c r="AM141" s="3" t="str">
        <f>IF($A141="ADD",IF(NOT(ISBLANK(AL141)),_xlfn.XLOOKUP(AL141,ar_replace_reason[lookupValue],ar_replace_reason[lookupKey],"ERROR"),""), "")</f>
        <v/>
      </c>
      <c r="AO141" s="3" t="str">
        <f>IF($A141="ADD",IF(NOT(ISBLANK(AN141)),_xlfn.XLOOKUP(AN141,ud_managed_by[lookupValue],ud_managed_by[lookupKey],"ERROR"),""), "")</f>
        <v/>
      </c>
      <c r="AP141" s="9"/>
      <c r="AQ141" s="2" t="str">
        <f t="shared" si="18"/>
        <v/>
      </c>
      <c r="AR141" s="3" t="str">
        <f t="shared" si="19"/>
        <v/>
      </c>
      <c r="AS141" s="3" t="str">
        <f>IF($A141="","",IF((AND($A141="ADD",OR(AR141="",AR141="Excellent"))),"1",(_xlfn.XLOOKUP(AR141,condition[lookupValue],condition[lookupKey],""))))</f>
        <v/>
      </c>
      <c r="AT141" s="8" t="str">
        <f t="shared" si="20"/>
        <v/>
      </c>
      <c r="AU141" s="7"/>
    </row>
    <row r="142" spans="2:4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14"/>
        <v/>
      </c>
      <c r="O142" s="4"/>
      <c r="Q142" s="3" t="str">
        <f>IF($A142="ADD",IF(NOT(ISBLANK(P142)),_xlfn.XLOOKUP(P142,len_adjust_rsn[lookupValue],len_adjust_rsn[lookupKey],"ERROR"),""), "")</f>
        <v/>
      </c>
      <c r="R142" s="6" t="str">
        <f t="shared" si="15"/>
        <v/>
      </c>
      <c r="S142" s="6"/>
      <c r="T142" s="6" t="str">
        <f t="shared" si="16"/>
        <v/>
      </c>
      <c r="U142" s="7"/>
      <c r="W142" s="3" t="str">
        <f>IF($A142="ADD",IF(NOT(ISBLANK(V142)),_xlfn.XLOOKUP(V142,ud_feature_type[lookupValue],ud_feature_type[lookupKey],"ERROR"),""), "")</f>
        <v/>
      </c>
      <c r="Y142" s="3" t="str">
        <f>IF($A142="ADD",IF(NOT(ISBLANK(X142)),_xlfn.XLOOKUP(X142,ud_feature_species[lookupValue],ud_feature_species[lookupKey],"ERROR"),""), "")</f>
        <v/>
      </c>
      <c r="AA142" s="3" t="str">
        <f>IF($A142="ADD",IF(NOT(ISBLANK(Z142)),_xlfn.XLOOKUP(Z142,ud_feature_geological[lookupValue],ud_feature_geological[lookupKey],"ERROR"),""), "")</f>
        <v/>
      </c>
      <c r="AC142" s="3" t="str">
        <f>IF($A142="ADD",IF(NOT(ISBLANK(AB142)),_xlfn.XLOOKUP(AB142,ud_feature_eco_intervention[lookupValue],ud_feature_eco_intervention[lookupKey],"ERROR"),""), "")</f>
        <v/>
      </c>
      <c r="AE142" s="3" t="str">
        <f>IF($A142="ADD",IF(NOT(ISBLANK(AD142)),_xlfn.XLOOKUP(AD142,ud_feature_biosecurity[lookupValue],ud_feature_biosecurity[lookupKey],"ERROR"),""), "")</f>
        <v/>
      </c>
      <c r="AG142" s="3" t="str">
        <f>IF($A142="ADD",IF(NOT(ISBLANK(AF142)),_xlfn.XLOOKUP(AF142,ud_feature_ecol_feature[lookupValue],ud_feature_ecol_feature[lookupKey],"ERROR"),""), "")</f>
        <v/>
      </c>
      <c r="AI142" s="8"/>
      <c r="AJ142" s="4" t="str">
        <f t="shared" ca="1" si="17"/>
        <v/>
      </c>
      <c r="AK142" s="8"/>
      <c r="AM142" s="3" t="str">
        <f>IF($A142="ADD",IF(NOT(ISBLANK(AL142)),_xlfn.XLOOKUP(AL142,ar_replace_reason[lookupValue],ar_replace_reason[lookupKey],"ERROR"),""), "")</f>
        <v/>
      </c>
      <c r="AO142" s="3" t="str">
        <f>IF($A142="ADD",IF(NOT(ISBLANK(AN142)),_xlfn.XLOOKUP(AN142,ud_managed_by[lookupValue],ud_managed_by[lookupKey],"ERROR"),""), "")</f>
        <v/>
      </c>
      <c r="AP142" s="9"/>
      <c r="AQ142" s="2" t="str">
        <f t="shared" si="18"/>
        <v/>
      </c>
      <c r="AR142" s="3" t="str">
        <f t="shared" si="19"/>
        <v/>
      </c>
      <c r="AS142" s="3" t="str">
        <f>IF($A142="","",IF((AND($A142="ADD",OR(AR142="",AR142="Excellent"))),"1",(_xlfn.XLOOKUP(AR142,condition[lookupValue],condition[lookupKey],""))))</f>
        <v/>
      </c>
      <c r="AT142" s="8" t="str">
        <f t="shared" si="20"/>
        <v/>
      </c>
      <c r="AU142" s="7"/>
    </row>
    <row r="143" spans="2:4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14"/>
        <v/>
      </c>
      <c r="O143" s="4"/>
      <c r="Q143" s="3" t="str">
        <f>IF($A143="ADD",IF(NOT(ISBLANK(P143)),_xlfn.XLOOKUP(P143,len_adjust_rsn[lookupValue],len_adjust_rsn[lookupKey],"ERROR"),""), "")</f>
        <v/>
      </c>
      <c r="R143" s="6" t="str">
        <f t="shared" si="15"/>
        <v/>
      </c>
      <c r="S143" s="6"/>
      <c r="T143" s="6" t="str">
        <f t="shared" si="16"/>
        <v/>
      </c>
      <c r="U143" s="7"/>
      <c r="W143" s="3" t="str">
        <f>IF($A143="ADD",IF(NOT(ISBLANK(V143)),_xlfn.XLOOKUP(V143,ud_feature_type[lookupValue],ud_feature_type[lookupKey],"ERROR"),""), "")</f>
        <v/>
      </c>
      <c r="Y143" s="3" t="str">
        <f>IF($A143="ADD",IF(NOT(ISBLANK(X143)),_xlfn.XLOOKUP(X143,ud_feature_species[lookupValue],ud_feature_species[lookupKey],"ERROR"),""), "")</f>
        <v/>
      </c>
      <c r="AA143" s="3" t="str">
        <f>IF($A143="ADD",IF(NOT(ISBLANK(Z143)),_xlfn.XLOOKUP(Z143,ud_feature_geological[lookupValue],ud_feature_geological[lookupKey],"ERROR"),""), "")</f>
        <v/>
      </c>
      <c r="AC143" s="3" t="str">
        <f>IF($A143="ADD",IF(NOT(ISBLANK(AB143)),_xlfn.XLOOKUP(AB143,ud_feature_eco_intervention[lookupValue],ud_feature_eco_intervention[lookupKey],"ERROR"),""), "")</f>
        <v/>
      </c>
      <c r="AE143" s="3" t="str">
        <f>IF($A143="ADD",IF(NOT(ISBLANK(AD143)),_xlfn.XLOOKUP(AD143,ud_feature_biosecurity[lookupValue],ud_feature_biosecurity[lookupKey],"ERROR"),""), "")</f>
        <v/>
      </c>
      <c r="AG143" s="3" t="str">
        <f>IF($A143="ADD",IF(NOT(ISBLANK(AF143)),_xlfn.XLOOKUP(AF143,ud_feature_ecol_feature[lookupValue],ud_feature_ecol_feature[lookupKey],"ERROR"),""), "")</f>
        <v/>
      </c>
      <c r="AI143" s="8"/>
      <c r="AJ143" s="4" t="str">
        <f t="shared" ca="1" si="17"/>
        <v/>
      </c>
      <c r="AK143" s="8"/>
      <c r="AM143" s="3" t="str">
        <f>IF($A143="ADD",IF(NOT(ISBLANK(AL143)),_xlfn.XLOOKUP(AL143,ar_replace_reason[lookupValue],ar_replace_reason[lookupKey],"ERROR"),""), "")</f>
        <v/>
      </c>
      <c r="AO143" s="3" t="str">
        <f>IF($A143="ADD",IF(NOT(ISBLANK(AN143)),_xlfn.XLOOKUP(AN143,ud_managed_by[lookupValue],ud_managed_by[lookupKey],"ERROR"),""), "")</f>
        <v/>
      </c>
      <c r="AP143" s="9"/>
      <c r="AQ143" s="2" t="str">
        <f t="shared" si="18"/>
        <v/>
      </c>
      <c r="AR143" s="3" t="str">
        <f t="shared" si="19"/>
        <v/>
      </c>
      <c r="AS143" s="3" t="str">
        <f>IF($A143="","",IF((AND($A143="ADD",OR(AR143="",AR143="Excellent"))),"1",(_xlfn.XLOOKUP(AR143,condition[lookupValue],condition[lookupKey],""))))</f>
        <v/>
      </c>
      <c r="AT143" s="8" t="str">
        <f t="shared" si="20"/>
        <v/>
      </c>
      <c r="AU143" s="7"/>
    </row>
    <row r="144" spans="2:4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14"/>
        <v/>
      </c>
      <c r="O144" s="4"/>
      <c r="Q144" s="3" t="str">
        <f>IF($A144="ADD",IF(NOT(ISBLANK(P144)),_xlfn.XLOOKUP(P144,len_adjust_rsn[lookupValue],len_adjust_rsn[lookupKey],"ERROR"),""), "")</f>
        <v/>
      </c>
      <c r="R144" s="6" t="str">
        <f t="shared" si="15"/>
        <v/>
      </c>
      <c r="S144" s="6"/>
      <c r="T144" s="6" t="str">
        <f t="shared" si="16"/>
        <v/>
      </c>
      <c r="U144" s="7"/>
      <c r="W144" s="3" t="str">
        <f>IF($A144="ADD",IF(NOT(ISBLANK(V144)),_xlfn.XLOOKUP(V144,ud_feature_type[lookupValue],ud_feature_type[lookupKey],"ERROR"),""), "")</f>
        <v/>
      </c>
      <c r="Y144" s="3" t="str">
        <f>IF($A144="ADD",IF(NOT(ISBLANK(X144)),_xlfn.XLOOKUP(X144,ud_feature_species[lookupValue],ud_feature_species[lookupKey],"ERROR"),""), "")</f>
        <v/>
      </c>
      <c r="AA144" s="3" t="str">
        <f>IF($A144="ADD",IF(NOT(ISBLANK(Z144)),_xlfn.XLOOKUP(Z144,ud_feature_geological[lookupValue],ud_feature_geological[lookupKey],"ERROR"),""), "")</f>
        <v/>
      </c>
      <c r="AC144" s="3" t="str">
        <f>IF($A144="ADD",IF(NOT(ISBLANK(AB144)),_xlfn.XLOOKUP(AB144,ud_feature_eco_intervention[lookupValue],ud_feature_eco_intervention[lookupKey],"ERROR"),""), "")</f>
        <v/>
      </c>
      <c r="AE144" s="3" t="str">
        <f>IF($A144="ADD",IF(NOT(ISBLANK(AD144)),_xlfn.XLOOKUP(AD144,ud_feature_biosecurity[lookupValue],ud_feature_biosecurity[lookupKey],"ERROR"),""), "")</f>
        <v/>
      </c>
      <c r="AG144" s="3" t="str">
        <f>IF($A144="ADD",IF(NOT(ISBLANK(AF144)),_xlfn.XLOOKUP(AF144,ud_feature_ecol_feature[lookupValue],ud_feature_ecol_feature[lookupKey],"ERROR"),""), "")</f>
        <v/>
      </c>
      <c r="AI144" s="8"/>
      <c r="AJ144" s="4" t="str">
        <f t="shared" ca="1" si="17"/>
        <v/>
      </c>
      <c r="AK144" s="8"/>
      <c r="AM144" s="3" t="str">
        <f>IF($A144="ADD",IF(NOT(ISBLANK(AL144)),_xlfn.XLOOKUP(AL144,ar_replace_reason[lookupValue],ar_replace_reason[lookupKey],"ERROR"),""), "")</f>
        <v/>
      </c>
      <c r="AO144" s="3" t="str">
        <f>IF($A144="ADD",IF(NOT(ISBLANK(AN144)),_xlfn.XLOOKUP(AN144,ud_managed_by[lookupValue],ud_managed_by[lookupKey],"ERROR"),""), "")</f>
        <v/>
      </c>
      <c r="AP144" s="9"/>
      <c r="AQ144" s="2" t="str">
        <f t="shared" si="18"/>
        <v/>
      </c>
      <c r="AR144" s="3" t="str">
        <f t="shared" si="19"/>
        <v/>
      </c>
      <c r="AS144" s="3" t="str">
        <f>IF($A144="","",IF((AND($A144="ADD",OR(AR144="",AR144="Excellent"))),"1",(_xlfn.XLOOKUP(AR144,condition[lookupValue],condition[lookupKey],""))))</f>
        <v/>
      </c>
      <c r="AT144" s="8" t="str">
        <f t="shared" si="20"/>
        <v/>
      </c>
      <c r="AU144" s="7"/>
    </row>
    <row r="145" spans="2:4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14"/>
        <v/>
      </c>
      <c r="O145" s="4"/>
      <c r="Q145" s="3" t="str">
        <f>IF($A145="ADD",IF(NOT(ISBLANK(P145)),_xlfn.XLOOKUP(P145,len_adjust_rsn[lookupValue],len_adjust_rsn[lookupKey],"ERROR"),""), "")</f>
        <v/>
      </c>
      <c r="R145" s="6" t="str">
        <f t="shared" si="15"/>
        <v/>
      </c>
      <c r="S145" s="6"/>
      <c r="T145" s="6" t="str">
        <f t="shared" si="16"/>
        <v/>
      </c>
      <c r="U145" s="7"/>
      <c r="W145" s="3" t="str">
        <f>IF($A145="ADD",IF(NOT(ISBLANK(V145)),_xlfn.XLOOKUP(V145,ud_feature_type[lookupValue],ud_feature_type[lookupKey],"ERROR"),""), "")</f>
        <v/>
      </c>
      <c r="Y145" s="3" t="str">
        <f>IF($A145="ADD",IF(NOT(ISBLANK(X145)),_xlfn.XLOOKUP(X145,ud_feature_species[lookupValue],ud_feature_species[lookupKey],"ERROR"),""), "")</f>
        <v/>
      </c>
      <c r="AA145" s="3" t="str">
        <f>IF($A145="ADD",IF(NOT(ISBLANK(Z145)),_xlfn.XLOOKUP(Z145,ud_feature_geological[lookupValue],ud_feature_geological[lookupKey],"ERROR"),""), "")</f>
        <v/>
      </c>
      <c r="AC145" s="3" t="str">
        <f>IF($A145="ADD",IF(NOT(ISBLANK(AB145)),_xlfn.XLOOKUP(AB145,ud_feature_eco_intervention[lookupValue],ud_feature_eco_intervention[lookupKey],"ERROR"),""), "")</f>
        <v/>
      </c>
      <c r="AE145" s="3" t="str">
        <f>IF($A145="ADD",IF(NOT(ISBLANK(AD145)),_xlfn.XLOOKUP(AD145,ud_feature_biosecurity[lookupValue],ud_feature_biosecurity[lookupKey],"ERROR"),""), "")</f>
        <v/>
      </c>
      <c r="AG145" s="3" t="str">
        <f>IF($A145="ADD",IF(NOT(ISBLANK(AF145)),_xlfn.XLOOKUP(AF145,ud_feature_ecol_feature[lookupValue],ud_feature_ecol_feature[lookupKey],"ERROR"),""), "")</f>
        <v/>
      </c>
      <c r="AI145" s="8"/>
      <c r="AJ145" s="4" t="str">
        <f t="shared" ca="1" si="17"/>
        <v/>
      </c>
      <c r="AK145" s="8"/>
      <c r="AM145" s="3" t="str">
        <f>IF($A145="ADD",IF(NOT(ISBLANK(AL145)),_xlfn.XLOOKUP(AL145,ar_replace_reason[lookupValue],ar_replace_reason[lookupKey],"ERROR"),""), "")</f>
        <v/>
      </c>
      <c r="AO145" s="3" t="str">
        <f>IF($A145="ADD",IF(NOT(ISBLANK(AN145)),_xlfn.XLOOKUP(AN145,ud_managed_by[lookupValue],ud_managed_by[lookupKey],"ERROR"),""), "")</f>
        <v/>
      </c>
      <c r="AP145" s="9"/>
      <c r="AQ145" s="2" t="str">
        <f t="shared" si="18"/>
        <v/>
      </c>
      <c r="AR145" s="3" t="str">
        <f t="shared" si="19"/>
        <v/>
      </c>
      <c r="AS145" s="3" t="str">
        <f>IF($A145="","",IF((AND($A145="ADD",OR(AR145="",AR145="Excellent"))),"1",(_xlfn.XLOOKUP(AR145,condition[lookupValue],condition[lookupKey],""))))</f>
        <v/>
      </c>
      <c r="AT145" s="8" t="str">
        <f t="shared" si="20"/>
        <v/>
      </c>
      <c r="AU145" s="7"/>
    </row>
    <row r="146" spans="2:4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14"/>
        <v/>
      </c>
      <c r="O146" s="4"/>
      <c r="Q146" s="3" t="str">
        <f>IF($A146="ADD",IF(NOT(ISBLANK(P146)),_xlfn.XLOOKUP(P146,len_adjust_rsn[lookupValue],len_adjust_rsn[lookupKey],"ERROR"),""), "")</f>
        <v/>
      </c>
      <c r="R146" s="6" t="str">
        <f t="shared" si="15"/>
        <v/>
      </c>
      <c r="S146" s="6"/>
      <c r="T146" s="6" t="str">
        <f t="shared" si="16"/>
        <v/>
      </c>
      <c r="U146" s="7"/>
      <c r="W146" s="3" t="str">
        <f>IF($A146="ADD",IF(NOT(ISBLANK(V146)),_xlfn.XLOOKUP(V146,ud_feature_type[lookupValue],ud_feature_type[lookupKey],"ERROR"),""), "")</f>
        <v/>
      </c>
      <c r="Y146" s="3" t="str">
        <f>IF($A146="ADD",IF(NOT(ISBLANK(X146)),_xlfn.XLOOKUP(X146,ud_feature_species[lookupValue],ud_feature_species[lookupKey],"ERROR"),""), "")</f>
        <v/>
      </c>
      <c r="AA146" s="3" t="str">
        <f>IF($A146="ADD",IF(NOT(ISBLANK(Z146)),_xlfn.XLOOKUP(Z146,ud_feature_geological[lookupValue],ud_feature_geological[lookupKey],"ERROR"),""), "")</f>
        <v/>
      </c>
      <c r="AC146" s="3" t="str">
        <f>IF($A146="ADD",IF(NOT(ISBLANK(AB146)),_xlfn.XLOOKUP(AB146,ud_feature_eco_intervention[lookupValue],ud_feature_eco_intervention[lookupKey],"ERROR"),""), "")</f>
        <v/>
      </c>
      <c r="AE146" s="3" t="str">
        <f>IF($A146="ADD",IF(NOT(ISBLANK(AD146)),_xlfn.XLOOKUP(AD146,ud_feature_biosecurity[lookupValue],ud_feature_biosecurity[lookupKey],"ERROR"),""), "")</f>
        <v/>
      </c>
      <c r="AG146" s="3" t="str">
        <f>IF($A146="ADD",IF(NOT(ISBLANK(AF146)),_xlfn.XLOOKUP(AF146,ud_feature_ecol_feature[lookupValue],ud_feature_ecol_feature[lookupKey],"ERROR"),""), "")</f>
        <v/>
      </c>
      <c r="AI146" s="8"/>
      <c r="AJ146" s="4" t="str">
        <f t="shared" ca="1" si="17"/>
        <v/>
      </c>
      <c r="AK146" s="8"/>
      <c r="AM146" s="3" t="str">
        <f>IF($A146="ADD",IF(NOT(ISBLANK(AL146)),_xlfn.XLOOKUP(AL146,ar_replace_reason[lookupValue],ar_replace_reason[lookupKey],"ERROR"),""), "")</f>
        <v/>
      </c>
      <c r="AO146" s="3" t="str">
        <f>IF($A146="ADD",IF(NOT(ISBLANK(AN146)),_xlfn.XLOOKUP(AN146,ud_managed_by[lookupValue],ud_managed_by[lookupKey],"ERROR"),""), "")</f>
        <v/>
      </c>
      <c r="AP146" s="9"/>
      <c r="AQ146" s="2" t="str">
        <f t="shared" si="18"/>
        <v/>
      </c>
      <c r="AR146" s="3" t="str">
        <f t="shared" si="19"/>
        <v/>
      </c>
      <c r="AS146" s="3" t="str">
        <f>IF($A146="","",IF((AND($A146="ADD",OR(AR146="",AR146="Excellent"))),"1",(_xlfn.XLOOKUP(AR146,condition[lookupValue],condition[lookupKey],""))))</f>
        <v/>
      </c>
      <c r="AT146" s="8" t="str">
        <f t="shared" si="20"/>
        <v/>
      </c>
      <c r="AU146" s="7"/>
    </row>
    <row r="147" spans="2:4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14"/>
        <v/>
      </c>
      <c r="O147" s="4"/>
      <c r="Q147" s="3" t="str">
        <f>IF($A147="ADD",IF(NOT(ISBLANK(P147)),_xlfn.XLOOKUP(P147,len_adjust_rsn[lookupValue],len_adjust_rsn[lookupKey],"ERROR"),""), "")</f>
        <v/>
      </c>
      <c r="R147" s="6" t="str">
        <f t="shared" si="15"/>
        <v/>
      </c>
      <c r="S147" s="6"/>
      <c r="T147" s="6" t="str">
        <f t="shared" si="16"/>
        <v/>
      </c>
      <c r="U147" s="7"/>
      <c r="W147" s="3" t="str">
        <f>IF($A147="ADD",IF(NOT(ISBLANK(V147)),_xlfn.XLOOKUP(V147,ud_feature_type[lookupValue],ud_feature_type[lookupKey],"ERROR"),""), "")</f>
        <v/>
      </c>
      <c r="Y147" s="3" t="str">
        <f>IF($A147="ADD",IF(NOT(ISBLANK(X147)),_xlfn.XLOOKUP(X147,ud_feature_species[lookupValue],ud_feature_species[lookupKey],"ERROR"),""), "")</f>
        <v/>
      </c>
      <c r="AA147" s="3" t="str">
        <f>IF($A147="ADD",IF(NOT(ISBLANK(Z147)),_xlfn.XLOOKUP(Z147,ud_feature_geological[lookupValue],ud_feature_geological[lookupKey],"ERROR"),""), "")</f>
        <v/>
      </c>
      <c r="AC147" s="3" t="str">
        <f>IF($A147="ADD",IF(NOT(ISBLANK(AB147)),_xlfn.XLOOKUP(AB147,ud_feature_eco_intervention[lookupValue],ud_feature_eco_intervention[lookupKey],"ERROR"),""), "")</f>
        <v/>
      </c>
      <c r="AE147" s="3" t="str">
        <f>IF($A147="ADD",IF(NOT(ISBLANK(AD147)),_xlfn.XLOOKUP(AD147,ud_feature_biosecurity[lookupValue],ud_feature_biosecurity[lookupKey],"ERROR"),""), "")</f>
        <v/>
      </c>
      <c r="AG147" s="3" t="str">
        <f>IF($A147="ADD",IF(NOT(ISBLANK(AF147)),_xlfn.XLOOKUP(AF147,ud_feature_ecol_feature[lookupValue],ud_feature_ecol_feature[lookupKey],"ERROR"),""), "")</f>
        <v/>
      </c>
      <c r="AI147" s="8"/>
      <c r="AJ147" s="4" t="str">
        <f t="shared" ca="1" si="17"/>
        <v/>
      </c>
      <c r="AK147" s="8"/>
      <c r="AM147" s="3" t="str">
        <f>IF($A147="ADD",IF(NOT(ISBLANK(AL147)),_xlfn.XLOOKUP(AL147,ar_replace_reason[lookupValue],ar_replace_reason[lookupKey],"ERROR"),""), "")</f>
        <v/>
      </c>
      <c r="AO147" s="3" t="str">
        <f>IF($A147="ADD",IF(NOT(ISBLANK(AN147)),_xlfn.XLOOKUP(AN147,ud_managed_by[lookupValue],ud_managed_by[lookupKey],"ERROR"),""), "")</f>
        <v/>
      </c>
      <c r="AP147" s="9"/>
      <c r="AQ147" s="2" t="str">
        <f t="shared" si="18"/>
        <v/>
      </c>
      <c r="AR147" s="3" t="str">
        <f t="shared" si="19"/>
        <v/>
      </c>
      <c r="AS147" s="3" t="str">
        <f>IF($A147="","",IF((AND($A147="ADD",OR(AR147="",AR147="Excellent"))),"1",(_xlfn.XLOOKUP(AR147,condition[lookupValue],condition[lookupKey],""))))</f>
        <v/>
      </c>
      <c r="AT147" s="8" t="str">
        <f t="shared" si="20"/>
        <v/>
      </c>
      <c r="AU147" s="7"/>
    </row>
    <row r="148" spans="2:4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14"/>
        <v/>
      </c>
      <c r="O148" s="4"/>
      <c r="Q148" s="3" t="str">
        <f>IF($A148="ADD",IF(NOT(ISBLANK(P148)),_xlfn.XLOOKUP(P148,len_adjust_rsn[lookupValue],len_adjust_rsn[lookupKey],"ERROR"),""), "")</f>
        <v/>
      </c>
      <c r="R148" s="6" t="str">
        <f t="shared" si="15"/>
        <v/>
      </c>
      <c r="S148" s="6"/>
      <c r="T148" s="6" t="str">
        <f t="shared" si="16"/>
        <v/>
      </c>
      <c r="U148" s="7"/>
      <c r="W148" s="3" t="str">
        <f>IF($A148="ADD",IF(NOT(ISBLANK(V148)),_xlfn.XLOOKUP(V148,ud_feature_type[lookupValue],ud_feature_type[lookupKey],"ERROR"),""), "")</f>
        <v/>
      </c>
      <c r="Y148" s="3" t="str">
        <f>IF($A148="ADD",IF(NOT(ISBLANK(X148)),_xlfn.XLOOKUP(X148,ud_feature_species[lookupValue],ud_feature_species[lookupKey],"ERROR"),""), "")</f>
        <v/>
      </c>
      <c r="AA148" s="3" t="str">
        <f>IF($A148="ADD",IF(NOT(ISBLANK(Z148)),_xlfn.XLOOKUP(Z148,ud_feature_geological[lookupValue],ud_feature_geological[lookupKey],"ERROR"),""), "")</f>
        <v/>
      </c>
      <c r="AC148" s="3" t="str">
        <f>IF($A148="ADD",IF(NOT(ISBLANK(AB148)),_xlfn.XLOOKUP(AB148,ud_feature_eco_intervention[lookupValue],ud_feature_eco_intervention[lookupKey],"ERROR"),""), "")</f>
        <v/>
      </c>
      <c r="AE148" s="3" t="str">
        <f>IF($A148="ADD",IF(NOT(ISBLANK(AD148)),_xlfn.XLOOKUP(AD148,ud_feature_biosecurity[lookupValue],ud_feature_biosecurity[lookupKey],"ERROR"),""), "")</f>
        <v/>
      </c>
      <c r="AG148" s="3" t="str">
        <f>IF($A148="ADD",IF(NOT(ISBLANK(AF148)),_xlfn.XLOOKUP(AF148,ud_feature_ecol_feature[lookupValue],ud_feature_ecol_feature[lookupKey],"ERROR"),""), "")</f>
        <v/>
      </c>
      <c r="AI148" s="8"/>
      <c r="AJ148" s="4" t="str">
        <f t="shared" ca="1" si="17"/>
        <v/>
      </c>
      <c r="AK148" s="8"/>
      <c r="AM148" s="3" t="str">
        <f>IF($A148="ADD",IF(NOT(ISBLANK(AL148)),_xlfn.XLOOKUP(AL148,ar_replace_reason[lookupValue],ar_replace_reason[lookupKey],"ERROR"),""), "")</f>
        <v/>
      </c>
      <c r="AO148" s="3" t="str">
        <f>IF($A148="ADD",IF(NOT(ISBLANK(AN148)),_xlfn.XLOOKUP(AN148,ud_managed_by[lookupValue],ud_managed_by[lookupKey],"ERROR"),""), "")</f>
        <v/>
      </c>
      <c r="AP148" s="9"/>
      <c r="AQ148" s="2" t="str">
        <f t="shared" si="18"/>
        <v/>
      </c>
      <c r="AR148" s="3" t="str">
        <f t="shared" si="19"/>
        <v/>
      </c>
      <c r="AS148" s="3" t="str">
        <f>IF($A148="","",IF((AND($A148="ADD",OR(AR148="",AR148="Excellent"))),"1",(_xlfn.XLOOKUP(AR148,condition[lookupValue],condition[lookupKey],""))))</f>
        <v/>
      </c>
      <c r="AT148" s="8" t="str">
        <f t="shared" si="20"/>
        <v/>
      </c>
      <c r="AU148" s="7"/>
    </row>
    <row r="149" spans="2:4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14"/>
        <v/>
      </c>
      <c r="O149" s="4"/>
      <c r="Q149" s="3" t="str">
        <f>IF($A149="ADD",IF(NOT(ISBLANK(P149)),_xlfn.XLOOKUP(P149,len_adjust_rsn[lookupValue],len_adjust_rsn[lookupKey],"ERROR"),""), "")</f>
        <v/>
      </c>
      <c r="R149" s="6" t="str">
        <f t="shared" si="15"/>
        <v/>
      </c>
      <c r="S149" s="6"/>
      <c r="T149" s="6" t="str">
        <f t="shared" si="16"/>
        <v/>
      </c>
      <c r="U149" s="7"/>
      <c r="W149" s="3" t="str">
        <f>IF($A149="ADD",IF(NOT(ISBLANK(V149)),_xlfn.XLOOKUP(V149,ud_feature_type[lookupValue],ud_feature_type[lookupKey],"ERROR"),""), "")</f>
        <v/>
      </c>
      <c r="Y149" s="3" t="str">
        <f>IF($A149="ADD",IF(NOT(ISBLANK(X149)),_xlfn.XLOOKUP(X149,ud_feature_species[lookupValue],ud_feature_species[lookupKey],"ERROR"),""), "")</f>
        <v/>
      </c>
      <c r="AA149" s="3" t="str">
        <f>IF($A149="ADD",IF(NOT(ISBLANK(Z149)),_xlfn.XLOOKUP(Z149,ud_feature_geological[lookupValue],ud_feature_geological[lookupKey],"ERROR"),""), "")</f>
        <v/>
      </c>
      <c r="AC149" s="3" t="str">
        <f>IF($A149="ADD",IF(NOT(ISBLANK(AB149)),_xlfn.XLOOKUP(AB149,ud_feature_eco_intervention[lookupValue],ud_feature_eco_intervention[lookupKey],"ERROR"),""), "")</f>
        <v/>
      </c>
      <c r="AE149" s="3" t="str">
        <f>IF($A149="ADD",IF(NOT(ISBLANK(AD149)),_xlfn.XLOOKUP(AD149,ud_feature_biosecurity[lookupValue],ud_feature_biosecurity[lookupKey],"ERROR"),""), "")</f>
        <v/>
      </c>
      <c r="AG149" s="3" t="str">
        <f>IF($A149="ADD",IF(NOT(ISBLANK(AF149)),_xlfn.XLOOKUP(AF149,ud_feature_ecol_feature[lookupValue],ud_feature_ecol_feature[lookupKey],"ERROR"),""), "")</f>
        <v/>
      </c>
      <c r="AI149" s="8"/>
      <c r="AJ149" s="4" t="str">
        <f t="shared" ca="1" si="17"/>
        <v/>
      </c>
      <c r="AK149" s="8"/>
      <c r="AM149" s="3" t="str">
        <f>IF($A149="ADD",IF(NOT(ISBLANK(AL149)),_xlfn.XLOOKUP(AL149,ar_replace_reason[lookupValue],ar_replace_reason[lookupKey],"ERROR"),""), "")</f>
        <v/>
      </c>
      <c r="AO149" s="3" t="str">
        <f>IF($A149="ADD",IF(NOT(ISBLANK(AN149)),_xlfn.XLOOKUP(AN149,ud_managed_by[lookupValue],ud_managed_by[lookupKey],"ERROR"),""), "")</f>
        <v/>
      </c>
      <c r="AP149" s="9"/>
      <c r="AQ149" s="2" t="str">
        <f t="shared" si="18"/>
        <v/>
      </c>
      <c r="AR149" s="3" t="str">
        <f t="shared" si="19"/>
        <v/>
      </c>
      <c r="AS149" s="3" t="str">
        <f>IF($A149="","",IF((AND($A149="ADD",OR(AR149="",AR149="Excellent"))),"1",(_xlfn.XLOOKUP(AR149,condition[lookupValue],condition[lookupKey],""))))</f>
        <v/>
      </c>
      <c r="AT149" s="8" t="str">
        <f t="shared" si="20"/>
        <v/>
      </c>
      <c r="AU149" s="7"/>
    </row>
    <row r="150" spans="2:4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14"/>
        <v/>
      </c>
      <c r="O150" s="4"/>
      <c r="Q150" s="3" t="str">
        <f>IF($A150="ADD",IF(NOT(ISBLANK(P150)),_xlfn.XLOOKUP(P150,len_adjust_rsn[lookupValue],len_adjust_rsn[lookupKey],"ERROR"),""), "")</f>
        <v/>
      </c>
      <c r="R150" s="6" t="str">
        <f t="shared" si="15"/>
        <v/>
      </c>
      <c r="S150" s="6"/>
      <c r="T150" s="6" t="str">
        <f t="shared" si="16"/>
        <v/>
      </c>
      <c r="U150" s="7"/>
      <c r="W150" s="3" t="str">
        <f>IF($A150="ADD",IF(NOT(ISBLANK(V150)),_xlfn.XLOOKUP(V150,ud_feature_type[lookupValue],ud_feature_type[lookupKey],"ERROR"),""), "")</f>
        <v/>
      </c>
      <c r="Y150" s="3" t="str">
        <f>IF($A150="ADD",IF(NOT(ISBLANK(X150)),_xlfn.XLOOKUP(X150,ud_feature_species[lookupValue],ud_feature_species[lookupKey],"ERROR"),""), "")</f>
        <v/>
      </c>
      <c r="AA150" s="3" t="str">
        <f>IF($A150="ADD",IF(NOT(ISBLANK(Z150)),_xlfn.XLOOKUP(Z150,ud_feature_geological[lookupValue],ud_feature_geological[lookupKey],"ERROR"),""), "")</f>
        <v/>
      </c>
      <c r="AC150" s="3" t="str">
        <f>IF($A150="ADD",IF(NOT(ISBLANK(AB150)),_xlfn.XLOOKUP(AB150,ud_feature_eco_intervention[lookupValue],ud_feature_eco_intervention[lookupKey],"ERROR"),""), "")</f>
        <v/>
      </c>
      <c r="AE150" s="3" t="str">
        <f>IF($A150="ADD",IF(NOT(ISBLANK(AD150)),_xlfn.XLOOKUP(AD150,ud_feature_biosecurity[lookupValue],ud_feature_biosecurity[lookupKey],"ERROR"),""), "")</f>
        <v/>
      </c>
      <c r="AG150" s="3" t="str">
        <f>IF($A150="ADD",IF(NOT(ISBLANK(AF150)),_xlfn.XLOOKUP(AF150,ud_feature_ecol_feature[lookupValue],ud_feature_ecol_feature[lookupKey],"ERROR"),""), "")</f>
        <v/>
      </c>
      <c r="AI150" s="8"/>
      <c r="AJ150" s="4" t="str">
        <f t="shared" ca="1" si="17"/>
        <v/>
      </c>
      <c r="AK150" s="8"/>
      <c r="AM150" s="3" t="str">
        <f>IF($A150="ADD",IF(NOT(ISBLANK(AL150)),_xlfn.XLOOKUP(AL150,ar_replace_reason[lookupValue],ar_replace_reason[lookupKey],"ERROR"),""), "")</f>
        <v/>
      </c>
      <c r="AO150" s="3" t="str">
        <f>IF($A150="ADD",IF(NOT(ISBLANK(AN150)),_xlfn.XLOOKUP(AN150,ud_managed_by[lookupValue],ud_managed_by[lookupKey],"ERROR"),""), "")</f>
        <v/>
      </c>
      <c r="AP150" s="9"/>
      <c r="AQ150" s="2" t="str">
        <f t="shared" si="18"/>
        <v/>
      </c>
      <c r="AR150" s="3" t="str">
        <f t="shared" si="19"/>
        <v/>
      </c>
      <c r="AS150" s="3" t="str">
        <f>IF($A150="","",IF((AND($A150="ADD",OR(AR150="",AR150="Excellent"))),"1",(_xlfn.XLOOKUP(AR150,condition[lookupValue],condition[lookupKey],""))))</f>
        <v/>
      </c>
      <c r="AT150" s="8" t="str">
        <f t="shared" si="20"/>
        <v/>
      </c>
      <c r="AU150" s="7"/>
    </row>
    <row r="151" spans="2:4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14"/>
        <v/>
      </c>
      <c r="O151" s="4"/>
      <c r="Q151" s="3" t="str">
        <f>IF($A151="ADD",IF(NOT(ISBLANK(P151)),_xlfn.XLOOKUP(P151,len_adjust_rsn[lookupValue],len_adjust_rsn[lookupKey],"ERROR"),""), "")</f>
        <v/>
      </c>
      <c r="R151" s="6" t="str">
        <f t="shared" si="15"/>
        <v/>
      </c>
      <c r="S151" s="6"/>
      <c r="T151" s="6" t="str">
        <f t="shared" si="16"/>
        <v/>
      </c>
      <c r="U151" s="7"/>
      <c r="W151" s="3" t="str">
        <f>IF($A151="ADD",IF(NOT(ISBLANK(V151)),_xlfn.XLOOKUP(V151,ud_feature_type[lookupValue],ud_feature_type[lookupKey],"ERROR"),""), "")</f>
        <v/>
      </c>
      <c r="Y151" s="3" t="str">
        <f>IF($A151="ADD",IF(NOT(ISBLANK(X151)),_xlfn.XLOOKUP(X151,ud_feature_species[lookupValue],ud_feature_species[lookupKey],"ERROR"),""), "")</f>
        <v/>
      </c>
      <c r="AA151" s="3" t="str">
        <f>IF($A151="ADD",IF(NOT(ISBLANK(Z151)),_xlfn.XLOOKUP(Z151,ud_feature_geological[lookupValue],ud_feature_geological[lookupKey],"ERROR"),""), "")</f>
        <v/>
      </c>
      <c r="AC151" s="3" t="str">
        <f>IF($A151="ADD",IF(NOT(ISBLANK(AB151)),_xlfn.XLOOKUP(AB151,ud_feature_eco_intervention[lookupValue],ud_feature_eco_intervention[lookupKey],"ERROR"),""), "")</f>
        <v/>
      </c>
      <c r="AE151" s="3" t="str">
        <f>IF($A151="ADD",IF(NOT(ISBLANK(AD151)),_xlfn.XLOOKUP(AD151,ud_feature_biosecurity[lookupValue],ud_feature_biosecurity[lookupKey],"ERROR"),""), "")</f>
        <v/>
      </c>
      <c r="AG151" s="3" t="str">
        <f>IF($A151="ADD",IF(NOT(ISBLANK(AF151)),_xlfn.XLOOKUP(AF151,ud_feature_ecol_feature[lookupValue],ud_feature_ecol_feature[lookupKey],"ERROR"),""), "")</f>
        <v/>
      </c>
      <c r="AI151" s="8"/>
      <c r="AJ151" s="4" t="str">
        <f t="shared" ca="1" si="17"/>
        <v/>
      </c>
      <c r="AK151" s="8"/>
      <c r="AM151" s="3" t="str">
        <f>IF($A151="ADD",IF(NOT(ISBLANK(AL151)),_xlfn.XLOOKUP(AL151,ar_replace_reason[lookupValue],ar_replace_reason[lookupKey],"ERROR"),""), "")</f>
        <v/>
      </c>
      <c r="AO151" s="3" t="str">
        <f>IF($A151="ADD",IF(NOT(ISBLANK(AN151)),_xlfn.XLOOKUP(AN151,ud_managed_by[lookupValue],ud_managed_by[lookupKey],"ERROR"),""), "")</f>
        <v/>
      </c>
      <c r="AP151" s="9"/>
      <c r="AQ151" s="2" t="str">
        <f t="shared" si="18"/>
        <v/>
      </c>
      <c r="AR151" s="3" t="str">
        <f t="shared" si="19"/>
        <v/>
      </c>
      <c r="AS151" s="3" t="str">
        <f>IF($A151="","",IF((AND($A151="ADD",OR(AR151="",AR151="Excellent"))),"1",(_xlfn.XLOOKUP(AR151,condition[lookupValue],condition[lookupKey],""))))</f>
        <v/>
      </c>
      <c r="AT151" s="8" t="str">
        <f t="shared" si="20"/>
        <v/>
      </c>
      <c r="AU151" s="7"/>
    </row>
    <row r="152" spans="2:4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14"/>
        <v/>
      </c>
      <c r="O152" s="4"/>
      <c r="Q152" s="3" t="str">
        <f>IF($A152="ADD",IF(NOT(ISBLANK(P152)),_xlfn.XLOOKUP(P152,len_adjust_rsn[lookupValue],len_adjust_rsn[lookupKey],"ERROR"),""), "")</f>
        <v/>
      </c>
      <c r="R152" s="6" t="str">
        <f t="shared" si="15"/>
        <v/>
      </c>
      <c r="S152" s="6"/>
      <c r="T152" s="6" t="str">
        <f t="shared" si="16"/>
        <v/>
      </c>
      <c r="U152" s="7"/>
      <c r="W152" s="3" t="str">
        <f>IF($A152="ADD",IF(NOT(ISBLANK(V152)),_xlfn.XLOOKUP(V152,ud_feature_type[lookupValue],ud_feature_type[lookupKey],"ERROR"),""), "")</f>
        <v/>
      </c>
      <c r="Y152" s="3" t="str">
        <f>IF($A152="ADD",IF(NOT(ISBLANK(X152)),_xlfn.XLOOKUP(X152,ud_feature_species[lookupValue],ud_feature_species[lookupKey],"ERROR"),""), "")</f>
        <v/>
      </c>
      <c r="AA152" s="3" t="str">
        <f>IF($A152="ADD",IF(NOT(ISBLANK(Z152)),_xlfn.XLOOKUP(Z152,ud_feature_geological[lookupValue],ud_feature_geological[lookupKey],"ERROR"),""), "")</f>
        <v/>
      </c>
      <c r="AC152" s="3" t="str">
        <f>IF($A152="ADD",IF(NOT(ISBLANK(AB152)),_xlfn.XLOOKUP(AB152,ud_feature_eco_intervention[lookupValue],ud_feature_eco_intervention[lookupKey],"ERROR"),""), "")</f>
        <v/>
      </c>
      <c r="AE152" s="3" t="str">
        <f>IF($A152="ADD",IF(NOT(ISBLANK(AD152)),_xlfn.XLOOKUP(AD152,ud_feature_biosecurity[lookupValue],ud_feature_biosecurity[lookupKey],"ERROR"),""), "")</f>
        <v/>
      </c>
      <c r="AG152" s="3" t="str">
        <f>IF($A152="ADD",IF(NOT(ISBLANK(AF152)),_xlfn.XLOOKUP(AF152,ud_feature_ecol_feature[lookupValue],ud_feature_ecol_feature[lookupKey],"ERROR"),""), "")</f>
        <v/>
      </c>
      <c r="AI152" s="8"/>
      <c r="AJ152" s="4" t="str">
        <f t="shared" ca="1" si="17"/>
        <v/>
      </c>
      <c r="AK152" s="8"/>
      <c r="AM152" s="3" t="str">
        <f>IF($A152="ADD",IF(NOT(ISBLANK(AL152)),_xlfn.XLOOKUP(AL152,ar_replace_reason[lookupValue],ar_replace_reason[lookupKey],"ERROR"),""), "")</f>
        <v/>
      </c>
      <c r="AO152" s="3" t="str">
        <f>IF($A152="ADD",IF(NOT(ISBLANK(AN152)),_xlfn.XLOOKUP(AN152,ud_managed_by[lookupValue],ud_managed_by[lookupKey],"ERROR"),""), "")</f>
        <v/>
      </c>
      <c r="AP152" s="9"/>
      <c r="AQ152" s="2" t="str">
        <f t="shared" si="18"/>
        <v/>
      </c>
      <c r="AR152" s="3" t="str">
        <f t="shared" si="19"/>
        <v/>
      </c>
      <c r="AS152" s="3" t="str">
        <f>IF($A152="","",IF((AND($A152="ADD",OR(AR152="",AR152="Excellent"))),"1",(_xlfn.XLOOKUP(AR152,condition[lookupValue],condition[lookupKey],""))))</f>
        <v/>
      </c>
      <c r="AT152" s="8" t="str">
        <f t="shared" si="20"/>
        <v/>
      </c>
      <c r="AU152" s="7"/>
    </row>
    <row r="153" spans="2:4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14"/>
        <v/>
      </c>
      <c r="O153" s="4"/>
      <c r="Q153" s="3" t="str">
        <f>IF($A153="ADD",IF(NOT(ISBLANK(P153)),_xlfn.XLOOKUP(P153,len_adjust_rsn[lookupValue],len_adjust_rsn[lookupKey],"ERROR"),""), "")</f>
        <v/>
      </c>
      <c r="R153" s="6" t="str">
        <f t="shared" si="15"/>
        <v/>
      </c>
      <c r="S153" s="6"/>
      <c r="T153" s="6" t="str">
        <f t="shared" si="16"/>
        <v/>
      </c>
      <c r="U153" s="7"/>
      <c r="W153" s="3" t="str">
        <f>IF($A153="ADD",IF(NOT(ISBLANK(V153)),_xlfn.XLOOKUP(V153,ud_feature_type[lookupValue],ud_feature_type[lookupKey],"ERROR"),""), "")</f>
        <v/>
      </c>
      <c r="Y153" s="3" t="str">
        <f>IF($A153="ADD",IF(NOT(ISBLANK(X153)),_xlfn.XLOOKUP(X153,ud_feature_species[lookupValue],ud_feature_species[lookupKey],"ERROR"),""), "")</f>
        <v/>
      </c>
      <c r="AA153" s="3" t="str">
        <f>IF($A153="ADD",IF(NOT(ISBLANK(Z153)),_xlfn.XLOOKUP(Z153,ud_feature_geological[lookupValue],ud_feature_geological[lookupKey],"ERROR"),""), "")</f>
        <v/>
      </c>
      <c r="AC153" s="3" t="str">
        <f>IF($A153="ADD",IF(NOT(ISBLANK(AB153)),_xlfn.XLOOKUP(AB153,ud_feature_eco_intervention[lookupValue],ud_feature_eco_intervention[lookupKey],"ERROR"),""), "")</f>
        <v/>
      </c>
      <c r="AE153" s="3" t="str">
        <f>IF($A153="ADD",IF(NOT(ISBLANK(AD153)),_xlfn.XLOOKUP(AD153,ud_feature_biosecurity[lookupValue],ud_feature_biosecurity[lookupKey],"ERROR"),""), "")</f>
        <v/>
      </c>
      <c r="AG153" s="3" t="str">
        <f>IF($A153="ADD",IF(NOT(ISBLANK(AF153)),_xlfn.XLOOKUP(AF153,ud_feature_ecol_feature[lookupValue],ud_feature_ecol_feature[lookupKey],"ERROR"),""), "")</f>
        <v/>
      </c>
      <c r="AI153" s="8"/>
      <c r="AJ153" s="4" t="str">
        <f t="shared" ca="1" si="17"/>
        <v/>
      </c>
      <c r="AK153" s="8"/>
      <c r="AM153" s="3" t="str">
        <f>IF($A153="ADD",IF(NOT(ISBLANK(AL153)),_xlfn.XLOOKUP(AL153,ar_replace_reason[lookupValue],ar_replace_reason[lookupKey],"ERROR"),""), "")</f>
        <v/>
      </c>
      <c r="AO153" s="3" t="str">
        <f>IF($A153="ADD",IF(NOT(ISBLANK(AN153)),_xlfn.XLOOKUP(AN153,ud_managed_by[lookupValue],ud_managed_by[lookupKey],"ERROR"),""), "")</f>
        <v/>
      </c>
      <c r="AP153" s="9"/>
      <c r="AQ153" s="2" t="str">
        <f t="shared" si="18"/>
        <v/>
      </c>
      <c r="AR153" s="3" t="str">
        <f t="shared" si="19"/>
        <v/>
      </c>
      <c r="AS153" s="3" t="str">
        <f>IF($A153="","",IF((AND($A153="ADD",OR(AR153="",AR153="Excellent"))),"1",(_xlfn.XLOOKUP(AR153,condition[lookupValue],condition[lookupKey],""))))</f>
        <v/>
      </c>
      <c r="AT153" s="8" t="str">
        <f t="shared" si="20"/>
        <v/>
      </c>
      <c r="AU153" s="7"/>
    </row>
    <row r="154" spans="2:4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14"/>
        <v/>
      </c>
      <c r="O154" s="4"/>
      <c r="Q154" s="3" t="str">
        <f>IF($A154="ADD",IF(NOT(ISBLANK(P154)),_xlfn.XLOOKUP(P154,len_adjust_rsn[lookupValue],len_adjust_rsn[lookupKey],"ERROR"),""), "")</f>
        <v/>
      </c>
      <c r="R154" s="6" t="str">
        <f t="shared" si="15"/>
        <v/>
      </c>
      <c r="S154" s="6"/>
      <c r="T154" s="6" t="str">
        <f t="shared" si="16"/>
        <v/>
      </c>
      <c r="U154" s="7"/>
      <c r="W154" s="3" t="str">
        <f>IF($A154="ADD",IF(NOT(ISBLANK(V154)),_xlfn.XLOOKUP(V154,ud_feature_type[lookupValue],ud_feature_type[lookupKey],"ERROR"),""), "")</f>
        <v/>
      </c>
      <c r="Y154" s="3" t="str">
        <f>IF($A154="ADD",IF(NOT(ISBLANK(X154)),_xlfn.XLOOKUP(X154,ud_feature_species[lookupValue],ud_feature_species[lookupKey],"ERROR"),""), "")</f>
        <v/>
      </c>
      <c r="AA154" s="3" t="str">
        <f>IF($A154="ADD",IF(NOT(ISBLANK(Z154)),_xlfn.XLOOKUP(Z154,ud_feature_geological[lookupValue],ud_feature_geological[lookupKey],"ERROR"),""), "")</f>
        <v/>
      </c>
      <c r="AC154" s="3" t="str">
        <f>IF($A154="ADD",IF(NOT(ISBLANK(AB154)),_xlfn.XLOOKUP(AB154,ud_feature_eco_intervention[lookupValue],ud_feature_eco_intervention[lookupKey],"ERROR"),""), "")</f>
        <v/>
      </c>
      <c r="AE154" s="3" t="str">
        <f>IF($A154="ADD",IF(NOT(ISBLANK(AD154)),_xlfn.XLOOKUP(AD154,ud_feature_biosecurity[lookupValue],ud_feature_biosecurity[lookupKey],"ERROR"),""), "")</f>
        <v/>
      </c>
      <c r="AG154" s="3" t="str">
        <f>IF($A154="ADD",IF(NOT(ISBLANK(AF154)),_xlfn.XLOOKUP(AF154,ud_feature_ecol_feature[lookupValue],ud_feature_ecol_feature[lookupKey],"ERROR"),""), "")</f>
        <v/>
      </c>
      <c r="AI154" s="8"/>
      <c r="AJ154" s="4" t="str">
        <f t="shared" ca="1" si="17"/>
        <v/>
      </c>
      <c r="AK154" s="8"/>
      <c r="AM154" s="3" t="str">
        <f>IF($A154="ADD",IF(NOT(ISBLANK(AL154)),_xlfn.XLOOKUP(AL154,ar_replace_reason[lookupValue],ar_replace_reason[lookupKey],"ERROR"),""), "")</f>
        <v/>
      </c>
      <c r="AO154" s="3" t="str">
        <f>IF($A154="ADD",IF(NOT(ISBLANK(AN154)),_xlfn.XLOOKUP(AN154,ud_managed_by[lookupValue],ud_managed_by[lookupKey],"ERROR"),""), "")</f>
        <v/>
      </c>
      <c r="AP154" s="9"/>
      <c r="AQ154" s="2" t="str">
        <f t="shared" si="18"/>
        <v/>
      </c>
      <c r="AR154" s="3" t="str">
        <f t="shared" si="19"/>
        <v/>
      </c>
      <c r="AS154" s="3" t="str">
        <f>IF($A154="","",IF((AND($A154="ADD",OR(AR154="",AR154="Excellent"))),"1",(_xlfn.XLOOKUP(AR154,condition[lookupValue],condition[lookupKey],""))))</f>
        <v/>
      </c>
      <c r="AT154" s="8" t="str">
        <f t="shared" si="20"/>
        <v/>
      </c>
      <c r="AU154" s="7"/>
    </row>
    <row r="155" spans="2:4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14"/>
        <v/>
      </c>
      <c r="O155" s="4"/>
      <c r="Q155" s="3" t="str">
        <f>IF($A155="ADD",IF(NOT(ISBLANK(P155)),_xlfn.XLOOKUP(P155,len_adjust_rsn[lookupValue],len_adjust_rsn[lookupKey],"ERROR"),""), "")</f>
        <v/>
      </c>
      <c r="R155" s="6" t="str">
        <f t="shared" si="15"/>
        <v/>
      </c>
      <c r="S155" s="6"/>
      <c r="T155" s="6" t="str">
        <f t="shared" si="16"/>
        <v/>
      </c>
      <c r="U155" s="7"/>
      <c r="W155" s="3" t="str">
        <f>IF($A155="ADD",IF(NOT(ISBLANK(V155)),_xlfn.XLOOKUP(V155,ud_feature_type[lookupValue],ud_feature_type[lookupKey],"ERROR"),""), "")</f>
        <v/>
      </c>
      <c r="Y155" s="3" t="str">
        <f>IF($A155="ADD",IF(NOT(ISBLANK(X155)),_xlfn.XLOOKUP(X155,ud_feature_species[lookupValue],ud_feature_species[lookupKey],"ERROR"),""), "")</f>
        <v/>
      </c>
      <c r="AA155" s="3" t="str">
        <f>IF($A155="ADD",IF(NOT(ISBLANK(Z155)),_xlfn.XLOOKUP(Z155,ud_feature_geological[lookupValue],ud_feature_geological[lookupKey],"ERROR"),""), "")</f>
        <v/>
      </c>
      <c r="AC155" s="3" t="str">
        <f>IF($A155="ADD",IF(NOT(ISBLANK(AB155)),_xlfn.XLOOKUP(AB155,ud_feature_eco_intervention[lookupValue],ud_feature_eco_intervention[lookupKey],"ERROR"),""), "")</f>
        <v/>
      </c>
      <c r="AE155" s="3" t="str">
        <f>IF($A155="ADD",IF(NOT(ISBLANK(AD155)),_xlfn.XLOOKUP(AD155,ud_feature_biosecurity[lookupValue],ud_feature_biosecurity[lookupKey],"ERROR"),""), "")</f>
        <v/>
      </c>
      <c r="AG155" s="3" t="str">
        <f>IF($A155="ADD",IF(NOT(ISBLANK(AF155)),_xlfn.XLOOKUP(AF155,ud_feature_ecol_feature[lookupValue],ud_feature_ecol_feature[lookupKey],"ERROR"),""), "")</f>
        <v/>
      </c>
      <c r="AI155" s="8"/>
      <c r="AJ155" s="4" t="str">
        <f t="shared" ca="1" si="17"/>
        <v/>
      </c>
      <c r="AK155" s="8"/>
      <c r="AM155" s="3" t="str">
        <f>IF($A155="ADD",IF(NOT(ISBLANK(AL155)),_xlfn.XLOOKUP(AL155,ar_replace_reason[lookupValue],ar_replace_reason[lookupKey],"ERROR"),""), "")</f>
        <v/>
      </c>
      <c r="AO155" s="3" t="str">
        <f>IF($A155="ADD",IF(NOT(ISBLANK(AN155)),_xlfn.XLOOKUP(AN155,ud_managed_by[lookupValue],ud_managed_by[lookupKey],"ERROR"),""), "")</f>
        <v/>
      </c>
      <c r="AP155" s="9"/>
      <c r="AQ155" s="2" t="str">
        <f t="shared" si="18"/>
        <v/>
      </c>
      <c r="AR155" s="3" t="str">
        <f t="shared" si="19"/>
        <v/>
      </c>
      <c r="AS155" s="3" t="str">
        <f>IF($A155="","",IF((AND($A155="ADD",OR(AR155="",AR155="Excellent"))),"1",(_xlfn.XLOOKUP(AR155,condition[lookupValue],condition[lookupKey],""))))</f>
        <v/>
      </c>
      <c r="AT155" s="8" t="str">
        <f t="shared" si="20"/>
        <v/>
      </c>
      <c r="AU155" s="7"/>
    </row>
    <row r="156" spans="2:4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14"/>
        <v/>
      </c>
      <c r="O156" s="4"/>
      <c r="Q156" s="3" t="str">
        <f>IF($A156="ADD",IF(NOT(ISBLANK(P156)),_xlfn.XLOOKUP(P156,len_adjust_rsn[lookupValue],len_adjust_rsn[lookupKey],"ERROR"),""), "")</f>
        <v/>
      </c>
      <c r="R156" s="6" t="str">
        <f t="shared" si="15"/>
        <v/>
      </c>
      <c r="S156" s="6"/>
      <c r="T156" s="6" t="str">
        <f t="shared" si="16"/>
        <v/>
      </c>
      <c r="U156" s="7"/>
      <c r="W156" s="3" t="str">
        <f>IF($A156="ADD",IF(NOT(ISBLANK(V156)),_xlfn.XLOOKUP(V156,ud_feature_type[lookupValue],ud_feature_type[lookupKey],"ERROR"),""), "")</f>
        <v/>
      </c>
      <c r="Y156" s="3" t="str">
        <f>IF($A156="ADD",IF(NOT(ISBLANK(X156)),_xlfn.XLOOKUP(X156,ud_feature_species[lookupValue],ud_feature_species[lookupKey],"ERROR"),""), "")</f>
        <v/>
      </c>
      <c r="AA156" s="3" t="str">
        <f>IF($A156="ADD",IF(NOT(ISBLANK(Z156)),_xlfn.XLOOKUP(Z156,ud_feature_geological[lookupValue],ud_feature_geological[lookupKey],"ERROR"),""), "")</f>
        <v/>
      </c>
      <c r="AC156" s="3" t="str">
        <f>IF($A156="ADD",IF(NOT(ISBLANK(AB156)),_xlfn.XLOOKUP(AB156,ud_feature_eco_intervention[lookupValue],ud_feature_eco_intervention[lookupKey],"ERROR"),""), "")</f>
        <v/>
      </c>
      <c r="AE156" s="3" t="str">
        <f>IF($A156="ADD",IF(NOT(ISBLANK(AD156)),_xlfn.XLOOKUP(AD156,ud_feature_biosecurity[lookupValue],ud_feature_biosecurity[lookupKey],"ERROR"),""), "")</f>
        <v/>
      </c>
      <c r="AG156" s="3" t="str">
        <f>IF($A156="ADD",IF(NOT(ISBLANK(AF156)),_xlfn.XLOOKUP(AF156,ud_feature_ecol_feature[lookupValue],ud_feature_ecol_feature[lookupKey],"ERROR"),""), "")</f>
        <v/>
      </c>
      <c r="AI156" s="8"/>
      <c r="AJ156" s="4" t="str">
        <f t="shared" ca="1" si="17"/>
        <v/>
      </c>
      <c r="AK156" s="8"/>
      <c r="AM156" s="3" t="str">
        <f>IF($A156="ADD",IF(NOT(ISBLANK(AL156)),_xlfn.XLOOKUP(AL156,ar_replace_reason[lookupValue],ar_replace_reason[lookupKey],"ERROR"),""), "")</f>
        <v/>
      </c>
      <c r="AO156" s="3" t="str">
        <f>IF($A156="ADD",IF(NOT(ISBLANK(AN156)),_xlfn.XLOOKUP(AN156,ud_managed_by[lookupValue],ud_managed_by[lookupKey],"ERROR"),""), "")</f>
        <v/>
      </c>
      <c r="AP156" s="9"/>
      <c r="AQ156" s="2" t="str">
        <f t="shared" si="18"/>
        <v/>
      </c>
      <c r="AR156" s="3" t="str">
        <f t="shared" si="19"/>
        <v/>
      </c>
      <c r="AS156" s="3" t="str">
        <f>IF($A156="","",IF((AND($A156="ADD",OR(AR156="",AR156="Excellent"))),"1",(_xlfn.XLOOKUP(AR156,condition[lookupValue],condition[lookupKey],""))))</f>
        <v/>
      </c>
      <c r="AT156" s="8" t="str">
        <f t="shared" si="20"/>
        <v/>
      </c>
      <c r="AU156" s="7"/>
    </row>
    <row r="157" spans="2:4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14"/>
        <v/>
      </c>
      <c r="O157" s="4"/>
      <c r="Q157" s="3" t="str">
        <f>IF($A157="ADD",IF(NOT(ISBLANK(P157)),_xlfn.XLOOKUP(P157,len_adjust_rsn[lookupValue],len_adjust_rsn[lookupKey],"ERROR"),""), "")</f>
        <v/>
      </c>
      <c r="R157" s="6" t="str">
        <f t="shared" si="15"/>
        <v/>
      </c>
      <c r="S157" s="6"/>
      <c r="T157" s="6" t="str">
        <f t="shared" si="16"/>
        <v/>
      </c>
      <c r="U157" s="7"/>
      <c r="W157" s="3" t="str">
        <f>IF($A157="ADD",IF(NOT(ISBLANK(V157)),_xlfn.XLOOKUP(V157,ud_feature_type[lookupValue],ud_feature_type[lookupKey],"ERROR"),""), "")</f>
        <v/>
      </c>
      <c r="Y157" s="3" t="str">
        <f>IF($A157="ADD",IF(NOT(ISBLANK(X157)),_xlfn.XLOOKUP(X157,ud_feature_species[lookupValue],ud_feature_species[lookupKey],"ERROR"),""), "")</f>
        <v/>
      </c>
      <c r="AA157" s="3" t="str">
        <f>IF($A157="ADD",IF(NOT(ISBLANK(Z157)),_xlfn.XLOOKUP(Z157,ud_feature_geological[lookupValue],ud_feature_geological[lookupKey],"ERROR"),""), "")</f>
        <v/>
      </c>
      <c r="AC157" s="3" t="str">
        <f>IF($A157="ADD",IF(NOT(ISBLANK(AB157)),_xlfn.XLOOKUP(AB157,ud_feature_eco_intervention[lookupValue],ud_feature_eco_intervention[lookupKey],"ERROR"),""), "")</f>
        <v/>
      </c>
      <c r="AE157" s="3" t="str">
        <f>IF($A157="ADD",IF(NOT(ISBLANK(AD157)),_xlfn.XLOOKUP(AD157,ud_feature_biosecurity[lookupValue],ud_feature_biosecurity[lookupKey],"ERROR"),""), "")</f>
        <v/>
      </c>
      <c r="AG157" s="3" t="str">
        <f>IF($A157="ADD",IF(NOT(ISBLANK(AF157)),_xlfn.XLOOKUP(AF157,ud_feature_ecol_feature[lookupValue],ud_feature_ecol_feature[lookupKey],"ERROR"),""), "")</f>
        <v/>
      </c>
      <c r="AI157" s="8"/>
      <c r="AJ157" s="4" t="str">
        <f t="shared" ca="1" si="17"/>
        <v/>
      </c>
      <c r="AK157" s="8"/>
      <c r="AM157" s="3" t="str">
        <f>IF($A157="ADD",IF(NOT(ISBLANK(AL157)),_xlfn.XLOOKUP(AL157,ar_replace_reason[lookupValue],ar_replace_reason[lookupKey],"ERROR"),""), "")</f>
        <v/>
      </c>
      <c r="AO157" s="3" t="str">
        <f>IF($A157="ADD",IF(NOT(ISBLANK(AN157)),_xlfn.XLOOKUP(AN157,ud_managed_by[lookupValue],ud_managed_by[lookupKey],"ERROR"),""), "")</f>
        <v/>
      </c>
      <c r="AP157" s="9"/>
      <c r="AQ157" s="2" t="str">
        <f t="shared" si="18"/>
        <v/>
      </c>
      <c r="AR157" s="3" t="str">
        <f t="shared" si="19"/>
        <v/>
      </c>
      <c r="AS157" s="3" t="str">
        <f>IF($A157="","",IF((AND($A157="ADD",OR(AR157="",AR157="Excellent"))),"1",(_xlfn.XLOOKUP(AR157,condition[lookupValue],condition[lookupKey],""))))</f>
        <v/>
      </c>
      <c r="AT157" s="8" t="str">
        <f t="shared" si="20"/>
        <v/>
      </c>
      <c r="AU157" s="7"/>
    </row>
    <row r="158" spans="2:4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14"/>
        <v/>
      </c>
      <c r="O158" s="4"/>
      <c r="Q158" s="3" t="str">
        <f>IF($A158="ADD",IF(NOT(ISBLANK(P158)),_xlfn.XLOOKUP(P158,len_adjust_rsn[lookupValue],len_adjust_rsn[lookupKey],"ERROR"),""), "")</f>
        <v/>
      </c>
      <c r="R158" s="6" t="str">
        <f t="shared" si="15"/>
        <v/>
      </c>
      <c r="S158" s="6"/>
      <c r="T158" s="6" t="str">
        <f t="shared" si="16"/>
        <v/>
      </c>
      <c r="U158" s="7"/>
      <c r="W158" s="3" t="str">
        <f>IF($A158="ADD",IF(NOT(ISBLANK(V158)),_xlfn.XLOOKUP(V158,ud_feature_type[lookupValue],ud_feature_type[lookupKey],"ERROR"),""), "")</f>
        <v/>
      </c>
      <c r="Y158" s="3" t="str">
        <f>IF($A158="ADD",IF(NOT(ISBLANK(X158)),_xlfn.XLOOKUP(X158,ud_feature_species[lookupValue],ud_feature_species[lookupKey],"ERROR"),""), "")</f>
        <v/>
      </c>
      <c r="AA158" s="3" t="str">
        <f>IF($A158="ADD",IF(NOT(ISBLANK(Z158)),_xlfn.XLOOKUP(Z158,ud_feature_geological[lookupValue],ud_feature_geological[lookupKey],"ERROR"),""), "")</f>
        <v/>
      </c>
      <c r="AC158" s="3" t="str">
        <f>IF($A158="ADD",IF(NOT(ISBLANK(AB158)),_xlfn.XLOOKUP(AB158,ud_feature_eco_intervention[lookupValue],ud_feature_eco_intervention[lookupKey],"ERROR"),""), "")</f>
        <v/>
      </c>
      <c r="AE158" s="3" t="str">
        <f>IF($A158="ADD",IF(NOT(ISBLANK(AD158)),_xlfn.XLOOKUP(AD158,ud_feature_biosecurity[lookupValue],ud_feature_biosecurity[lookupKey],"ERROR"),""), "")</f>
        <v/>
      </c>
      <c r="AG158" s="3" t="str">
        <f>IF($A158="ADD",IF(NOT(ISBLANK(AF158)),_xlfn.XLOOKUP(AF158,ud_feature_ecol_feature[lookupValue],ud_feature_ecol_feature[lookupKey],"ERROR"),""), "")</f>
        <v/>
      </c>
      <c r="AI158" s="8"/>
      <c r="AJ158" s="4" t="str">
        <f t="shared" ca="1" si="17"/>
        <v/>
      </c>
      <c r="AK158" s="8"/>
      <c r="AM158" s="3" t="str">
        <f>IF($A158="ADD",IF(NOT(ISBLANK(AL158)),_xlfn.XLOOKUP(AL158,ar_replace_reason[lookupValue],ar_replace_reason[lookupKey],"ERROR"),""), "")</f>
        <v/>
      </c>
      <c r="AO158" s="3" t="str">
        <f>IF($A158="ADD",IF(NOT(ISBLANK(AN158)),_xlfn.XLOOKUP(AN158,ud_managed_by[lookupValue],ud_managed_by[lookupKey],"ERROR"),""), "")</f>
        <v/>
      </c>
      <c r="AP158" s="9"/>
      <c r="AQ158" s="2" t="str">
        <f t="shared" si="18"/>
        <v/>
      </c>
      <c r="AR158" s="3" t="str">
        <f t="shared" si="19"/>
        <v/>
      </c>
      <c r="AS158" s="3" t="str">
        <f>IF($A158="","",IF((AND($A158="ADD",OR(AR158="",AR158="Excellent"))),"1",(_xlfn.XLOOKUP(AR158,condition[lookupValue],condition[lookupKey],""))))</f>
        <v/>
      </c>
      <c r="AT158" s="8" t="str">
        <f t="shared" si="20"/>
        <v/>
      </c>
      <c r="AU158" s="7"/>
    </row>
    <row r="159" spans="2:4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14"/>
        <v/>
      </c>
      <c r="O159" s="4"/>
      <c r="Q159" s="3" t="str">
        <f>IF($A159="ADD",IF(NOT(ISBLANK(P159)),_xlfn.XLOOKUP(P159,len_adjust_rsn[lookupValue],len_adjust_rsn[lookupKey],"ERROR"),""), "")</f>
        <v/>
      </c>
      <c r="R159" s="6" t="str">
        <f t="shared" si="15"/>
        <v/>
      </c>
      <c r="S159" s="6"/>
      <c r="T159" s="6" t="str">
        <f t="shared" si="16"/>
        <v/>
      </c>
      <c r="U159" s="7"/>
      <c r="W159" s="3" t="str">
        <f>IF($A159="ADD",IF(NOT(ISBLANK(V159)),_xlfn.XLOOKUP(V159,ud_feature_type[lookupValue],ud_feature_type[lookupKey],"ERROR"),""), "")</f>
        <v/>
      </c>
      <c r="Y159" s="3" t="str">
        <f>IF($A159="ADD",IF(NOT(ISBLANK(X159)),_xlfn.XLOOKUP(X159,ud_feature_species[lookupValue],ud_feature_species[lookupKey],"ERROR"),""), "")</f>
        <v/>
      </c>
      <c r="AA159" s="3" t="str">
        <f>IF($A159="ADD",IF(NOT(ISBLANK(Z159)),_xlfn.XLOOKUP(Z159,ud_feature_geological[lookupValue],ud_feature_geological[lookupKey],"ERROR"),""), "")</f>
        <v/>
      </c>
      <c r="AC159" s="3" t="str">
        <f>IF($A159="ADD",IF(NOT(ISBLANK(AB159)),_xlfn.XLOOKUP(AB159,ud_feature_eco_intervention[lookupValue],ud_feature_eco_intervention[lookupKey],"ERROR"),""), "")</f>
        <v/>
      </c>
      <c r="AE159" s="3" t="str">
        <f>IF($A159="ADD",IF(NOT(ISBLANK(AD159)),_xlfn.XLOOKUP(AD159,ud_feature_biosecurity[lookupValue],ud_feature_biosecurity[lookupKey],"ERROR"),""), "")</f>
        <v/>
      </c>
      <c r="AG159" s="3" t="str">
        <f>IF($A159="ADD",IF(NOT(ISBLANK(AF159)),_xlfn.XLOOKUP(AF159,ud_feature_ecol_feature[lookupValue],ud_feature_ecol_feature[lookupKey],"ERROR"),""), "")</f>
        <v/>
      </c>
      <c r="AI159" s="8"/>
      <c r="AJ159" s="4" t="str">
        <f t="shared" ca="1" si="17"/>
        <v/>
      </c>
      <c r="AK159" s="8"/>
      <c r="AM159" s="3" t="str">
        <f>IF($A159="ADD",IF(NOT(ISBLANK(AL159)),_xlfn.XLOOKUP(AL159,ar_replace_reason[lookupValue],ar_replace_reason[lookupKey],"ERROR"),""), "")</f>
        <v/>
      </c>
      <c r="AO159" s="3" t="str">
        <f>IF($A159="ADD",IF(NOT(ISBLANK(AN159)),_xlfn.XLOOKUP(AN159,ud_managed_by[lookupValue],ud_managed_by[lookupKey],"ERROR"),""), "")</f>
        <v/>
      </c>
      <c r="AP159" s="9"/>
      <c r="AQ159" s="2" t="str">
        <f t="shared" si="18"/>
        <v/>
      </c>
      <c r="AR159" s="3" t="str">
        <f t="shared" si="19"/>
        <v/>
      </c>
      <c r="AS159" s="3" t="str">
        <f>IF($A159="","",IF((AND($A159="ADD",OR(AR159="",AR159="Excellent"))),"1",(_xlfn.XLOOKUP(AR159,condition[lookupValue],condition[lookupKey],""))))</f>
        <v/>
      </c>
      <c r="AT159" s="8" t="str">
        <f t="shared" si="20"/>
        <v/>
      </c>
      <c r="AU159" s="7"/>
    </row>
    <row r="160" spans="2:4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14"/>
        <v/>
      </c>
      <c r="O160" s="4"/>
      <c r="Q160" s="3" t="str">
        <f>IF($A160="ADD",IF(NOT(ISBLANK(P160)),_xlfn.XLOOKUP(P160,len_adjust_rsn[lookupValue],len_adjust_rsn[lookupKey],"ERROR"),""), "")</f>
        <v/>
      </c>
      <c r="R160" s="6" t="str">
        <f t="shared" si="15"/>
        <v/>
      </c>
      <c r="S160" s="6"/>
      <c r="T160" s="6" t="str">
        <f t="shared" si="16"/>
        <v/>
      </c>
      <c r="U160" s="7"/>
      <c r="W160" s="3" t="str">
        <f>IF($A160="ADD",IF(NOT(ISBLANK(V160)),_xlfn.XLOOKUP(V160,ud_feature_type[lookupValue],ud_feature_type[lookupKey],"ERROR"),""), "")</f>
        <v/>
      </c>
      <c r="Y160" s="3" t="str">
        <f>IF($A160="ADD",IF(NOT(ISBLANK(X160)),_xlfn.XLOOKUP(X160,ud_feature_species[lookupValue],ud_feature_species[lookupKey],"ERROR"),""), "")</f>
        <v/>
      </c>
      <c r="AA160" s="3" t="str">
        <f>IF($A160="ADD",IF(NOT(ISBLANK(Z160)),_xlfn.XLOOKUP(Z160,ud_feature_geological[lookupValue],ud_feature_geological[lookupKey],"ERROR"),""), "")</f>
        <v/>
      </c>
      <c r="AC160" s="3" t="str">
        <f>IF($A160="ADD",IF(NOT(ISBLANK(AB160)),_xlfn.XLOOKUP(AB160,ud_feature_eco_intervention[lookupValue],ud_feature_eco_intervention[lookupKey],"ERROR"),""), "")</f>
        <v/>
      </c>
      <c r="AE160" s="3" t="str">
        <f>IF($A160="ADD",IF(NOT(ISBLANK(AD160)),_xlfn.XLOOKUP(AD160,ud_feature_biosecurity[lookupValue],ud_feature_biosecurity[lookupKey],"ERROR"),""), "")</f>
        <v/>
      </c>
      <c r="AG160" s="3" t="str">
        <f>IF($A160="ADD",IF(NOT(ISBLANK(AF160)),_xlfn.XLOOKUP(AF160,ud_feature_ecol_feature[lookupValue],ud_feature_ecol_feature[lookupKey],"ERROR"),""), "")</f>
        <v/>
      </c>
      <c r="AI160" s="8"/>
      <c r="AJ160" s="4" t="str">
        <f t="shared" ca="1" si="17"/>
        <v/>
      </c>
      <c r="AK160" s="8"/>
      <c r="AM160" s="3" t="str">
        <f>IF($A160="ADD",IF(NOT(ISBLANK(AL160)),_xlfn.XLOOKUP(AL160,ar_replace_reason[lookupValue],ar_replace_reason[lookupKey],"ERROR"),""), "")</f>
        <v/>
      </c>
      <c r="AO160" s="3" t="str">
        <f>IF($A160="ADD",IF(NOT(ISBLANK(AN160)),_xlfn.XLOOKUP(AN160,ud_managed_by[lookupValue],ud_managed_by[lookupKey],"ERROR"),""), "")</f>
        <v/>
      </c>
      <c r="AP160" s="9"/>
      <c r="AQ160" s="2" t="str">
        <f t="shared" si="18"/>
        <v/>
      </c>
      <c r="AR160" s="3" t="str">
        <f t="shared" si="19"/>
        <v/>
      </c>
      <c r="AS160" s="3" t="str">
        <f>IF($A160="","",IF((AND($A160="ADD",OR(AR160="",AR160="Excellent"))),"1",(_xlfn.XLOOKUP(AR160,condition[lookupValue],condition[lookupKey],""))))</f>
        <v/>
      </c>
      <c r="AT160" s="8" t="str">
        <f t="shared" si="20"/>
        <v/>
      </c>
      <c r="AU160" s="7"/>
    </row>
    <row r="161" spans="2:4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14"/>
        <v/>
      </c>
      <c r="O161" s="4"/>
      <c r="Q161" s="3" t="str">
        <f>IF($A161="ADD",IF(NOT(ISBLANK(P161)),_xlfn.XLOOKUP(P161,len_adjust_rsn[lookupValue],len_adjust_rsn[lookupKey],"ERROR"),""), "")</f>
        <v/>
      </c>
      <c r="R161" s="6" t="str">
        <f t="shared" si="15"/>
        <v/>
      </c>
      <c r="S161" s="6"/>
      <c r="T161" s="6" t="str">
        <f t="shared" si="16"/>
        <v/>
      </c>
      <c r="U161" s="7"/>
      <c r="W161" s="3" t="str">
        <f>IF($A161="ADD",IF(NOT(ISBLANK(V161)),_xlfn.XLOOKUP(V161,ud_feature_type[lookupValue],ud_feature_type[lookupKey],"ERROR"),""), "")</f>
        <v/>
      </c>
      <c r="Y161" s="3" t="str">
        <f>IF($A161="ADD",IF(NOT(ISBLANK(X161)),_xlfn.XLOOKUP(X161,ud_feature_species[lookupValue],ud_feature_species[lookupKey],"ERROR"),""), "")</f>
        <v/>
      </c>
      <c r="AA161" s="3" t="str">
        <f>IF($A161="ADD",IF(NOT(ISBLANK(Z161)),_xlfn.XLOOKUP(Z161,ud_feature_geological[lookupValue],ud_feature_geological[lookupKey],"ERROR"),""), "")</f>
        <v/>
      </c>
      <c r="AC161" s="3" t="str">
        <f>IF($A161="ADD",IF(NOT(ISBLANK(AB161)),_xlfn.XLOOKUP(AB161,ud_feature_eco_intervention[lookupValue],ud_feature_eco_intervention[lookupKey],"ERROR"),""), "")</f>
        <v/>
      </c>
      <c r="AE161" s="3" t="str">
        <f>IF($A161="ADD",IF(NOT(ISBLANK(AD161)),_xlfn.XLOOKUP(AD161,ud_feature_biosecurity[lookupValue],ud_feature_biosecurity[lookupKey],"ERROR"),""), "")</f>
        <v/>
      </c>
      <c r="AG161" s="3" t="str">
        <f>IF($A161="ADD",IF(NOT(ISBLANK(AF161)),_xlfn.XLOOKUP(AF161,ud_feature_ecol_feature[lookupValue],ud_feature_ecol_feature[lookupKey],"ERROR"),""), "")</f>
        <v/>
      </c>
      <c r="AI161" s="8"/>
      <c r="AJ161" s="4" t="str">
        <f t="shared" ca="1" si="17"/>
        <v/>
      </c>
      <c r="AK161" s="8"/>
      <c r="AM161" s="3" t="str">
        <f>IF($A161="ADD",IF(NOT(ISBLANK(AL161)),_xlfn.XLOOKUP(AL161,ar_replace_reason[lookupValue],ar_replace_reason[lookupKey],"ERROR"),""), "")</f>
        <v/>
      </c>
      <c r="AO161" s="3" t="str">
        <f>IF($A161="ADD",IF(NOT(ISBLANK(AN161)),_xlfn.XLOOKUP(AN161,ud_managed_by[lookupValue],ud_managed_by[lookupKey],"ERROR"),""), "")</f>
        <v/>
      </c>
      <c r="AP161" s="9"/>
      <c r="AQ161" s="2" t="str">
        <f t="shared" si="18"/>
        <v/>
      </c>
      <c r="AR161" s="3" t="str">
        <f t="shared" si="19"/>
        <v/>
      </c>
      <c r="AS161" s="3" t="str">
        <f>IF($A161="","",IF((AND($A161="ADD",OR(AR161="",AR161="Excellent"))),"1",(_xlfn.XLOOKUP(AR161,condition[lookupValue],condition[lookupKey],""))))</f>
        <v/>
      </c>
      <c r="AT161" s="8" t="str">
        <f t="shared" si="20"/>
        <v/>
      </c>
      <c r="AU161" s="7"/>
    </row>
    <row r="162" spans="2:4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14"/>
        <v/>
      </c>
      <c r="O162" s="4"/>
      <c r="Q162" s="3" t="str">
        <f>IF($A162="ADD",IF(NOT(ISBLANK(P162)),_xlfn.XLOOKUP(P162,len_adjust_rsn[lookupValue],len_adjust_rsn[lookupKey],"ERROR"),""), "")</f>
        <v/>
      </c>
      <c r="R162" s="6" t="str">
        <f t="shared" si="15"/>
        <v/>
      </c>
      <c r="S162" s="6"/>
      <c r="T162" s="6" t="str">
        <f t="shared" si="16"/>
        <v/>
      </c>
      <c r="U162" s="7"/>
      <c r="W162" s="3" t="str">
        <f>IF($A162="ADD",IF(NOT(ISBLANK(V162)),_xlfn.XLOOKUP(V162,ud_feature_type[lookupValue],ud_feature_type[lookupKey],"ERROR"),""), "")</f>
        <v/>
      </c>
      <c r="Y162" s="3" t="str">
        <f>IF($A162="ADD",IF(NOT(ISBLANK(X162)),_xlfn.XLOOKUP(X162,ud_feature_species[lookupValue],ud_feature_species[lookupKey],"ERROR"),""), "")</f>
        <v/>
      </c>
      <c r="AA162" s="3" t="str">
        <f>IF($A162="ADD",IF(NOT(ISBLANK(Z162)),_xlfn.XLOOKUP(Z162,ud_feature_geological[lookupValue],ud_feature_geological[lookupKey],"ERROR"),""), "")</f>
        <v/>
      </c>
      <c r="AC162" s="3" t="str">
        <f>IF($A162="ADD",IF(NOT(ISBLANK(AB162)),_xlfn.XLOOKUP(AB162,ud_feature_eco_intervention[lookupValue],ud_feature_eco_intervention[lookupKey],"ERROR"),""), "")</f>
        <v/>
      </c>
      <c r="AE162" s="3" t="str">
        <f>IF($A162="ADD",IF(NOT(ISBLANK(AD162)),_xlfn.XLOOKUP(AD162,ud_feature_biosecurity[lookupValue],ud_feature_biosecurity[lookupKey],"ERROR"),""), "")</f>
        <v/>
      </c>
      <c r="AG162" s="3" t="str">
        <f>IF($A162="ADD",IF(NOT(ISBLANK(AF162)),_xlfn.XLOOKUP(AF162,ud_feature_ecol_feature[lookupValue],ud_feature_ecol_feature[lookupKey],"ERROR"),""), "")</f>
        <v/>
      </c>
      <c r="AI162" s="8"/>
      <c r="AJ162" s="4" t="str">
        <f t="shared" ca="1" si="17"/>
        <v/>
      </c>
      <c r="AK162" s="8"/>
      <c r="AM162" s="3" t="str">
        <f>IF($A162="ADD",IF(NOT(ISBLANK(AL162)),_xlfn.XLOOKUP(AL162,ar_replace_reason[lookupValue],ar_replace_reason[lookupKey],"ERROR"),""), "")</f>
        <v/>
      </c>
      <c r="AO162" s="3" t="str">
        <f>IF($A162="ADD",IF(NOT(ISBLANK(AN162)),_xlfn.XLOOKUP(AN162,ud_managed_by[lookupValue],ud_managed_by[lookupKey],"ERROR"),""), "")</f>
        <v/>
      </c>
      <c r="AP162" s="9"/>
      <c r="AQ162" s="2" t="str">
        <f t="shared" si="18"/>
        <v/>
      </c>
      <c r="AR162" s="3" t="str">
        <f t="shared" si="19"/>
        <v/>
      </c>
      <c r="AS162" s="3" t="str">
        <f>IF($A162="","",IF((AND($A162="ADD",OR(AR162="",AR162="Excellent"))),"1",(_xlfn.XLOOKUP(AR162,condition[lookupValue],condition[lookupKey],""))))</f>
        <v/>
      </c>
      <c r="AT162" s="8" t="str">
        <f t="shared" si="20"/>
        <v/>
      </c>
      <c r="AU162" s="7"/>
    </row>
    <row r="163" spans="2:4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14"/>
        <v/>
      </c>
      <c r="O163" s="4"/>
      <c r="Q163" s="3" t="str">
        <f>IF($A163="ADD",IF(NOT(ISBLANK(P163)),_xlfn.XLOOKUP(P163,len_adjust_rsn[lookupValue],len_adjust_rsn[lookupKey],"ERROR"),""), "")</f>
        <v/>
      </c>
      <c r="R163" s="6" t="str">
        <f t="shared" si="15"/>
        <v/>
      </c>
      <c r="S163" s="6"/>
      <c r="T163" s="6" t="str">
        <f t="shared" si="16"/>
        <v/>
      </c>
      <c r="U163" s="7"/>
      <c r="W163" s="3" t="str">
        <f>IF($A163="ADD",IF(NOT(ISBLANK(V163)),_xlfn.XLOOKUP(V163,ud_feature_type[lookupValue],ud_feature_type[lookupKey],"ERROR"),""), "")</f>
        <v/>
      </c>
      <c r="Y163" s="3" t="str">
        <f>IF($A163="ADD",IF(NOT(ISBLANK(X163)),_xlfn.XLOOKUP(X163,ud_feature_species[lookupValue],ud_feature_species[lookupKey],"ERROR"),""), "")</f>
        <v/>
      </c>
      <c r="AA163" s="3" t="str">
        <f>IF($A163="ADD",IF(NOT(ISBLANK(Z163)),_xlfn.XLOOKUP(Z163,ud_feature_geological[lookupValue],ud_feature_geological[lookupKey],"ERROR"),""), "")</f>
        <v/>
      </c>
      <c r="AC163" s="3" t="str">
        <f>IF($A163="ADD",IF(NOT(ISBLANK(AB163)),_xlfn.XLOOKUP(AB163,ud_feature_eco_intervention[lookupValue],ud_feature_eco_intervention[lookupKey],"ERROR"),""), "")</f>
        <v/>
      </c>
      <c r="AE163" s="3" t="str">
        <f>IF($A163="ADD",IF(NOT(ISBLANK(AD163)),_xlfn.XLOOKUP(AD163,ud_feature_biosecurity[lookupValue],ud_feature_biosecurity[lookupKey],"ERROR"),""), "")</f>
        <v/>
      </c>
      <c r="AG163" s="3" t="str">
        <f>IF($A163="ADD",IF(NOT(ISBLANK(AF163)),_xlfn.XLOOKUP(AF163,ud_feature_ecol_feature[lookupValue],ud_feature_ecol_feature[lookupKey],"ERROR"),""), "")</f>
        <v/>
      </c>
      <c r="AI163" s="8"/>
      <c r="AJ163" s="4" t="str">
        <f t="shared" ca="1" si="17"/>
        <v/>
      </c>
      <c r="AK163" s="8"/>
      <c r="AM163" s="3" t="str">
        <f>IF($A163="ADD",IF(NOT(ISBLANK(AL163)),_xlfn.XLOOKUP(AL163,ar_replace_reason[lookupValue],ar_replace_reason[lookupKey],"ERROR"),""), "")</f>
        <v/>
      </c>
      <c r="AO163" s="3" t="str">
        <f>IF($A163="ADD",IF(NOT(ISBLANK(AN163)),_xlfn.XLOOKUP(AN163,ud_managed_by[lookupValue],ud_managed_by[lookupKey],"ERROR"),""), "")</f>
        <v/>
      </c>
      <c r="AP163" s="9"/>
      <c r="AQ163" s="2" t="str">
        <f t="shared" si="18"/>
        <v/>
      </c>
      <c r="AR163" s="3" t="str">
        <f t="shared" si="19"/>
        <v/>
      </c>
      <c r="AS163" s="3" t="str">
        <f>IF($A163="","",IF((AND($A163="ADD",OR(AR163="",AR163="Excellent"))),"1",(_xlfn.XLOOKUP(AR163,condition[lookupValue],condition[lookupKey],""))))</f>
        <v/>
      </c>
      <c r="AT163" s="8" t="str">
        <f t="shared" si="20"/>
        <v/>
      </c>
      <c r="AU163" s="7"/>
    </row>
    <row r="164" spans="2:4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14"/>
        <v/>
      </c>
      <c r="O164" s="4"/>
      <c r="Q164" s="3" t="str">
        <f>IF($A164="ADD",IF(NOT(ISBLANK(P164)),_xlfn.XLOOKUP(P164,len_adjust_rsn[lookupValue],len_adjust_rsn[lookupKey],"ERROR"),""), "")</f>
        <v/>
      </c>
      <c r="R164" s="6" t="str">
        <f t="shared" si="15"/>
        <v/>
      </c>
      <c r="S164" s="6"/>
      <c r="T164" s="6" t="str">
        <f t="shared" si="16"/>
        <v/>
      </c>
      <c r="U164" s="7"/>
      <c r="W164" s="3" t="str">
        <f>IF($A164="ADD",IF(NOT(ISBLANK(V164)),_xlfn.XLOOKUP(V164,ud_feature_type[lookupValue],ud_feature_type[lookupKey],"ERROR"),""), "")</f>
        <v/>
      </c>
      <c r="Y164" s="3" t="str">
        <f>IF($A164="ADD",IF(NOT(ISBLANK(X164)),_xlfn.XLOOKUP(X164,ud_feature_species[lookupValue],ud_feature_species[lookupKey],"ERROR"),""), "")</f>
        <v/>
      </c>
      <c r="AA164" s="3" t="str">
        <f>IF($A164="ADD",IF(NOT(ISBLANK(Z164)),_xlfn.XLOOKUP(Z164,ud_feature_geological[lookupValue],ud_feature_geological[lookupKey],"ERROR"),""), "")</f>
        <v/>
      </c>
      <c r="AC164" s="3" t="str">
        <f>IF($A164="ADD",IF(NOT(ISBLANK(AB164)),_xlfn.XLOOKUP(AB164,ud_feature_eco_intervention[lookupValue],ud_feature_eco_intervention[lookupKey],"ERROR"),""), "")</f>
        <v/>
      </c>
      <c r="AE164" s="3" t="str">
        <f>IF($A164="ADD",IF(NOT(ISBLANK(AD164)),_xlfn.XLOOKUP(AD164,ud_feature_biosecurity[lookupValue],ud_feature_biosecurity[lookupKey],"ERROR"),""), "")</f>
        <v/>
      </c>
      <c r="AG164" s="3" t="str">
        <f>IF($A164="ADD",IF(NOT(ISBLANK(AF164)),_xlfn.XLOOKUP(AF164,ud_feature_ecol_feature[lookupValue],ud_feature_ecol_feature[lookupKey],"ERROR"),""), "")</f>
        <v/>
      </c>
      <c r="AI164" s="8"/>
      <c r="AJ164" s="4" t="str">
        <f t="shared" ca="1" si="17"/>
        <v/>
      </c>
      <c r="AK164" s="8"/>
      <c r="AM164" s="3" t="str">
        <f>IF($A164="ADD",IF(NOT(ISBLANK(AL164)),_xlfn.XLOOKUP(AL164,ar_replace_reason[lookupValue],ar_replace_reason[lookupKey],"ERROR"),""), "")</f>
        <v/>
      </c>
      <c r="AO164" s="3" t="str">
        <f>IF($A164="ADD",IF(NOT(ISBLANK(AN164)),_xlfn.XLOOKUP(AN164,ud_managed_by[lookupValue],ud_managed_by[lookupKey],"ERROR"),""), "")</f>
        <v/>
      </c>
      <c r="AP164" s="9"/>
      <c r="AQ164" s="2" t="str">
        <f t="shared" si="18"/>
        <v/>
      </c>
      <c r="AR164" s="3" t="str">
        <f t="shared" si="19"/>
        <v/>
      </c>
      <c r="AS164" s="3" t="str">
        <f>IF($A164="","",IF((AND($A164="ADD",OR(AR164="",AR164="Excellent"))),"1",(_xlfn.XLOOKUP(AR164,condition[lookupValue],condition[lookupKey],""))))</f>
        <v/>
      </c>
      <c r="AT164" s="8" t="str">
        <f t="shared" si="20"/>
        <v/>
      </c>
      <c r="AU164" s="7"/>
    </row>
    <row r="165" spans="2:4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14"/>
        <v/>
      </c>
      <c r="O165" s="4"/>
      <c r="Q165" s="3" t="str">
        <f>IF($A165="ADD",IF(NOT(ISBLANK(P165)),_xlfn.XLOOKUP(P165,len_adjust_rsn[lookupValue],len_adjust_rsn[lookupKey],"ERROR"),""), "")</f>
        <v/>
      </c>
      <c r="R165" s="6" t="str">
        <f t="shared" si="15"/>
        <v/>
      </c>
      <c r="S165" s="6"/>
      <c r="T165" s="6" t="str">
        <f t="shared" si="16"/>
        <v/>
      </c>
      <c r="U165" s="7"/>
      <c r="W165" s="3" t="str">
        <f>IF($A165="ADD",IF(NOT(ISBLANK(V165)),_xlfn.XLOOKUP(V165,ud_feature_type[lookupValue],ud_feature_type[lookupKey],"ERROR"),""), "")</f>
        <v/>
      </c>
      <c r="Y165" s="3" t="str">
        <f>IF($A165="ADD",IF(NOT(ISBLANK(X165)),_xlfn.XLOOKUP(X165,ud_feature_species[lookupValue],ud_feature_species[lookupKey],"ERROR"),""), "")</f>
        <v/>
      </c>
      <c r="AA165" s="3" t="str">
        <f>IF($A165="ADD",IF(NOT(ISBLANK(Z165)),_xlfn.XLOOKUP(Z165,ud_feature_geological[lookupValue],ud_feature_geological[lookupKey],"ERROR"),""), "")</f>
        <v/>
      </c>
      <c r="AC165" s="3" t="str">
        <f>IF($A165="ADD",IF(NOT(ISBLANK(AB165)),_xlfn.XLOOKUP(AB165,ud_feature_eco_intervention[lookupValue],ud_feature_eco_intervention[lookupKey],"ERROR"),""), "")</f>
        <v/>
      </c>
      <c r="AE165" s="3" t="str">
        <f>IF($A165="ADD",IF(NOT(ISBLANK(AD165)),_xlfn.XLOOKUP(AD165,ud_feature_biosecurity[lookupValue],ud_feature_biosecurity[lookupKey],"ERROR"),""), "")</f>
        <v/>
      </c>
      <c r="AG165" s="3" t="str">
        <f>IF($A165="ADD",IF(NOT(ISBLANK(AF165)),_xlfn.XLOOKUP(AF165,ud_feature_ecol_feature[lookupValue],ud_feature_ecol_feature[lookupKey],"ERROR"),""), "")</f>
        <v/>
      </c>
      <c r="AI165" s="8"/>
      <c r="AJ165" s="4" t="str">
        <f t="shared" ca="1" si="17"/>
        <v/>
      </c>
      <c r="AK165" s="8"/>
      <c r="AM165" s="3" t="str">
        <f>IF($A165="ADD",IF(NOT(ISBLANK(AL165)),_xlfn.XLOOKUP(AL165,ar_replace_reason[lookupValue],ar_replace_reason[lookupKey],"ERROR"),""), "")</f>
        <v/>
      </c>
      <c r="AO165" s="3" t="str">
        <f>IF($A165="ADD",IF(NOT(ISBLANK(AN165)),_xlfn.XLOOKUP(AN165,ud_managed_by[lookupValue],ud_managed_by[lookupKey],"ERROR"),""), "")</f>
        <v/>
      </c>
      <c r="AP165" s="9"/>
      <c r="AQ165" s="2" t="str">
        <f t="shared" si="18"/>
        <v/>
      </c>
      <c r="AR165" s="3" t="str">
        <f t="shared" si="19"/>
        <v/>
      </c>
      <c r="AS165" s="3" t="str">
        <f>IF($A165="","",IF((AND($A165="ADD",OR(AR165="",AR165="Excellent"))),"1",(_xlfn.XLOOKUP(AR165,condition[lookupValue],condition[lookupKey],""))))</f>
        <v/>
      </c>
      <c r="AT165" s="8" t="str">
        <f t="shared" si="20"/>
        <v/>
      </c>
      <c r="AU165" s="7"/>
    </row>
    <row r="166" spans="2:4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14"/>
        <v/>
      </c>
      <c r="O166" s="4"/>
      <c r="Q166" s="3" t="str">
        <f>IF($A166="ADD",IF(NOT(ISBLANK(P166)),_xlfn.XLOOKUP(P166,len_adjust_rsn[lookupValue],len_adjust_rsn[lookupKey],"ERROR"),""), "")</f>
        <v/>
      </c>
      <c r="R166" s="6" t="str">
        <f t="shared" si="15"/>
        <v/>
      </c>
      <c r="S166" s="6"/>
      <c r="T166" s="6" t="str">
        <f t="shared" si="16"/>
        <v/>
      </c>
      <c r="U166" s="7"/>
      <c r="W166" s="3" t="str">
        <f>IF($A166="ADD",IF(NOT(ISBLANK(V166)),_xlfn.XLOOKUP(V166,ud_feature_type[lookupValue],ud_feature_type[lookupKey],"ERROR"),""), "")</f>
        <v/>
      </c>
      <c r="Y166" s="3" t="str">
        <f>IF($A166="ADD",IF(NOT(ISBLANK(X166)),_xlfn.XLOOKUP(X166,ud_feature_species[lookupValue],ud_feature_species[lookupKey],"ERROR"),""), "")</f>
        <v/>
      </c>
      <c r="AA166" s="3" t="str">
        <f>IF($A166="ADD",IF(NOT(ISBLANK(Z166)),_xlfn.XLOOKUP(Z166,ud_feature_geological[lookupValue],ud_feature_geological[lookupKey],"ERROR"),""), "")</f>
        <v/>
      </c>
      <c r="AC166" s="3" t="str">
        <f>IF($A166="ADD",IF(NOT(ISBLANK(AB166)),_xlfn.XLOOKUP(AB166,ud_feature_eco_intervention[lookupValue],ud_feature_eco_intervention[lookupKey],"ERROR"),""), "")</f>
        <v/>
      </c>
      <c r="AE166" s="3" t="str">
        <f>IF($A166="ADD",IF(NOT(ISBLANK(AD166)),_xlfn.XLOOKUP(AD166,ud_feature_biosecurity[lookupValue],ud_feature_biosecurity[lookupKey],"ERROR"),""), "")</f>
        <v/>
      </c>
      <c r="AG166" s="3" t="str">
        <f>IF($A166="ADD",IF(NOT(ISBLANK(AF166)),_xlfn.XLOOKUP(AF166,ud_feature_ecol_feature[lookupValue],ud_feature_ecol_feature[lookupKey],"ERROR"),""), "")</f>
        <v/>
      </c>
      <c r="AI166" s="8"/>
      <c r="AJ166" s="4" t="str">
        <f t="shared" ca="1" si="17"/>
        <v/>
      </c>
      <c r="AK166" s="8"/>
      <c r="AM166" s="3" t="str">
        <f>IF($A166="ADD",IF(NOT(ISBLANK(AL166)),_xlfn.XLOOKUP(AL166,ar_replace_reason[lookupValue],ar_replace_reason[lookupKey],"ERROR"),""), "")</f>
        <v/>
      </c>
      <c r="AO166" s="3" t="str">
        <f>IF($A166="ADD",IF(NOT(ISBLANK(AN166)),_xlfn.XLOOKUP(AN166,ud_managed_by[lookupValue],ud_managed_by[lookupKey],"ERROR"),""), "")</f>
        <v/>
      </c>
      <c r="AP166" s="9"/>
      <c r="AQ166" s="2" t="str">
        <f t="shared" si="18"/>
        <v/>
      </c>
      <c r="AR166" s="3" t="str">
        <f t="shared" si="19"/>
        <v/>
      </c>
      <c r="AS166" s="3" t="str">
        <f>IF($A166="","",IF((AND($A166="ADD",OR(AR166="",AR166="Excellent"))),"1",(_xlfn.XLOOKUP(AR166,condition[lookupValue],condition[lookupKey],""))))</f>
        <v/>
      </c>
      <c r="AT166" s="8" t="str">
        <f t="shared" si="20"/>
        <v/>
      </c>
      <c r="AU166" s="7"/>
    </row>
    <row r="167" spans="2:4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14"/>
        <v/>
      </c>
      <c r="O167" s="4"/>
      <c r="Q167" s="3" t="str">
        <f>IF($A167="ADD",IF(NOT(ISBLANK(P167)),_xlfn.XLOOKUP(P167,len_adjust_rsn[lookupValue],len_adjust_rsn[lookupKey],"ERROR"),""), "")</f>
        <v/>
      </c>
      <c r="R167" s="6" t="str">
        <f t="shared" si="15"/>
        <v/>
      </c>
      <c r="S167" s="6"/>
      <c r="T167" s="6" t="str">
        <f t="shared" si="16"/>
        <v/>
      </c>
      <c r="U167" s="7"/>
      <c r="W167" s="3" t="str">
        <f>IF($A167="ADD",IF(NOT(ISBLANK(V167)),_xlfn.XLOOKUP(V167,ud_feature_type[lookupValue],ud_feature_type[lookupKey],"ERROR"),""), "")</f>
        <v/>
      </c>
      <c r="Y167" s="3" t="str">
        <f>IF($A167="ADD",IF(NOT(ISBLANK(X167)),_xlfn.XLOOKUP(X167,ud_feature_species[lookupValue],ud_feature_species[lookupKey],"ERROR"),""), "")</f>
        <v/>
      </c>
      <c r="AA167" s="3" t="str">
        <f>IF($A167="ADD",IF(NOT(ISBLANK(Z167)),_xlfn.XLOOKUP(Z167,ud_feature_geological[lookupValue],ud_feature_geological[lookupKey],"ERROR"),""), "")</f>
        <v/>
      </c>
      <c r="AC167" s="3" t="str">
        <f>IF($A167="ADD",IF(NOT(ISBLANK(AB167)),_xlfn.XLOOKUP(AB167,ud_feature_eco_intervention[lookupValue],ud_feature_eco_intervention[lookupKey],"ERROR"),""), "")</f>
        <v/>
      </c>
      <c r="AE167" s="3" t="str">
        <f>IF($A167="ADD",IF(NOT(ISBLANK(AD167)),_xlfn.XLOOKUP(AD167,ud_feature_biosecurity[lookupValue],ud_feature_biosecurity[lookupKey],"ERROR"),""), "")</f>
        <v/>
      </c>
      <c r="AG167" s="3" t="str">
        <f>IF($A167="ADD",IF(NOT(ISBLANK(AF167)),_xlfn.XLOOKUP(AF167,ud_feature_ecol_feature[lookupValue],ud_feature_ecol_feature[lookupKey],"ERROR"),""), "")</f>
        <v/>
      </c>
      <c r="AI167" s="8"/>
      <c r="AJ167" s="4" t="str">
        <f t="shared" ca="1" si="17"/>
        <v/>
      </c>
      <c r="AK167" s="8"/>
      <c r="AM167" s="3" t="str">
        <f>IF($A167="ADD",IF(NOT(ISBLANK(AL167)),_xlfn.XLOOKUP(AL167,ar_replace_reason[lookupValue],ar_replace_reason[lookupKey],"ERROR"),""), "")</f>
        <v/>
      </c>
      <c r="AO167" s="3" t="str">
        <f>IF($A167="ADD",IF(NOT(ISBLANK(AN167)),_xlfn.XLOOKUP(AN167,ud_managed_by[lookupValue],ud_managed_by[lookupKey],"ERROR"),""), "")</f>
        <v/>
      </c>
      <c r="AP167" s="9"/>
      <c r="AQ167" s="2" t="str">
        <f t="shared" si="18"/>
        <v/>
      </c>
      <c r="AR167" s="3" t="str">
        <f t="shared" si="19"/>
        <v/>
      </c>
      <c r="AS167" s="3" t="str">
        <f>IF($A167="","",IF((AND($A167="ADD",OR(AR167="",AR167="Excellent"))),"1",(_xlfn.XLOOKUP(AR167,condition[lookupValue],condition[lookupKey],""))))</f>
        <v/>
      </c>
      <c r="AT167" s="8" t="str">
        <f t="shared" si="20"/>
        <v/>
      </c>
      <c r="AU167" s="7"/>
    </row>
    <row r="168" spans="2:4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14"/>
        <v/>
      </c>
      <c r="O168" s="4"/>
      <c r="Q168" s="3" t="str">
        <f>IF($A168="ADD",IF(NOT(ISBLANK(P168)),_xlfn.XLOOKUP(P168,len_adjust_rsn[lookupValue],len_adjust_rsn[lookupKey],"ERROR"),""), "")</f>
        <v/>
      </c>
      <c r="R168" s="6" t="str">
        <f t="shared" si="15"/>
        <v/>
      </c>
      <c r="S168" s="6"/>
      <c r="T168" s="6" t="str">
        <f t="shared" si="16"/>
        <v/>
      </c>
      <c r="U168" s="7"/>
      <c r="W168" s="3" t="str">
        <f>IF($A168="ADD",IF(NOT(ISBLANK(V168)),_xlfn.XLOOKUP(V168,ud_feature_type[lookupValue],ud_feature_type[lookupKey],"ERROR"),""), "")</f>
        <v/>
      </c>
      <c r="Y168" s="3" t="str">
        <f>IF($A168="ADD",IF(NOT(ISBLANK(X168)),_xlfn.XLOOKUP(X168,ud_feature_species[lookupValue],ud_feature_species[lookupKey],"ERROR"),""), "")</f>
        <v/>
      </c>
      <c r="AA168" s="3" t="str">
        <f>IF($A168="ADD",IF(NOT(ISBLANK(Z168)),_xlfn.XLOOKUP(Z168,ud_feature_geological[lookupValue],ud_feature_geological[lookupKey],"ERROR"),""), "")</f>
        <v/>
      </c>
      <c r="AC168" s="3" t="str">
        <f>IF($A168="ADD",IF(NOT(ISBLANK(AB168)),_xlfn.XLOOKUP(AB168,ud_feature_eco_intervention[lookupValue],ud_feature_eco_intervention[lookupKey],"ERROR"),""), "")</f>
        <v/>
      </c>
      <c r="AE168" s="3" t="str">
        <f>IF($A168="ADD",IF(NOT(ISBLANK(AD168)),_xlfn.XLOOKUP(AD168,ud_feature_biosecurity[lookupValue],ud_feature_biosecurity[lookupKey],"ERROR"),""), "")</f>
        <v/>
      </c>
      <c r="AG168" s="3" t="str">
        <f>IF($A168="ADD",IF(NOT(ISBLANK(AF168)),_xlfn.XLOOKUP(AF168,ud_feature_ecol_feature[lookupValue],ud_feature_ecol_feature[lookupKey],"ERROR"),""), "")</f>
        <v/>
      </c>
      <c r="AI168" s="8"/>
      <c r="AJ168" s="4" t="str">
        <f t="shared" ca="1" si="17"/>
        <v/>
      </c>
      <c r="AK168" s="8"/>
      <c r="AM168" s="3" t="str">
        <f>IF($A168="ADD",IF(NOT(ISBLANK(AL168)),_xlfn.XLOOKUP(AL168,ar_replace_reason[lookupValue],ar_replace_reason[lookupKey],"ERROR"),""), "")</f>
        <v/>
      </c>
      <c r="AO168" s="3" t="str">
        <f>IF($A168="ADD",IF(NOT(ISBLANK(AN168)),_xlfn.XLOOKUP(AN168,ud_managed_by[lookupValue],ud_managed_by[lookupKey],"ERROR"),""), "")</f>
        <v/>
      </c>
      <c r="AP168" s="9"/>
      <c r="AQ168" s="2" t="str">
        <f t="shared" si="18"/>
        <v/>
      </c>
      <c r="AR168" s="3" t="str">
        <f t="shared" si="19"/>
        <v/>
      </c>
      <c r="AS168" s="3" t="str">
        <f>IF($A168="","",IF((AND($A168="ADD",OR(AR168="",AR168="Excellent"))),"1",(_xlfn.XLOOKUP(AR168,condition[lookupValue],condition[lookupKey],""))))</f>
        <v/>
      </c>
      <c r="AT168" s="8" t="str">
        <f t="shared" si="20"/>
        <v/>
      </c>
      <c r="AU168" s="7"/>
    </row>
    <row r="169" spans="2:4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14"/>
        <v/>
      </c>
      <c r="O169" s="4"/>
      <c r="Q169" s="3" t="str">
        <f>IF($A169="ADD",IF(NOT(ISBLANK(P169)),_xlfn.XLOOKUP(P169,len_adjust_rsn[lookupValue],len_adjust_rsn[lookupKey],"ERROR"),""), "")</f>
        <v/>
      </c>
      <c r="R169" s="6" t="str">
        <f t="shared" si="15"/>
        <v/>
      </c>
      <c r="S169" s="6"/>
      <c r="T169" s="6" t="str">
        <f t="shared" si="16"/>
        <v/>
      </c>
      <c r="U169" s="7"/>
      <c r="W169" s="3" t="str">
        <f>IF($A169="ADD",IF(NOT(ISBLANK(V169)),_xlfn.XLOOKUP(V169,ud_feature_type[lookupValue],ud_feature_type[lookupKey],"ERROR"),""), "")</f>
        <v/>
      </c>
      <c r="Y169" s="3" t="str">
        <f>IF($A169="ADD",IF(NOT(ISBLANK(X169)),_xlfn.XLOOKUP(X169,ud_feature_species[lookupValue],ud_feature_species[lookupKey],"ERROR"),""), "")</f>
        <v/>
      </c>
      <c r="AA169" s="3" t="str">
        <f>IF($A169="ADD",IF(NOT(ISBLANK(Z169)),_xlfn.XLOOKUP(Z169,ud_feature_geological[lookupValue],ud_feature_geological[lookupKey],"ERROR"),""), "")</f>
        <v/>
      </c>
      <c r="AC169" s="3" t="str">
        <f>IF($A169="ADD",IF(NOT(ISBLANK(AB169)),_xlfn.XLOOKUP(AB169,ud_feature_eco_intervention[lookupValue],ud_feature_eco_intervention[lookupKey],"ERROR"),""), "")</f>
        <v/>
      </c>
      <c r="AE169" s="3" t="str">
        <f>IF($A169="ADD",IF(NOT(ISBLANK(AD169)),_xlfn.XLOOKUP(AD169,ud_feature_biosecurity[lookupValue],ud_feature_biosecurity[lookupKey],"ERROR"),""), "")</f>
        <v/>
      </c>
      <c r="AG169" s="3" t="str">
        <f>IF($A169="ADD",IF(NOT(ISBLANK(AF169)),_xlfn.XLOOKUP(AF169,ud_feature_ecol_feature[lookupValue],ud_feature_ecol_feature[lookupKey],"ERROR"),""), "")</f>
        <v/>
      </c>
      <c r="AI169" s="8"/>
      <c r="AJ169" s="4" t="str">
        <f t="shared" ca="1" si="17"/>
        <v/>
      </c>
      <c r="AK169" s="8"/>
      <c r="AM169" s="3" t="str">
        <f>IF($A169="ADD",IF(NOT(ISBLANK(AL169)),_xlfn.XLOOKUP(AL169,ar_replace_reason[lookupValue],ar_replace_reason[lookupKey],"ERROR"),""), "")</f>
        <v/>
      </c>
      <c r="AO169" s="3" t="str">
        <f>IF($A169="ADD",IF(NOT(ISBLANK(AN169)),_xlfn.XLOOKUP(AN169,ud_managed_by[lookupValue],ud_managed_by[lookupKey],"ERROR"),""), "")</f>
        <v/>
      </c>
      <c r="AP169" s="9"/>
      <c r="AQ169" s="2" t="str">
        <f t="shared" si="18"/>
        <v/>
      </c>
      <c r="AR169" s="3" t="str">
        <f t="shared" si="19"/>
        <v/>
      </c>
      <c r="AS169" s="3" t="str">
        <f>IF($A169="","",IF((AND($A169="ADD",OR(AR169="",AR169="Excellent"))),"1",(_xlfn.XLOOKUP(AR169,condition[lookupValue],condition[lookupKey],""))))</f>
        <v/>
      </c>
      <c r="AT169" s="8" t="str">
        <f t="shared" si="20"/>
        <v/>
      </c>
      <c r="AU169" s="7"/>
    </row>
    <row r="170" spans="2:4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14"/>
        <v/>
      </c>
      <c r="O170" s="4"/>
      <c r="Q170" s="3" t="str">
        <f>IF($A170="ADD",IF(NOT(ISBLANK(P170)),_xlfn.XLOOKUP(P170,len_adjust_rsn[lookupValue],len_adjust_rsn[lookupKey],"ERROR"),""), "")</f>
        <v/>
      </c>
      <c r="R170" s="6" t="str">
        <f t="shared" si="15"/>
        <v/>
      </c>
      <c r="S170" s="6"/>
      <c r="T170" s="6" t="str">
        <f t="shared" si="16"/>
        <v/>
      </c>
      <c r="U170" s="7"/>
      <c r="W170" s="3" t="str">
        <f>IF($A170="ADD",IF(NOT(ISBLANK(V170)),_xlfn.XLOOKUP(V170,ud_feature_type[lookupValue],ud_feature_type[lookupKey],"ERROR"),""), "")</f>
        <v/>
      </c>
      <c r="Y170" s="3" t="str">
        <f>IF($A170="ADD",IF(NOT(ISBLANK(X170)),_xlfn.XLOOKUP(X170,ud_feature_species[lookupValue],ud_feature_species[lookupKey],"ERROR"),""), "")</f>
        <v/>
      </c>
      <c r="AA170" s="3" t="str">
        <f>IF($A170="ADD",IF(NOT(ISBLANK(Z170)),_xlfn.XLOOKUP(Z170,ud_feature_geological[lookupValue],ud_feature_geological[lookupKey],"ERROR"),""), "")</f>
        <v/>
      </c>
      <c r="AC170" s="3" t="str">
        <f>IF($A170="ADD",IF(NOT(ISBLANK(AB170)),_xlfn.XLOOKUP(AB170,ud_feature_eco_intervention[lookupValue],ud_feature_eco_intervention[lookupKey],"ERROR"),""), "")</f>
        <v/>
      </c>
      <c r="AE170" s="3" t="str">
        <f>IF($A170="ADD",IF(NOT(ISBLANK(AD170)),_xlfn.XLOOKUP(AD170,ud_feature_biosecurity[lookupValue],ud_feature_biosecurity[lookupKey],"ERROR"),""), "")</f>
        <v/>
      </c>
      <c r="AG170" s="3" t="str">
        <f>IF($A170="ADD",IF(NOT(ISBLANK(AF170)),_xlfn.XLOOKUP(AF170,ud_feature_ecol_feature[lookupValue],ud_feature_ecol_feature[lookupKey],"ERROR"),""), "")</f>
        <v/>
      </c>
      <c r="AI170" s="8"/>
      <c r="AJ170" s="4" t="str">
        <f t="shared" ca="1" si="17"/>
        <v/>
      </c>
      <c r="AK170" s="8"/>
      <c r="AM170" s="3" t="str">
        <f>IF($A170="ADD",IF(NOT(ISBLANK(AL170)),_xlfn.XLOOKUP(AL170,ar_replace_reason[lookupValue],ar_replace_reason[lookupKey],"ERROR"),""), "")</f>
        <v/>
      </c>
      <c r="AO170" s="3" t="str">
        <f>IF($A170="ADD",IF(NOT(ISBLANK(AN170)),_xlfn.XLOOKUP(AN170,ud_managed_by[lookupValue],ud_managed_by[lookupKey],"ERROR"),""), "")</f>
        <v/>
      </c>
      <c r="AP170" s="9"/>
      <c r="AQ170" s="2" t="str">
        <f t="shared" si="18"/>
        <v/>
      </c>
      <c r="AR170" s="3" t="str">
        <f t="shared" si="19"/>
        <v/>
      </c>
      <c r="AS170" s="3" t="str">
        <f>IF($A170="","",IF((AND($A170="ADD",OR(AR170="",AR170="Excellent"))),"1",(_xlfn.XLOOKUP(AR170,condition[lookupValue],condition[lookupKey],""))))</f>
        <v/>
      </c>
      <c r="AT170" s="8" t="str">
        <f t="shared" si="20"/>
        <v/>
      </c>
      <c r="AU170" s="7"/>
    </row>
    <row r="171" spans="2:4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14"/>
        <v/>
      </c>
      <c r="O171" s="4"/>
      <c r="Q171" s="3" t="str">
        <f>IF($A171="ADD",IF(NOT(ISBLANK(P171)),_xlfn.XLOOKUP(P171,len_adjust_rsn[lookupValue],len_adjust_rsn[lookupKey],"ERROR"),""), "")</f>
        <v/>
      </c>
      <c r="R171" s="6" t="str">
        <f t="shared" si="15"/>
        <v/>
      </c>
      <c r="S171" s="6"/>
      <c r="T171" s="6" t="str">
        <f t="shared" si="16"/>
        <v/>
      </c>
      <c r="U171" s="7"/>
      <c r="W171" s="3" t="str">
        <f>IF($A171="ADD",IF(NOT(ISBLANK(V171)),_xlfn.XLOOKUP(V171,ud_feature_type[lookupValue],ud_feature_type[lookupKey],"ERROR"),""), "")</f>
        <v/>
      </c>
      <c r="Y171" s="3" t="str">
        <f>IF($A171="ADD",IF(NOT(ISBLANK(X171)),_xlfn.XLOOKUP(X171,ud_feature_species[lookupValue],ud_feature_species[lookupKey],"ERROR"),""), "")</f>
        <v/>
      </c>
      <c r="AA171" s="3" t="str">
        <f>IF($A171="ADD",IF(NOT(ISBLANK(Z171)),_xlfn.XLOOKUP(Z171,ud_feature_geological[lookupValue],ud_feature_geological[lookupKey],"ERROR"),""), "")</f>
        <v/>
      </c>
      <c r="AC171" s="3" t="str">
        <f>IF($A171="ADD",IF(NOT(ISBLANK(AB171)),_xlfn.XLOOKUP(AB171,ud_feature_eco_intervention[lookupValue],ud_feature_eco_intervention[lookupKey],"ERROR"),""), "")</f>
        <v/>
      </c>
      <c r="AE171" s="3" t="str">
        <f>IF($A171="ADD",IF(NOT(ISBLANK(AD171)),_xlfn.XLOOKUP(AD171,ud_feature_biosecurity[lookupValue],ud_feature_biosecurity[lookupKey],"ERROR"),""), "")</f>
        <v/>
      </c>
      <c r="AG171" s="3" t="str">
        <f>IF($A171="ADD",IF(NOT(ISBLANK(AF171)),_xlfn.XLOOKUP(AF171,ud_feature_ecol_feature[lookupValue],ud_feature_ecol_feature[lookupKey],"ERROR"),""), "")</f>
        <v/>
      </c>
      <c r="AI171" s="8"/>
      <c r="AJ171" s="4" t="str">
        <f t="shared" ca="1" si="17"/>
        <v/>
      </c>
      <c r="AK171" s="8"/>
      <c r="AM171" s="3" t="str">
        <f>IF($A171="ADD",IF(NOT(ISBLANK(AL171)),_xlfn.XLOOKUP(AL171,ar_replace_reason[lookupValue],ar_replace_reason[lookupKey],"ERROR"),""), "")</f>
        <v/>
      </c>
      <c r="AO171" s="3" t="str">
        <f>IF($A171="ADD",IF(NOT(ISBLANK(AN171)),_xlfn.XLOOKUP(AN171,ud_managed_by[lookupValue],ud_managed_by[lookupKey],"ERROR"),""), "")</f>
        <v/>
      </c>
      <c r="AP171" s="9"/>
      <c r="AQ171" s="2" t="str">
        <f t="shared" si="18"/>
        <v/>
      </c>
      <c r="AR171" s="3" t="str">
        <f t="shared" si="19"/>
        <v/>
      </c>
      <c r="AS171" s="3" t="str">
        <f>IF($A171="","",IF((AND($A171="ADD",OR(AR171="",AR171="Excellent"))),"1",(_xlfn.XLOOKUP(AR171,condition[lookupValue],condition[lookupKey],""))))</f>
        <v/>
      </c>
      <c r="AT171" s="8" t="str">
        <f t="shared" si="20"/>
        <v/>
      </c>
      <c r="AU171" s="7"/>
    </row>
    <row r="172" spans="2:4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14"/>
        <v/>
      </c>
      <c r="O172" s="4"/>
      <c r="Q172" s="3" t="str">
        <f>IF($A172="ADD",IF(NOT(ISBLANK(P172)),_xlfn.XLOOKUP(P172,len_adjust_rsn[lookupValue],len_adjust_rsn[lookupKey],"ERROR"),""), "")</f>
        <v/>
      </c>
      <c r="R172" s="6" t="str">
        <f t="shared" si="15"/>
        <v/>
      </c>
      <c r="S172" s="6"/>
      <c r="T172" s="6" t="str">
        <f t="shared" si="16"/>
        <v/>
      </c>
      <c r="U172" s="7"/>
      <c r="W172" s="3" t="str">
        <f>IF($A172="ADD",IF(NOT(ISBLANK(V172)),_xlfn.XLOOKUP(V172,ud_feature_type[lookupValue],ud_feature_type[lookupKey],"ERROR"),""), "")</f>
        <v/>
      </c>
      <c r="Y172" s="3" t="str">
        <f>IF($A172="ADD",IF(NOT(ISBLANK(X172)),_xlfn.XLOOKUP(X172,ud_feature_species[lookupValue],ud_feature_species[lookupKey],"ERROR"),""), "")</f>
        <v/>
      </c>
      <c r="AA172" s="3" t="str">
        <f>IF($A172="ADD",IF(NOT(ISBLANK(Z172)),_xlfn.XLOOKUP(Z172,ud_feature_geological[lookupValue],ud_feature_geological[lookupKey],"ERROR"),""), "")</f>
        <v/>
      </c>
      <c r="AC172" s="3" t="str">
        <f>IF($A172="ADD",IF(NOT(ISBLANK(AB172)),_xlfn.XLOOKUP(AB172,ud_feature_eco_intervention[lookupValue],ud_feature_eco_intervention[lookupKey],"ERROR"),""), "")</f>
        <v/>
      </c>
      <c r="AE172" s="3" t="str">
        <f>IF($A172="ADD",IF(NOT(ISBLANK(AD172)),_xlfn.XLOOKUP(AD172,ud_feature_biosecurity[lookupValue],ud_feature_biosecurity[lookupKey],"ERROR"),""), "")</f>
        <v/>
      </c>
      <c r="AG172" s="3" t="str">
        <f>IF($A172="ADD",IF(NOT(ISBLANK(AF172)),_xlfn.XLOOKUP(AF172,ud_feature_ecol_feature[lookupValue],ud_feature_ecol_feature[lookupKey],"ERROR"),""), "")</f>
        <v/>
      </c>
      <c r="AI172" s="8"/>
      <c r="AJ172" s="4" t="str">
        <f t="shared" ca="1" si="17"/>
        <v/>
      </c>
      <c r="AK172" s="8"/>
      <c r="AM172" s="3" t="str">
        <f>IF($A172="ADD",IF(NOT(ISBLANK(AL172)),_xlfn.XLOOKUP(AL172,ar_replace_reason[lookupValue],ar_replace_reason[lookupKey],"ERROR"),""), "")</f>
        <v/>
      </c>
      <c r="AO172" s="3" t="str">
        <f>IF($A172="ADD",IF(NOT(ISBLANK(AN172)),_xlfn.XLOOKUP(AN172,ud_managed_by[lookupValue],ud_managed_by[lookupKey],"ERROR"),""), "")</f>
        <v/>
      </c>
      <c r="AP172" s="9"/>
      <c r="AQ172" s="2" t="str">
        <f t="shared" si="18"/>
        <v/>
      </c>
      <c r="AR172" s="3" t="str">
        <f t="shared" si="19"/>
        <v/>
      </c>
      <c r="AS172" s="3" t="str">
        <f>IF($A172="","",IF((AND($A172="ADD",OR(AR172="",AR172="Excellent"))),"1",(_xlfn.XLOOKUP(AR172,condition[lookupValue],condition[lookupKey],""))))</f>
        <v/>
      </c>
      <c r="AT172" s="8" t="str">
        <f t="shared" si="20"/>
        <v/>
      </c>
      <c r="AU172" s="7"/>
    </row>
    <row r="173" spans="2:4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14"/>
        <v/>
      </c>
      <c r="O173" s="4"/>
      <c r="Q173" s="3" t="str">
        <f>IF($A173="ADD",IF(NOT(ISBLANK(P173)),_xlfn.XLOOKUP(P173,len_adjust_rsn[lookupValue],len_adjust_rsn[lookupKey],"ERROR"),""), "")</f>
        <v/>
      </c>
      <c r="R173" s="6" t="str">
        <f t="shared" si="15"/>
        <v/>
      </c>
      <c r="S173" s="6"/>
      <c r="T173" s="6" t="str">
        <f t="shared" si="16"/>
        <v/>
      </c>
      <c r="U173" s="7"/>
      <c r="W173" s="3" t="str">
        <f>IF($A173="ADD",IF(NOT(ISBLANK(V173)),_xlfn.XLOOKUP(V173,ud_feature_type[lookupValue],ud_feature_type[lookupKey],"ERROR"),""), "")</f>
        <v/>
      </c>
      <c r="Y173" s="3" t="str">
        <f>IF($A173="ADD",IF(NOT(ISBLANK(X173)),_xlfn.XLOOKUP(X173,ud_feature_species[lookupValue],ud_feature_species[lookupKey],"ERROR"),""), "")</f>
        <v/>
      </c>
      <c r="AA173" s="3" t="str">
        <f>IF($A173="ADD",IF(NOT(ISBLANK(Z173)),_xlfn.XLOOKUP(Z173,ud_feature_geological[lookupValue],ud_feature_geological[lookupKey],"ERROR"),""), "")</f>
        <v/>
      </c>
      <c r="AC173" s="3" t="str">
        <f>IF($A173="ADD",IF(NOT(ISBLANK(AB173)),_xlfn.XLOOKUP(AB173,ud_feature_eco_intervention[lookupValue],ud_feature_eco_intervention[lookupKey],"ERROR"),""), "")</f>
        <v/>
      </c>
      <c r="AE173" s="3" t="str">
        <f>IF($A173="ADD",IF(NOT(ISBLANK(AD173)),_xlfn.XLOOKUP(AD173,ud_feature_biosecurity[lookupValue],ud_feature_biosecurity[lookupKey],"ERROR"),""), "")</f>
        <v/>
      </c>
      <c r="AG173" s="3" t="str">
        <f>IF($A173="ADD",IF(NOT(ISBLANK(AF173)),_xlfn.XLOOKUP(AF173,ud_feature_ecol_feature[lookupValue],ud_feature_ecol_feature[lookupKey],"ERROR"),""), "")</f>
        <v/>
      </c>
      <c r="AI173" s="8"/>
      <c r="AJ173" s="4" t="str">
        <f t="shared" ca="1" si="17"/>
        <v/>
      </c>
      <c r="AK173" s="8"/>
      <c r="AM173" s="3" t="str">
        <f>IF($A173="ADD",IF(NOT(ISBLANK(AL173)),_xlfn.XLOOKUP(AL173,ar_replace_reason[lookupValue],ar_replace_reason[lookupKey],"ERROR"),""), "")</f>
        <v/>
      </c>
      <c r="AO173" s="3" t="str">
        <f>IF($A173="ADD",IF(NOT(ISBLANK(AN173)),_xlfn.XLOOKUP(AN173,ud_managed_by[lookupValue],ud_managed_by[lookupKey],"ERROR"),""), "")</f>
        <v/>
      </c>
      <c r="AP173" s="9"/>
      <c r="AQ173" s="2" t="str">
        <f t="shared" si="18"/>
        <v/>
      </c>
      <c r="AR173" s="3" t="str">
        <f t="shared" si="19"/>
        <v/>
      </c>
      <c r="AS173" s="3" t="str">
        <f>IF($A173="","",IF((AND($A173="ADD",OR(AR173="",AR173="Excellent"))),"1",(_xlfn.XLOOKUP(AR173,condition[lookupValue],condition[lookupKey],""))))</f>
        <v/>
      </c>
      <c r="AT173" s="8" t="str">
        <f t="shared" si="20"/>
        <v/>
      </c>
      <c r="AU173" s="7"/>
    </row>
    <row r="174" spans="2:4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14"/>
        <v/>
      </c>
      <c r="O174" s="4"/>
      <c r="Q174" s="3" t="str">
        <f>IF($A174="ADD",IF(NOT(ISBLANK(P174)),_xlfn.XLOOKUP(P174,len_adjust_rsn[lookupValue],len_adjust_rsn[lookupKey],"ERROR"),""), "")</f>
        <v/>
      </c>
      <c r="R174" s="6" t="str">
        <f t="shared" si="15"/>
        <v/>
      </c>
      <c r="S174" s="6"/>
      <c r="T174" s="6" t="str">
        <f t="shared" si="16"/>
        <v/>
      </c>
      <c r="U174" s="7"/>
      <c r="W174" s="3" t="str">
        <f>IF($A174="ADD",IF(NOT(ISBLANK(V174)),_xlfn.XLOOKUP(V174,ud_feature_type[lookupValue],ud_feature_type[lookupKey],"ERROR"),""), "")</f>
        <v/>
      </c>
      <c r="Y174" s="3" t="str">
        <f>IF($A174="ADD",IF(NOT(ISBLANK(X174)),_xlfn.XLOOKUP(X174,ud_feature_species[lookupValue],ud_feature_species[lookupKey],"ERROR"),""), "")</f>
        <v/>
      </c>
      <c r="AA174" s="3" t="str">
        <f>IF($A174="ADD",IF(NOT(ISBLANK(Z174)),_xlfn.XLOOKUP(Z174,ud_feature_geological[lookupValue],ud_feature_geological[lookupKey],"ERROR"),""), "")</f>
        <v/>
      </c>
      <c r="AC174" s="3" t="str">
        <f>IF($A174="ADD",IF(NOT(ISBLANK(AB174)),_xlfn.XLOOKUP(AB174,ud_feature_eco_intervention[lookupValue],ud_feature_eco_intervention[lookupKey],"ERROR"),""), "")</f>
        <v/>
      </c>
      <c r="AE174" s="3" t="str">
        <f>IF($A174="ADD",IF(NOT(ISBLANK(AD174)),_xlfn.XLOOKUP(AD174,ud_feature_biosecurity[lookupValue],ud_feature_biosecurity[lookupKey],"ERROR"),""), "")</f>
        <v/>
      </c>
      <c r="AG174" s="3" t="str">
        <f>IF($A174="ADD",IF(NOT(ISBLANK(AF174)),_xlfn.XLOOKUP(AF174,ud_feature_ecol_feature[lookupValue],ud_feature_ecol_feature[lookupKey],"ERROR"),""), "")</f>
        <v/>
      </c>
      <c r="AI174" s="8"/>
      <c r="AJ174" s="4" t="str">
        <f t="shared" ca="1" si="17"/>
        <v/>
      </c>
      <c r="AK174" s="8"/>
      <c r="AM174" s="3" t="str">
        <f>IF($A174="ADD",IF(NOT(ISBLANK(AL174)),_xlfn.XLOOKUP(AL174,ar_replace_reason[lookupValue],ar_replace_reason[lookupKey],"ERROR"),""), "")</f>
        <v/>
      </c>
      <c r="AO174" s="3" t="str">
        <f>IF($A174="ADD",IF(NOT(ISBLANK(AN174)),_xlfn.XLOOKUP(AN174,ud_managed_by[lookupValue],ud_managed_by[lookupKey],"ERROR"),""), "")</f>
        <v/>
      </c>
      <c r="AP174" s="9"/>
      <c r="AQ174" s="2" t="str">
        <f t="shared" si="18"/>
        <v/>
      </c>
      <c r="AR174" s="3" t="str">
        <f t="shared" si="19"/>
        <v/>
      </c>
      <c r="AS174" s="3" t="str">
        <f>IF($A174="","",IF((AND($A174="ADD",OR(AR174="",AR174="Excellent"))),"1",(_xlfn.XLOOKUP(AR174,condition[lookupValue],condition[lookupKey],""))))</f>
        <v/>
      </c>
      <c r="AT174" s="8" t="str">
        <f t="shared" si="20"/>
        <v/>
      </c>
      <c r="AU174" s="7"/>
    </row>
    <row r="175" spans="2:4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14"/>
        <v/>
      </c>
      <c r="O175" s="4"/>
      <c r="Q175" s="3" t="str">
        <f>IF($A175="ADD",IF(NOT(ISBLANK(P175)),_xlfn.XLOOKUP(P175,len_adjust_rsn[lookupValue],len_adjust_rsn[lookupKey],"ERROR"),""), "")</f>
        <v/>
      </c>
      <c r="R175" s="6" t="str">
        <f t="shared" si="15"/>
        <v/>
      </c>
      <c r="S175" s="6"/>
      <c r="T175" s="6" t="str">
        <f t="shared" si="16"/>
        <v/>
      </c>
      <c r="U175" s="7"/>
      <c r="W175" s="3" t="str">
        <f>IF($A175="ADD",IF(NOT(ISBLANK(V175)),_xlfn.XLOOKUP(V175,ud_feature_type[lookupValue],ud_feature_type[lookupKey],"ERROR"),""), "")</f>
        <v/>
      </c>
      <c r="Y175" s="3" t="str">
        <f>IF($A175="ADD",IF(NOT(ISBLANK(X175)),_xlfn.XLOOKUP(X175,ud_feature_species[lookupValue],ud_feature_species[lookupKey],"ERROR"),""), "")</f>
        <v/>
      </c>
      <c r="AA175" s="3" t="str">
        <f>IF($A175="ADD",IF(NOT(ISBLANK(Z175)),_xlfn.XLOOKUP(Z175,ud_feature_geological[lookupValue],ud_feature_geological[lookupKey],"ERROR"),""), "")</f>
        <v/>
      </c>
      <c r="AC175" s="3" t="str">
        <f>IF($A175="ADD",IF(NOT(ISBLANK(AB175)),_xlfn.XLOOKUP(AB175,ud_feature_eco_intervention[lookupValue],ud_feature_eco_intervention[lookupKey],"ERROR"),""), "")</f>
        <v/>
      </c>
      <c r="AE175" s="3" t="str">
        <f>IF($A175="ADD",IF(NOT(ISBLANK(AD175)),_xlfn.XLOOKUP(AD175,ud_feature_biosecurity[lookupValue],ud_feature_biosecurity[lookupKey],"ERROR"),""), "")</f>
        <v/>
      </c>
      <c r="AG175" s="3" t="str">
        <f>IF($A175="ADD",IF(NOT(ISBLANK(AF175)),_xlfn.XLOOKUP(AF175,ud_feature_ecol_feature[lookupValue],ud_feature_ecol_feature[lookupKey],"ERROR"),""), "")</f>
        <v/>
      </c>
      <c r="AI175" s="8"/>
      <c r="AJ175" s="4" t="str">
        <f t="shared" ca="1" si="17"/>
        <v/>
      </c>
      <c r="AK175" s="8"/>
      <c r="AM175" s="3" t="str">
        <f>IF($A175="ADD",IF(NOT(ISBLANK(AL175)),_xlfn.XLOOKUP(AL175,ar_replace_reason[lookupValue],ar_replace_reason[lookupKey],"ERROR"),""), "")</f>
        <v/>
      </c>
      <c r="AO175" s="3" t="str">
        <f>IF($A175="ADD",IF(NOT(ISBLANK(AN175)),_xlfn.XLOOKUP(AN175,ud_managed_by[lookupValue],ud_managed_by[lookupKey],"ERROR"),""), "")</f>
        <v/>
      </c>
      <c r="AP175" s="9"/>
      <c r="AQ175" s="2" t="str">
        <f t="shared" si="18"/>
        <v/>
      </c>
      <c r="AR175" s="3" t="str">
        <f t="shared" si="19"/>
        <v/>
      </c>
      <c r="AS175" s="3" t="str">
        <f>IF($A175="","",IF((AND($A175="ADD",OR(AR175="",AR175="Excellent"))),"1",(_xlfn.XLOOKUP(AR175,condition[lookupValue],condition[lookupKey],""))))</f>
        <v/>
      </c>
      <c r="AT175" s="8" t="str">
        <f t="shared" si="20"/>
        <v/>
      </c>
      <c r="AU175" s="7"/>
    </row>
    <row r="176" spans="2:4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14"/>
        <v/>
      </c>
      <c r="O176" s="4"/>
      <c r="Q176" s="3" t="str">
        <f>IF($A176="ADD",IF(NOT(ISBLANK(P176)),_xlfn.XLOOKUP(P176,len_adjust_rsn[lookupValue],len_adjust_rsn[lookupKey],"ERROR"),""), "")</f>
        <v/>
      </c>
      <c r="R176" s="6" t="str">
        <f t="shared" si="15"/>
        <v/>
      </c>
      <c r="S176" s="6"/>
      <c r="T176" s="6" t="str">
        <f t="shared" si="16"/>
        <v/>
      </c>
      <c r="U176" s="7"/>
      <c r="W176" s="3" t="str">
        <f>IF($A176="ADD",IF(NOT(ISBLANK(V176)),_xlfn.XLOOKUP(V176,ud_feature_type[lookupValue],ud_feature_type[lookupKey],"ERROR"),""), "")</f>
        <v/>
      </c>
      <c r="Y176" s="3" t="str">
        <f>IF($A176="ADD",IF(NOT(ISBLANK(X176)),_xlfn.XLOOKUP(X176,ud_feature_species[lookupValue],ud_feature_species[lookupKey],"ERROR"),""), "")</f>
        <v/>
      </c>
      <c r="AA176" s="3" t="str">
        <f>IF($A176="ADD",IF(NOT(ISBLANK(Z176)),_xlfn.XLOOKUP(Z176,ud_feature_geological[lookupValue],ud_feature_geological[lookupKey],"ERROR"),""), "")</f>
        <v/>
      </c>
      <c r="AC176" s="3" t="str">
        <f>IF($A176="ADD",IF(NOT(ISBLANK(AB176)),_xlfn.XLOOKUP(AB176,ud_feature_eco_intervention[lookupValue],ud_feature_eco_intervention[lookupKey],"ERROR"),""), "")</f>
        <v/>
      </c>
      <c r="AE176" s="3" t="str">
        <f>IF($A176="ADD",IF(NOT(ISBLANK(AD176)),_xlfn.XLOOKUP(AD176,ud_feature_biosecurity[lookupValue],ud_feature_biosecurity[lookupKey],"ERROR"),""), "")</f>
        <v/>
      </c>
      <c r="AG176" s="3" t="str">
        <f>IF($A176="ADD",IF(NOT(ISBLANK(AF176)),_xlfn.XLOOKUP(AF176,ud_feature_ecol_feature[lookupValue],ud_feature_ecol_feature[lookupKey],"ERROR"),""), "")</f>
        <v/>
      </c>
      <c r="AI176" s="8"/>
      <c r="AJ176" s="4" t="str">
        <f t="shared" ca="1" si="17"/>
        <v/>
      </c>
      <c r="AK176" s="8"/>
      <c r="AM176" s="3" t="str">
        <f>IF($A176="ADD",IF(NOT(ISBLANK(AL176)),_xlfn.XLOOKUP(AL176,ar_replace_reason[lookupValue],ar_replace_reason[lookupKey],"ERROR"),""), "")</f>
        <v/>
      </c>
      <c r="AO176" s="3" t="str">
        <f>IF($A176="ADD",IF(NOT(ISBLANK(AN176)),_xlfn.XLOOKUP(AN176,ud_managed_by[lookupValue],ud_managed_by[lookupKey],"ERROR"),""), "")</f>
        <v/>
      </c>
      <c r="AP176" s="9"/>
      <c r="AQ176" s="2" t="str">
        <f t="shared" si="18"/>
        <v/>
      </c>
      <c r="AR176" s="3" t="str">
        <f t="shared" si="19"/>
        <v/>
      </c>
      <c r="AS176" s="3" t="str">
        <f>IF($A176="","",IF((AND($A176="ADD",OR(AR176="",AR176="Excellent"))),"1",(_xlfn.XLOOKUP(AR176,condition[lookupValue],condition[lookupKey],""))))</f>
        <v/>
      </c>
      <c r="AT176" s="8" t="str">
        <f t="shared" si="20"/>
        <v/>
      </c>
      <c r="AU176" s="7"/>
    </row>
    <row r="177" spans="2:4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14"/>
        <v/>
      </c>
      <c r="O177" s="4"/>
      <c r="Q177" s="3" t="str">
        <f>IF($A177="ADD",IF(NOT(ISBLANK(P177)),_xlfn.XLOOKUP(P177,len_adjust_rsn[lookupValue],len_adjust_rsn[lookupKey],"ERROR"),""), "")</f>
        <v/>
      </c>
      <c r="R177" s="6" t="str">
        <f t="shared" si="15"/>
        <v/>
      </c>
      <c r="S177" s="6"/>
      <c r="T177" s="6" t="str">
        <f t="shared" si="16"/>
        <v/>
      </c>
      <c r="U177" s="7"/>
      <c r="W177" s="3" t="str">
        <f>IF($A177="ADD",IF(NOT(ISBLANK(V177)),_xlfn.XLOOKUP(V177,ud_feature_type[lookupValue],ud_feature_type[lookupKey],"ERROR"),""), "")</f>
        <v/>
      </c>
      <c r="Y177" s="3" t="str">
        <f>IF($A177="ADD",IF(NOT(ISBLANK(X177)),_xlfn.XLOOKUP(X177,ud_feature_species[lookupValue],ud_feature_species[lookupKey],"ERROR"),""), "")</f>
        <v/>
      </c>
      <c r="AA177" s="3" t="str">
        <f>IF($A177="ADD",IF(NOT(ISBLANK(Z177)),_xlfn.XLOOKUP(Z177,ud_feature_geological[lookupValue],ud_feature_geological[lookupKey],"ERROR"),""), "")</f>
        <v/>
      </c>
      <c r="AC177" s="3" t="str">
        <f>IF($A177="ADD",IF(NOT(ISBLANK(AB177)),_xlfn.XLOOKUP(AB177,ud_feature_eco_intervention[lookupValue],ud_feature_eco_intervention[lookupKey],"ERROR"),""), "")</f>
        <v/>
      </c>
      <c r="AE177" s="3" t="str">
        <f>IF($A177="ADD",IF(NOT(ISBLANK(AD177)),_xlfn.XLOOKUP(AD177,ud_feature_biosecurity[lookupValue],ud_feature_biosecurity[lookupKey],"ERROR"),""), "")</f>
        <v/>
      </c>
      <c r="AG177" s="3" t="str">
        <f>IF($A177="ADD",IF(NOT(ISBLANK(AF177)),_xlfn.XLOOKUP(AF177,ud_feature_ecol_feature[lookupValue],ud_feature_ecol_feature[lookupKey],"ERROR"),""), "")</f>
        <v/>
      </c>
      <c r="AI177" s="8"/>
      <c r="AJ177" s="4" t="str">
        <f t="shared" ca="1" si="17"/>
        <v/>
      </c>
      <c r="AK177" s="8"/>
      <c r="AM177" s="3" t="str">
        <f>IF($A177="ADD",IF(NOT(ISBLANK(AL177)),_xlfn.XLOOKUP(AL177,ar_replace_reason[lookupValue],ar_replace_reason[lookupKey],"ERROR"),""), "")</f>
        <v/>
      </c>
      <c r="AO177" s="3" t="str">
        <f>IF($A177="ADD",IF(NOT(ISBLANK(AN177)),_xlfn.XLOOKUP(AN177,ud_managed_by[lookupValue],ud_managed_by[lookupKey],"ERROR"),""), "")</f>
        <v/>
      </c>
      <c r="AP177" s="9"/>
      <c r="AQ177" s="2" t="str">
        <f t="shared" si="18"/>
        <v/>
      </c>
      <c r="AR177" s="3" t="str">
        <f t="shared" si="19"/>
        <v/>
      </c>
      <c r="AS177" s="3" t="str">
        <f>IF($A177="","",IF((AND($A177="ADD",OR(AR177="",AR177="Excellent"))),"1",(_xlfn.XLOOKUP(AR177,condition[lookupValue],condition[lookupKey],""))))</f>
        <v/>
      </c>
      <c r="AT177" s="8" t="str">
        <f t="shared" si="20"/>
        <v/>
      </c>
      <c r="AU177" s="7"/>
    </row>
    <row r="178" spans="2:4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14"/>
        <v/>
      </c>
      <c r="O178" s="4"/>
      <c r="Q178" s="3" t="str">
        <f>IF($A178="ADD",IF(NOT(ISBLANK(P178)),_xlfn.XLOOKUP(P178,len_adjust_rsn[lookupValue],len_adjust_rsn[lookupKey],"ERROR"),""), "")</f>
        <v/>
      </c>
      <c r="R178" s="6" t="str">
        <f t="shared" si="15"/>
        <v/>
      </c>
      <c r="S178" s="6"/>
      <c r="T178" s="6" t="str">
        <f t="shared" si="16"/>
        <v/>
      </c>
      <c r="U178" s="7"/>
      <c r="W178" s="3" t="str">
        <f>IF($A178="ADD",IF(NOT(ISBLANK(V178)),_xlfn.XLOOKUP(V178,ud_feature_type[lookupValue],ud_feature_type[lookupKey],"ERROR"),""), "")</f>
        <v/>
      </c>
      <c r="Y178" s="3" t="str">
        <f>IF($A178="ADD",IF(NOT(ISBLANK(X178)),_xlfn.XLOOKUP(X178,ud_feature_species[lookupValue],ud_feature_species[lookupKey],"ERROR"),""), "")</f>
        <v/>
      </c>
      <c r="AA178" s="3" t="str">
        <f>IF($A178="ADD",IF(NOT(ISBLANK(Z178)),_xlfn.XLOOKUP(Z178,ud_feature_geological[lookupValue],ud_feature_geological[lookupKey],"ERROR"),""), "")</f>
        <v/>
      </c>
      <c r="AC178" s="3" t="str">
        <f>IF($A178="ADD",IF(NOT(ISBLANK(AB178)),_xlfn.XLOOKUP(AB178,ud_feature_eco_intervention[lookupValue],ud_feature_eco_intervention[lookupKey],"ERROR"),""), "")</f>
        <v/>
      </c>
      <c r="AE178" s="3" t="str">
        <f>IF($A178="ADD",IF(NOT(ISBLANK(AD178)),_xlfn.XLOOKUP(AD178,ud_feature_biosecurity[lookupValue],ud_feature_biosecurity[lookupKey],"ERROR"),""), "")</f>
        <v/>
      </c>
      <c r="AG178" s="3" t="str">
        <f>IF($A178="ADD",IF(NOT(ISBLANK(AF178)),_xlfn.XLOOKUP(AF178,ud_feature_ecol_feature[lookupValue],ud_feature_ecol_feature[lookupKey],"ERROR"),""), "")</f>
        <v/>
      </c>
      <c r="AI178" s="8"/>
      <c r="AJ178" s="4" t="str">
        <f t="shared" ca="1" si="17"/>
        <v/>
      </c>
      <c r="AK178" s="8"/>
      <c r="AM178" s="3" t="str">
        <f>IF($A178="ADD",IF(NOT(ISBLANK(AL178)),_xlfn.XLOOKUP(AL178,ar_replace_reason[lookupValue],ar_replace_reason[lookupKey],"ERROR"),""), "")</f>
        <v/>
      </c>
      <c r="AO178" s="3" t="str">
        <f>IF($A178="ADD",IF(NOT(ISBLANK(AN178)),_xlfn.XLOOKUP(AN178,ud_managed_by[lookupValue],ud_managed_by[lookupKey],"ERROR"),""), "")</f>
        <v/>
      </c>
      <c r="AP178" s="9"/>
      <c r="AQ178" s="2" t="str">
        <f t="shared" si="18"/>
        <v/>
      </c>
      <c r="AR178" s="3" t="str">
        <f t="shared" si="19"/>
        <v/>
      </c>
      <c r="AS178" s="3" t="str">
        <f>IF($A178="","",IF((AND($A178="ADD",OR(AR178="",AR178="Excellent"))),"1",(_xlfn.XLOOKUP(AR178,condition[lookupValue],condition[lookupKey],""))))</f>
        <v/>
      </c>
      <c r="AT178" s="8" t="str">
        <f t="shared" si="20"/>
        <v/>
      </c>
      <c r="AU178" s="7"/>
    </row>
    <row r="179" spans="2:4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14"/>
        <v/>
      </c>
      <c r="O179" s="4"/>
      <c r="Q179" s="3" t="str">
        <f>IF($A179="ADD",IF(NOT(ISBLANK(P179)),_xlfn.XLOOKUP(P179,len_adjust_rsn[lookupValue],len_adjust_rsn[lookupKey],"ERROR"),""), "")</f>
        <v/>
      </c>
      <c r="R179" s="6" t="str">
        <f t="shared" si="15"/>
        <v/>
      </c>
      <c r="S179" s="6"/>
      <c r="T179" s="6" t="str">
        <f t="shared" si="16"/>
        <v/>
      </c>
      <c r="U179" s="7"/>
      <c r="W179" s="3" t="str">
        <f>IF($A179="ADD",IF(NOT(ISBLANK(V179)),_xlfn.XLOOKUP(V179,ud_feature_type[lookupValue],ud_feature_type[lookupKey],"ERROR"),""), "")</f>
        <v/>
      </c>
      <c r="Y179" s="3" t="str">
        <f>IF($A179="ADD",IF(NOT(ISBLANK(X179)),_xlfn.XLOOKUP(X179,ud_feature_species[lookupValue],ud_feature_species[lookupKey],"ERROR"),""), "")</f>
        <v/>
      </c>
      <c r="AA179" s="3" t="str">
        <f>IF($A179="ADD",IF(NOT(ISBLANK(Z179)),_xlfn.XLOOKUP(Z179,ud_feature_geological[lookupValue],ud_feature_geological[lookupKey],"ERROR"),""), "")</f>
        <v/>
      </c>
      <c r="AC179" s="3" t="str">
        <f>IF($A179="ADD",IF(NOT(ISBLANK(AB179)),_xlfn.XLOOKUP(AB179,ud_feature_eco_intervention[lookupValue],ud_feature_eco_intervention[lookupKey],"ERROR"),""), "")</f>
        <v/>
      </c>
      <c r="AE179" s="3" t="str">
        <f>IF($A179="ADD",IF(NOT(ISBLANK(AD179)),_xlfn.XLOOKUP(AD179,ud_feature_biosecurity[lookupValue],ud_feature_biosecurity[lookupKey],"ERROR"),""), "")</f>
        <v/>
      </c>
      <c r="AG179" s="3" t="str">
        <f>IF($A179="ADD",IF(NOT(ISBLANK(AF179)),_xlfn.XLOOKUP(AF179,ud_feature_ecol_feature[lookupValue],ud_feature_ecol_feature[lookupKey],"ERROR"),""), "")</f>
        <v/>
      </c>
      <c r="AI179" s="8"/>
      <c r="AJ179" s="4" t="str">
        <f t="shared" ca="1" si="17"/>
        <v/>
      </c>
      <c r="AK179" s="8"/>
      <c r="AM179" s="3" t="str">
        <f>IF($A179="ADD",IF(NOT(ISBLANK(AL179)),_xlfn.XLOOKUP(AL179,ar_replace_reason[lookupValue],ar_replace_reason[lookupKey],"ERROR"),""), "")</f>
        <v/>
      </c>
      <c r="AO179" s="3" t="str">
        <f>IF($A179="ADD",IF(NOT(ISBLANK(AN179)),_xlfn.XLOOKUP(AN179,ud_managed_by[lookupValue],ud_managed_by[lookupKey],"ERROR"),""), "")</f>
        <v/>
      </c>
      <c r="AP179" s="9"/>
      <c r="AQ179" s="2" t="str">
        <f t="shared" si="18"/>
        <v/>
      </c>
      <c r="AR179" s="3" t="str">
        <f t="shared" si="19"/>
        <v/>
      </c>
      <c r="AS179" s="3" t="str">
        <f>IF($A179="","",IF((AND($A179="ADD",OR(AR179="",AR179="Excellent"))),"1",(_xlfn.XLOOKUP(AR179,condition[lookupValue],condition[lookupKey],""))))</f>
        <v/>
      </c>
      <c r="AT179" s="8" t="str">
        <f t="shared" si="20"/>
        <v/>
      </c>
      <c r="AU179" s="7"/>
    </row>
    <row r="180" spans="2:4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14"/>
        <v/>
      </c>
      <c r="O180" s="4"/>
      <c r="Q180" s="3" t="str">
        <f>IF($A180="ADD",IF(NOT(ISBLANK(P180)),_xlfn.XLOOKUP(P180,len_adjust_rsn[lookupValue],len_adjust_rsn[lookupKey],"ERROR"),""), "")</f>
        <v/>
      </c>
      <c r="R180" s="6" t="str">
        <f t="shared" si="15"/>
        <v/>
      </c>
      <c r="S180" s="6"/>
      <c r="T180" s="6" t="str">
        <f t="shared" si="16"/>
        <v/>
      </c>
      <c r="U180" s="7"/>
      <c r="W180" s="3" t="str">
        <f>IF($A180="ADD",IF(NOT(ISBLANK(V180)),_xlfn.XLOOKUP(V180,ud_feature_type[lookupValue],ud_feature_type[lookupKey],"ERROR"),""), "")</f>
        <v/>
      </c>
      <c r="Y180" s="3" t="str">
        <f>IF($A180="ADD",IF(NOT(ISBLANK(X180)),_xlfn.XLOOKUP(X180,ud_feature_species[lookupValue],ud_feature_species[lookupKey],"ERROR"),""), "")</f>
        <v/>
      </c>
      <c r="AA180" s="3" t="str">
        <f>IF($A180="ADD",IF(NOT(ISBLANK(Z180)),_xlfn.XLOOKUP(Z180,ud_feature_geological[lookupValue],ud_feature_geological[lookupKey],"ERROR"),""), "")</f>
        <v/>
      </c>
      <c r="AC180" s="3" t="str">
        <f>IF($A180="ADD",IF(NOT(ISBLANK(AB180)),_xlfn.XLOOKUP(AB180,ud_feature_eco_intervention[lookupValue],ud_feature_eco_intervention[lookupKey],"ERROR"),""), "")</f>
        <v/>
      </c>
      <c r="AE180" s="3" t="str">
        <f>IF($A180="ADD",IF(NOT(ISBLANK(AD180)),_xlfn.XLOOKUP(AD180,ud_feature_biosecurity[lookupValue],ud_feature_biosecurity[lookupKey],"ERROR"),""), "")</f>
        <v/>
      </c>
      <c r="AG180" s="3" t="str">
        <f>IF($A180="ADD",IF(NOT(ISBLANK(AF180)),_xlfn.XLOOKUP(AF180,ud_feature_ecol_feature[lookupValue],ud_feature_ecol_feature[lookupKey],"ERROR"),""), "")</f>
        <v/>
      </c>
      <c r="AI180" s="8"/>
      <c r="AJ180" s="4" t="str">
        <f t="shared" ca="1" si="17"/>
        <v/>
      </c>
      <c r="AK180" s="8"/>
      <c r="AM180" s="3" t="str">
        <f>IF($A180="ADD",IF(NOT(ISBLANK(AL180)),_xlfn.XLOOKUP(AL180,ar_replace_reason[lookupValue],ar_replace_reason[lookupKey],"ERROR"),""), "")</f>
        <v/>
      </c>
      <c r="AO180" s="3" t="str">
        <f>IF($A180="ADD",IF(NOT(ISBLANK(AN180)),_xlfn.XLOOKUP(AN180,ud_managed_by[lookupValue],ud_managed_by[lookupKey],"ERROR"),""), "")</f>
        <v/>
      </c>
      <c r="AP180" s="9"/>
      <c r="AQ180" s="2" t="str">
        <f t="shared" si="18"/>
        <v/>
      </c>
      <c r="AR180" s="3" t="str">
        <f t="shared" si="19"/>
        <v/>
      </c>
      <c r="AS180" s="3" t="str">
        <f>IF($A180="","",IF((AND($A180="ADD",OR(AR180="",AR180="Excellent"))),"1",(_xlfn.XLOOKUP(AR180,condition[lookupValue],condition[lookupKey],""))))</f>
        <v/>
      </c>
      <c r="AT180" s="8" t="str">
        <f t="shared" si="20"/>
        <v/>
      </c>
      <c r="AU180" s="7"/>
    </row>
    <row r="181" spans="2:4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14"/>
        <v/>
      </c>
      <c r="O181" s="4"/>
      <c r="Q181" s="3" t="str">
        <f>IF($A181="ADD",IF(NOT(ISBLANK(P181)),_xlfn.XLOOKUP(P181,len_adjust_rsn[lookupValue],len_adjust_rsn[lookupKey],"ERROR"),""), "")</f>
        <v/>
      </c>
      <c r="R181" s="6" t="str">
        <f t="shared" si="15"/>
        <v/>
      </c>
      <c r="S181" s="6"/>
      <c r="T181" s="6" t="str">
        <f t="shared" si="16"/>
        <v/>
      </c>
      <c r="U181" s="7"/>
      <c r="W181" s="3" t="str">
        <f>IF($A181="ADD",IF(NOT(ISBLANK(V181)),_xlfn.XLOOKUP(V181,ud_feature_type[lookupValue],ud_feature_type[lookupKey],"ERROR"),""), "")</f>
        <v/>
      </c>
      <c r="Y181" s="3" t="str">
        <f>IF($A181="ADD",IF(NOT(ISBLANK(X181)),_xlfn.XLOOKUP(X181,ud_feature_species[lookupValue],ud_feature_species[lookupKey],"ERROR"),""), "")</f>
        <v/>
      </c>
      <c r="AA181" s="3" t="str">
        <f>IF($A181="ADD",IF(NOT(ISBLANK(Z181)),_xlfn.XLOOKUP(Z181,ud_feature_geological[lookupValue],ud_feature_geological[lookupKey],"ERROR"),""), "")</f>
        <v/>
      </c>
      <c r="AC181" s="3" t="str">
        <f>IF($A181="ADD",IF(NOT(ISBLANK(AB181)),_xlfn.XLOOKUP(AB181,ud_feature_eco_intervention[lookupValue],ud_feature_eco_intervention[lookupKey],"ERROR"),""), "")</f>
        <v/>
      </c>
      <c r="AE181" s="3" t="str">
        <f>IF($A181="ADD",IF(NOT(ISBLANK(AD181)),_xlfn.XLOOKUP(AD181,ud_feature_biosecurity[lookupValue],ud_feature_biosecurity[lookupKey],"ERROR"),""), "")</f>
        <v/>
      </c>
      <c r="AG181" s="3" t="str">
        <f>IF($A181="ADD",IF(NOT(ISBLANK(AF181)),_xlfn.XLOOKUP(AF181,ud_feature_ecol_feature[lookupValue],ud_feature_ecol_feature[lookupKey],"ERROR"),""), "")</f>
        <v/>
      </c>
      <c r="AI181" s="8"/>
      <c r="AJ181" s="4" t="str">
        <f t="shared" ca="1" si="17"/>
        <v/>
      </c>
      <c r="AK181" s="8"/>
      <c r="AM181" s="3" t="str">
        <f>IF($A181="ADD",IF(NOT(ISBLANK(AL181)),_xlfn.XLOOKUP(AL181,ar_replace_reason[lookupValue],ar_replace_reason[lookupKey],"ERROR"),""), "")</f>
        <v/>
      </c>
      <c r="AO181" s="3" t="str">
        <f>IF($A181="ADD",IF(NOT(ISBLANK(AN181)),_xlfn.XLOOKUP(AN181,ud_managed_by[lookupValue],ud_managed_by[lookupKey],"ERROR"),""), "")</f>
        <v/>
      </c>
      <c r="AP181" s="9"/>
      <c r="AQ181" s="2" t="str">
        <f t="shared" si="18"/>
        <v/>
      </c>
      <c r="AR181" s="3" t="str">
        <f t="shared" si="19"/>
        <v/>
      </c>
      <c r="AS181" s="3" t="str">
        <f>IF($A181="","",IF((AND($A181="ADD",OR(AR181="",AR181="Excellent"))),"1",(_xlfn.XLOOKUP(AR181,condition[lookupValue],condition[lookupKey],""))))</f>
        <v/>
      </c>
      <c r="AT181" s="8" t="str">
        <f t="shared" si="20"/>
        <v/>
      </c>
      <c r="AU181" s="7"/>
    </row>
    <row r="182" spans="2:4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14"/>
        <v/>
      </c>
      <c r="O182" s="4"/>
      <c r="Q182" s="3" t="str">
        <f>IF($A182="ADD",IF(NOT(ISBLANK(P182)),_xlfn.XLOOKUP(P182,len_adjust_rsn[lookupValue],len_adjust_rsn[lookupKey],"ERROR"),""), "")</f>
        <v/>
      </c>
      <c r="R182" s="6" t="str">
        <f t="shared" si="15"/>
        <v/>
      </c>
      <c r="S182" s="6"/>
      <c r="T182" s="6" t="str">
        <f t="shared" si="16"/>
        <v/>
      </c>
      <c r="U182" s="7"/>
      <c r="W182" s="3" t="str">
        <f>IF($A182="ADD",IF(NOT(ISBLANK(V182)),_xlfn.XLOOKUP(V182,ud_feature_type[lookupValue],ud_feature_type[lookupKey],"ERROR"),""), "")</f>
        <v/>
      </c>
      <c r="Y182" s="3" t="str">
        <f>IF($A182="ADD",IF(NOT(ISBLANK(X182)),_xlfn.XLOOKUP(X182,ud_feature_species[lookupValue],ud_feature_species[lookupKey],"ERROR"),""), "")</f>
        <v/>
      </c>
      <c r="AA182" s="3" t="str">
        <f>IF($A182="ADD",IF(NOT(ISBLANK(Z182)),_xlfn.XLOOKUP(Z182,ud_feature_geological[lookupValue],ud_feature_geological[lookupKey],"ERROR"),""), "")</f>
        <v/>
      </c>
      <c r="AC182" s="3" t="str">
        <f>IF($A182="ADD",IF(NOT(ISBLANK(AB182)),_xlfn.XLOOKUP(AB182,ud_feature_eco_intervention[lookupValue],ud_feature_eco_intervention[lookupKey],"ERROR"),""), "")</f>
        <v/>
      </c>
      <c r="AE182" s="3" t="str">
        <f>IF($A182="ADD",IF(NOT(ISBLANK(AD182)),_xlfn.XLOOKUP(AD182,ud_feature_biosecurity[lookupValue],ud_feature_biosecurity[lookupKey],"ERROR"),""), "")</f>
        <v/>
      </c>
      <c r="AG182" s="3" t="str">
        <f>IF($A182="ADD",IF(NOT(ISBLANK(AF182)),_xlfn.XLOOKUP(AF182,ud_feature_ecol_feature[lookupValue],ud_feature_ecol_feature[lookupKey],"ERROR"),""), "")</f>
        <v/>
      </c>
      <c r="AI182" s="8"/>
      <c r="AJ182" s="4" t="str">
        <f t="shared" ca="1" si="17"/>
        <v/>
      </c>
      <c r="AK182" s="8"/>
      <c r="AM182" s="3" t="str">
        <f>IF($A182="ADD",IF(NOT(ISBLANK(AL182)),_xlfn.XLOOKUP(AL182,ar_replace_reason[lookupValue],ar_replace_reason[lookupKey],"ERROR"),""), "")</f>
        <v/>
      </c>
      <c r="AO182" s="3" t="str">
        <f>IF($A182="ADD",IF(NOT(ISBLANK(AN182)),_xlfn.XLOOKUP(AN182,ud_managed_by[lookupValue],ud_managed_by[lookupKey],"ERROR"),""), "")</f>
        <v/>
      </c>
      <c r="AP182" s="9"/>
      <c r="AQ182" s="2" t="str">
        <f t="shared" si="18"/>
        <v/>
      </c>
      <c r="AR182" s="3" t="str">
        <f t="shared" si="19"/>
        <v/>
      </c>
      <c r="AS182" s="3" t="str">
        <f>IF($A182="","",IF((AND($A182="ADD",OR(AR182="",AR182="Excellent"))),"1",(_xlfn.XLOOKUP(AR182,condition[lookupValue],condition[lookupKey],""))))</f>
        <v/>
      </c>
      <c r="AT182" s="8" t="str">
        <f t="shared" si="20"/>
        <v/>
      </c>
      <c r="AU182" s="7"/>
    </row>
    <row r="183" spans="2:4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14"/>
        <v/>
      </c>
      <c r="O183" s="4"/>
      <c r="Q183" s="3" t="str">
        <f>IF($A183="ADD",IF(NOT(ISBLANK(P183)),_xlfn.XLOOKUP(P183,len_adjust_rsn[lookupValue],len_adjust_rsn[lookupKey],"ERROR"),""), "")</f>
        <v/>
      </c>
      <c r="R183" s="6" t="str">
        <f t="shared" si="15"/>
        <v/>
      </c>
      <c r="S183" s="6"/>
      <c r="T183" s="6" t="str">
        <f t="shared" si="16"/>
        <v/>
      </c>
      <c r="U183" s="7"/>
      <c r="W183" s="3" t="str">
        <f>IF($A183="ADD",IF(NOT(ISBLANK(V183)),_xlfn.XLOOKUP(V183,ud_feature_type[lookupValue],ud_feature_type[lookupKey],"ERROR"),""), "")</f>
        <v/>
      </c>
      <c r="Y183" s="3" t="str">
        <f>IF($A183="ADD",IF(NOT(ISBLANK(X183)),_xlfn.XLOOKUP(X183,ud_feature_species[lookupValue],ud_feature_species[lookupKey],"ERROR"),""), "")</f>
        <v/>
      </c>
      <c r="AA183" s="3" t="str">
        <f>IF($A183="ADD",IF(NOT(ISBLANK(Z183)),_xlfn.XLOOKUP(Z183,ud_feature_geological[lookupValue],ud_feature_geological[lookupKey],"ERROR"),""), "")</f>
        <v/>
      </c>
      <c r="AC183" s="3" t="str">
        <f>IF($A183="ADD",IF(NOT(ISBLANK(AB183)),_xlfn.XLOOKUP(AB183,ud_feature_eco_intervention[lookupValue],ud_feature_eco_intervention[lookupKey],"ERROR"),""), "")</f>
        <v/>
      </c>
      <c r="AE183" s="3" t="str">
        <f>IF($A183="ADD",IF(NOT(ISBLANK(AD183)),_xlfn.XLOOKUP(AD183,ud_feature_biosecurity[lookupValue],ud_feature_biosecurity[lookupKey],"ERROR"),""), "")</f>
        <v/>
      </c>
      <c r="AG183" s="3" t="str">
        <f>IF($A183="ADD",IF(NOT(ISBLANK(AF183)),_xlfn.XLOOKUP(AF183,ud_feature_ecol_feature[lookupValue],ud_feature_ecol_feature[lookupKey],"ERROR"),""), "")</f>
        <v/>
      </c>
      <c r="AI183" s="8"/>
      <c r="AJ183" s="4" t="str">
        <f t="shared" ca="1" si="17"/>
        <v/>
      </c>
      <c r="AK183" s="8"/>
      <c r="AM183" s="3" t="str">
        <f>IF($A183="ADD",IF(NOT(ISBLANK(AL183)),_xlfn.XLOOKUP(AL183,ar_replace_reason[lookupValue],ar_replace_reason[lookupKey],"ERROR"),""), "")</f>
        <v/>
      </c>
      <c r="AO183" s="3" t="str">
        <f>IF($A183="ADD",IF(NOT(ISBLANK(AN183)),_xlfn.XLOOKUP(AN183,ud_managed_by[lookupValue],ud_managed_by[lookupKey],"ERROR"),""), "")</f>
        <v/>
      </c>
      <c r="AP183" s="9"/>
      <c r="AQ183" s="2" t="str">
        <f t="shared" si="18"/>
        <v/>
      </c>
      <c r="AR183" s="3" t="str">
        <f t="shared" si="19"/>
        <v/>
      </c>
      <c r="AS183" s="3" t="str">
        <f>IF($A183="","",IF((AND($A183="ADD",OR(AR183="",AR183="Excellent"))),"1",(_xlfn.XLOOKUP(AR183,condition[lookupValue],condition[lookupKey],""))))</f>
        <v/>
      </c>
      <c r="AT183" s="8" t="str">
        <f t="shared" si="20"/>
        <v/>
      </c>
      <c r="AU183" s="7"/>
    </row>
    <row r="184" spans="2:4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14"/>
        <v/>
      </c>
      <c r="O184" s="4"/>
      <c r="Q184" s="3" t="str">
        <f>IF($A184="ADD",IF(NOT(ISBLANK(P184)),_xlfn.XLOOKUP(P184,len_adjust_rsn[lookupValue],len_adjust_rsn[lookupKey],"ERROR"),""), "")</f>
        <v/>
      </c>
      <c r="R184" s="6" t="str">
        <f t="shared" si="15"/>
        <v/>
      </c>
      <c r="S184" s="6"/>
      <c r="T184" s="6" t="str">
        <f t="shared" si="16"/>
        <v/>
      </c>
      <c r="U184" s="7"/>
      <c r="W184" s="3" t="str">
        <f>IF($A184="ADD",IF(NOT(ISBLANK(V184)),_xlfn.XLOOKUP(V184,ud_feature_type[lookupValue],ud_feature_type[lookupKey],"ERROR"),""), "")</f>
        <v/>
      </c>
      <c r="Y184" s="3" t="str">
        <f>IF($A184="ADD",IF(NOT(ISBLANK(X184)),_xlfn.XLOOKUP(X184,ud_feature_species[lookupValue],ud_feature_species[lookupKey],"ERROR"),""), "")</f>
        <v/>
      </c>
      <c r="AA184" s="3" t="str">
        <f>IF($A184="ADD",IF(NOT(ISBLANK(Z184)),_xlfn.XLOOKUP(Z184,ud_feature_geological[lookupValue],ud_feature_geological[lookupKey],"ERROR"),""), "")</f>
        <v/>
      </c>
      <c r="AC184" s="3" t="str">
        <f>IF($A184="ADD",IF(NOT(ISBLANK(AB184)),_xlfn.XLOOKUP(AB184,ud_feature_eco_intervention[lookupValue],ud_feature_eco_intervention[lookupKey],"ERROR"),""), "")</f>
        <v/>
      </c>
      <c r="AE184" s="3" t="str">
        <f>IF($A184="ADD",IF(NOT(ISBLANK(AD184)),_xlfn.XLOOKUP(AD184,ud_feature_biosecurity[lookupValue],ud_feature_biosecurity[lookupKey],"ERROR"),""), "")</f>
        <v/>
      </c>
      <c r="AG184" s="3" t="str">
        <f>IF($A184="ADD",IF(NOT(ISBLANK(AF184)),_xlfn.XLOOKUP(AF184,ud_feature_ecol_feature[lookupValue],ud_feature_ecol_feature[lookupKey],"ERROR"),""), "")</f>
        <v/>
      </c>
      <c r="AI184" s="8"/>
      <c r="AJ184" s="4" t="str">
        <f t="shared" ca="1" si="17"/>
        <v/>
      </c>
      <c r="AK184" s="8"/>
      <c r="AM184" s="3" t="str">
        <f>IF($A184="ADD",IF(NOT(ISBLANK(AL184)),_xlfn.XLOOKUP(AL184,ar_replace_reason[lookupValue],ar_replace_reason[lookupKey],"ERROR"),""), "")</f>
        <v/>
      </c>
      <c r="AO184" s="3" t="str">
        <f>IF($A184="ADD",IF(NOT(ISBLANK(AN184)),_xlfn.XLOOKUP(AN184,ud_managed_by[lookupValue],ud_managed_by[lookupKey],"ERROR"),""), "")</f>
        <v/>
      </c>
      <c r="AP184" s="9"/>
      <c r="AQ184" s="2" t="str">
        <f t="shared" si="18"/>
        <v/>
      </c>
      <c r="AR184" s="3" t="str">
        <f t="shared" si="19"/>
        <v/>
      </c>
      <c r="AS184" s="3" t="str">
        <f>IF($A184="","",IF((AND($A184="ADD",OR(AR184="",AR184="Excellent"))),"1",(_xlfn.XLOOKUP(AR184,condition[lookupValue],condition[lookupKey],""))))</f>
        <v/>
      </c>
      <c r="AT184" s="8" t="str">
        <f t="shared" si="20"/>
        <v/>
      </c>
      <c r="AU184" s="7"/>
    </row>
    <row r="185" spans="2:4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14"/>
        <v/>
      </c>
      <c r="O185" s="4"/>
      <c r="Q185" s="3" t="str">
        <f>IF($A185="ADD",IF(NOT(ISBLANK(P185)),_xlfn.XLOOKUP(P185,len_adjust_rsn[lookupValue],len_adjust_rsn[lookupKey],"ERROR"),""), "")</f>
        <v/>
      </c>
      <c r="R185" s="6" t="str">
        <f t="shared" si="15"/>
        <v/>
      </c>
      <c r="S185" s="6"/>
      <c r="T185" s="6" t="str">
        <f t="shared" si="16"/>
        <v/>
      </c>
      <c r="U185" s="7"/>
      <c r="W185" s="3" t="str">
        <f>IF($A185="ADD",IF(NOT(ISBLANK(V185)),_xlfn.XLOOKUP(V185,ud_feature_type[lookupValue],ud_feature_type[lookupKey],"ERROR"),""), "")</f>
        <v/>
      </c>
      <c r="Y185" s="3" t="str">
        <f>IF($A185="ADD",IF(NOT(ISBLANK(X185)),_xlfn.XLOOKUP(X185,ud_feature_species[lookupValue],ud_feature_species[lookupKey],"ERROR"),""), "")</f>
        <v/>
      </c>
      <c r="AA185" s="3" t="str">
        <f>IF($A185="ADD",IF(NOT(ISBLANK(Z185)),_xlfn.XLOOKUP(Z185,ud_feature_geological[lookupValue],ud_feature_geological[lookupKey],"ERROR"),""), "")</f>
        <v/>
      </c>
      <c r="AC185" s="3" t="str">
        <f>IF($A185="ADD",IF(NOT(ISBLANK(AB185)),_xlfn.XLOOKUP(AB185,ud_feature_eco_intervention[lookupValue],ud_feature_eco_intervention[lookupKey],"ERROR"),""), "")</f>
        <v/>
      </c>
      <c r="AE185" s="3" t="str">
        <f>IF($A185="ADD",IF(NOT(ISBLANK(AD185)),_xlfn.XLOOKUP(AD185,ud_feature_biosecurity[lookupValue],ud_feature_biosecurity[lookupKey],"ERROR"),""), "")</f>
        <v/>
      </c>
      <c r="AG185" s="3" t="str">
        <f>IF($A185="ADD",IF(NOT(ISBLANK(AF185)),_xlfn.XLOOKUP(AF185,ud_feature_ecol_feature[lookupValue],ud_feature_ecol_feature[lookupKey],"ERROR"),""), "")</f>
        <v/>
      </c>
      <c r="AI185" s="8"/>
      <c r="AJ185" s="4" t="str">
        <f t="shared" ca="1" si="17"/>
        <v/>
      </c>
      <c r="AK185" s="8"/>
      <c r="AM185" s="3" t="str">
        <f>IF($A185="ADD",IF(NOT(ISBLANK(AL185)),_xlfn.XLOOKUP(AL185,ar_replace_reason[lookupValue],ar_replace_reason[lookupKey],"ERROR"),""), "")</f>
        <v/>
      </c>
      <c r="AO185" s="3" t="str">
        <f>IF($A185="ADD",IF(NOT(ISBLANK(AN185)),_xlfn.XLOOKUP(AN185,ud_managed_by[lookupValue],ud_managed_by[lookupKey],"ERROR"),""), "")</f>
        <v/>
      </c>
      <c r="AP185" s="9"/>
      <c r="AQ185" s="2" t="str">
        <f t="shared" si="18"/>
        <v/>
      </c>
      <c r="AR185" s="3" t="str">
        <f t="shared" si="19"/>
        <v/>
      </c>
      <c r="AS185" s="3" t="str">
        <f>IF($A185="","",IF((AND($A185="ADD",OR(AR185="",AR185="Excellent"))),"1",(_xlfn.XLOOKUP(AR185,condition[lookupValue],condition[lookupKey],""))))</f>
        <v/>
      </c>
      <c r="AT185" s="8" t="str">
        <f t="shared" si="20"/>
        <v/>
      </c>
      <c r="AU185" s="7"/>
    </row>
    <row r="186" spans="2:4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14"/>
        <v/>
      </c>
      <c r="O186" s="4"/>
      <c r="Q186" s="3" t="str">
        <f>IF($A186="ADD",IF(NOT(ISBLANK(P186)),_xlfn.XLOOKUP(P186,len_adjust_rsn[lookupValue],len_adjust_rsn[lookupKey],"ERROR"),""), "")</f>
        <v/>
      </c>
      <c r="R186" s="6" t="str">
        <f t="shared" si="15"/>
        <v/>
      </c>
      <c r="S186" s="6"/>
      <c r="T186" s="6" t="str">
        <f t="shared" si="16"/>
        <v/>
      </c>
      <c r="U186" s="7"/>
      <c r="W186" s="3" t="str">
        <f>IF($A186="ADD",IF(NOT(ISBLANK(V186)),_xlfn.XLOOKUP(V186,ud_feature_type[lookupValue],ud_feature_type[lookupKey],"ERROR"),""), "")</f>
        <v/>
      </c>
      <c r="Y186" s="3" t="str">
        <f>IF($A186="ADD",IF(NOT(ISBLANK(X186)),_xlfn.XLOOKUP(X186,ud_feature_species[lookupValue],ud_feature_species[lookupKey],"ERROR"),""), "")</f>
        <v/>
      </c>
      <c r="AA186" s="3" t="str">
        <f>IF($A186="ADD",IF(NOT(ISBLANK(Z186)),_xlfn.XLOOKUP(Z186,ud_feature_geological[lookupValue],ud_feature_geological[lookupKey],"ERROR"),""), "")</f>
        <v/>
      </c>
      <c r="AC186" s="3" t="str">
        <f>IF($A186="ADD",IF(NOT(ISBLANK(AB186)),_xlfn.XLOOKUP(AB186,ud_feature_eco_intervention[lookupValue],ud_feature_eco_intervention[lookupKey],"ERROR"),""), "")</f>
        <v/>
      </c>
      <c r="AE186" s="3" t="str">
        <f>IF($A186="ADD",IF(NOT(ISBLANK(AD186)),_xlfn.XLOOKUP(AD186,ud_feature_biosecurity[lookupValue],ud_feature_biosecurity[lookupKey],"ERROR"),""), "")</f>
        <v/>
      </c>
      <c r="AG186" s="3" t="str">
        <f>IF($A186="ADD",IF(NOT(ISBLANK(AF186)),_xlfn.XLOOKUP(AF186,ud_feature_ecol_feature[lookupValue],ud_feature_ecol_feature[lookupKey],"ERROR"),""), "")</f>
        <v/>
      </c>
      <c r="AI186" s="8"/>
      <c r="AJ186" s="4" t="str">
        <f t="shared" ca="1" si="17"/>
        <v/>
      </c>
      <c r="AK186" s="8"/>
      <c r="AM186" s="3" t="str">
        <f>IF($A186="ADD",IF(NOT(ISBLANK(AL186)),_xlfn.XLOOKUP(AL186,ar_replace_reason[lookupValue],ar_replace_reason[lookupKey],"ERROR"),""), "")</f>
        <v/>
      </c>
      <c r="AO186" s="3" t="str">
        <f>IF($A186="ADD",IF(NOT(ISBLANK(AN186)),_xlfn.XLOOKUP(AN186,ud_managed_by[lookupValue],ud_managed_by[lookupKey],"ERROR"),""), "")</f>
        <v/>
      </c>
      <c r="AP186" s="9"/>
      <c r="AQ186" s="2" t="str">
        <f t="shared" si="18"/>
        <v/>
      </c>
      <c r="AR186" s="3" t="str">
        <f t="shared" si="19"/>
        <v/>
      </c>
      <c r="AS186" s="3" t="str">
        <f>IF($A186="","",IF((AND($A186="ADD",OR(AR186="",AR186="Excellent"))),"1",(_xlfn.XLOOKUP(AR186,condition[lookupValue],condition[lookupKey],""))))</f>
        <v/>
      </c>
      <c r="AT186" s="8" t="str">
        <f t="shared" si="20"/>
        <v/>
      </c>
      <c r="AU186" s="7"/>
    </row>
    <row r="187" spans="2:4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14"/>
        <v/>
      </c>
      <c r="O187" s="4"/>
      <c r="Q187" s="3" t="str">
        <f>IF($A187="ADD",IF(NOT(ISBLANK(P187)),_xlfn.XLOOKUP(P187,len_adjust_rsn[lookupValue],len_adjust_rsn[lookupKey],"ERROR"),""), "")</f>
        <v/>
      </c>
      <c r="R187" s="6" t="str">
        <f t="shared" si="15"/>
        <v/>
      </c>
      <c r="S187" s="6"/>
      <c r="T187" s="6" t="str">
        <f t="shared" si="16"/>
        <v/>
      </c>
      <c r="U187" s="7"/>
      <c r="W187" s="3" t="str">
        <f>IF($A187="ADD",IF(NOT(ISBLANK(V187)),_xlfn.XLOOKUP(V187,ud_feature_type[lookupValue],ud_feature_type[lookupKey],"ERROR"),""), "")</f>
        <v/>
      </c>
      <c r="Y187" s="3" t="str">
        <f>IF($A187="ADD",IF(NOT(ISBLANK(X187)),_xlfn.XLOOKUP(X187,ud_feature_species[lookupValue],ud_feature_species[lookupKey],"ERROR"),""), "")</f>
        <v/>
      </c>
      <c r="AA187" s="3" t="str">
        <f>IF($A187="ADD",IF(NOT(ISBLANK(Z187)),_xlfn.XLOOKUP(Z187,ud_feature_geological[lookupValue],ud_feature_geological[lookupKey],"ERROR"),""), "")</f>
        <v/>
      </c>
      <c r="AC187" s="3" t="str">
        <f>IF($A187="ADD",IF(NOT(ISBLANK(AB187)),_xlfn.XLOOKUP(AB187,ud_feature_eco_intervention[lookupValue],ud_feature_eco_intervention[lookupKey],"ERROR"),""), "")</f>
        <v/>
      </c>
      <c r="AE187" s="3" t="str">
        <f>IF($A187="ADD",IF(NOT(ISBLANK(AD187)),_xlfn.XLOOKUP(AD187,ud_feature_biosecurity[lookupValue],ud_feature_biosecurity[lookupKey],"ERROR"),""), "")</f>
        <v/>
      </c>
      <c r="AG187" s="3" t="str">
        <f>IF($A187="ADD",IF(NOT(ISBLANK(AF187)),_xlfn.XLOOKUP(AF187,ud_feature_ecol_feature[lookupValue],ud_feature_ecol_feature[lookupKey],"ERROR"),""), "")</f>
        <v/>
      </c>
      <c r="AI187" s="8"/>
      <c r="AJ187" s="4" t="str">
        <f t="shared" ca="1" si="17"/>
        <v/>
      </c>
      <c r="AK187" s="8"/>
      <c r="AM187" s="3" t="str">
        <f>IF($A187="ADD",IF(NOT(ISBLANK(AL187)),_xlfn.XLOOKUP(AL187,ar_replace_reason[lookupValue],ar_replace_reason[lookupKey],"ERROR"),""), "")</f>
        <v/>
      </c>
      <c r="AO187" s="3" t="str">
        <f>IF($A187="ADD",IF(NOT(ISBLANK(AN187)),_xlfn.XLOOKUP(AN187,ud_managed_by[lookupValue],ud_managed_by[lookupKey],"ERROR"),""), "")</f>
        <v/>
      </c>
      <c r="AP187" s="9"/>
      <c r="AQ187" s="2" t="str">
        <f t="shared" si="18"/>
        <v/>
      </c>
      <c r="AR187" s="3" t="str">
        <f t="shared" si="19"/>
        <v/>
      </c>
      <c r="AS187" s="3" t="str">
        <f>IF($A187="","",IF((AND($A187="ADD",OR(AR187="",AR187="Excellent"))),"1",(_xlfn.XLOOKUP(AR187,condition[lookupValue],condition[lookupKey],""))))</f>
        <v/>
      </c>
      <c r="AT187" s="8" t="str">
        <f t="shared" si="20"/>
        <v/>
      </c>
      <c r="AU187" s="7"/>
    </row>
    <row r="188" spans="2:4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14"/>
        <v/>
      </c>
      <c r="O188" s="4"/>
      <c r="Q188" s="3" t="str">
        <f>IF($A188="ADD",IF(NOT(ISBLANK(P188)),_xlfn.XLOOKUP(P188,len_adjust_rsn[lookupValue],len_adjust_rsn[lookupKey],"ERROR"),""), "")</f>
        <v/>
      </c>
      <c r="R188" s="6" t="str">
        <f t="shared" si="15"/>
        <v/>
      </c>
      <c r="S188" s="6"/>
      <c r="T188" s="6" t="str">
        <f t="shared" si="16"/>
        <v/>
      </c>
      <c r="U188" s="7"/>
      <c r="W188" s="3" t="str">
        <f>IF($A188="ADD",IF(NOT(ISBLANK(V188)),_xlfn.XLOOKUP(V188,ud_feature_type[lookupValue],ud_feature_type[lookupKey],"ERROR"),""), "")</f>
        <v/>
      </c>
      <c r="Y188" s="3" t="str">
        <f>IF($A188="ADD",IF(NOT(ISBLANK(X188)),_xlfn.XLOOKUP(X188,ud_feature_species[lookupValue],ud_feature_species[lookupKey],"ERROR"),""), "")</f>
        <v/>
      </c>
      <c r="AA188" s="3" t="str">
        <f>IF($A188="ADD",IF(NOT(ISBLANK(Z188)),_xlfn.XLOOKUP(Z188,ud_feature_geological[lookupValue],ud_feature_geological[lookupKey],"ERROR"),""), "")</f>
        <v/>
      </c>
      <c r="AC188" s="3" t="str">
        <f>IF($A188="ADD",IF(NOT(ISBLANK(AB188)),_xlfn.XLOOKUP(AB188,ud_feature_eco_intervention[lookupValue],ud_feature_eco_intervention[lookupKey],"ERROR"),""), "")</f>
        <v/>
      </c>
      <c r="AE188" s="3" t="str">
        <f>IF($A188="ADD",IF(NOT(ISBLANK(AD188)),_xlfn.XLOOKUP(AD188,ud_feature_biosecurity[lookupValue],ud_feature_biosecurity[lookupKey],"ERROR"),""), "")</f>
        <v/>
      </c>
      <c r="AG188" s="3" t="str">
        <f>IF($A188="ADD",IF(NOT(ISBLANK(AF188)),_xlfn.XLOOKUP(AF188,ud_feature_ecol_feature[lookupValue],ud_feature_ecol_feature[lookupKey],"ERROR"),""), "")</f>
        <v/>
      </c>
      <c r="AI188" s="8"/>
      <c r="AJ188" s="4" t="str">
        <f t="shared" ca="1" si="17"/>
        <v/>
      </c>
      <c r="AK188" s="8"/>
      <c r="AM188" s="3" t="str">
        <f>IF($A188="ADD",IF(NOT(ISBLANK(AL188)),_xlfn.XLOOKUP(AL188,ar_replace_reason[lookupValue],ar_replace_reason[lookupKey],"ERROR"),""), "")</f>
        <v/>
      </c>
      <c r="AO188" s="3" t="str">
        <f>IF($A188="ADD",IF(NOT(ISBLANK(AN188)),_xlfn.XLOOKUP(AN188,ud_managed_by[lookupValue],ud_managed_by[lookupKey],"ERROR"),""), "")</f>
        <v/>
      </c>
      <c r="AP188" s="9"/>
      <c r="AQ188" s="2" t="str">
        <f t="shared" si="18"/>
        <v/>
      </c>
      <c r="AR188" s="3" t="str">
        <f t="shared" si="19"/>
        <v/>
      </c>
      <c r="AS188" s="3" t="str">
        <f>IF($A188="","",IF((AND($A188="ADD",OR(AR188="",AR188="Excellent"))),"1",(_xlfn.XLOOKUP(AR188,condition[lookupValue],condition[lookupKey],""))))</f>
        <v/>
      </c>
      <c r="AT188" s="8" t="str">
        <f t="shared" si="20"/>
        <v/>
      </c>
      <c r="AU188" s="7"/>
    </row>
    <row r="189" spans="2:4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14"/>
        <v/>
      </c>
      <c r="O189" s="4"/>
      <c r="Q189" s="3" t="str">
        <f>IF($A189="ADD",IF(NOT(ISBLANK(P189)),_xlfn.XLOOKUP(P189,len_adjust_rsn[lookupValue],len_adjust_rsn[lookupKey],"ERROR"),""), "")</f>
        <v/>
      </c>
      <c r="R189" s="6" t="str">
        <f t="shared" si="15"/>
        <v/>
      </c>
      <c r="S189" s="6"/>
      <c r="T189" s="6" t="str">
        <f t="shared" si="16"/>
        <v/>
      </c>
      <c r="U189" s="7"/>
      <c r="W189" s="3" t="str">
        <f>IF($A189="ADD",IF(NOT(ISBLANK(V189)),_xlfn.XLOOKUP(V189,ud_feature_type[lookupValue],ud_feature_type[lookupKey],"ERROR"),""), "")</f>
        <v/>
      </c>
      <c r="Y189" s="3" t="str">
        <f>IF($A189="ADD",IF(NOT(ISBLANK(X189)),_xlfn.XLOOKUP(X189,ud_feature_species[lookupValue],ud_feature_species[lookupKey],"ERROR"),""), "")</f>
        <v/>
      </c>
      <c r="AA189" s="3" t="str">
        <f>IF($A189="ADD",IF(NOT(ISBLANK(Z189)),_xlfn.XLOOKUP(Z189,ud_feature_geological[lookupValue],ud_feature_geological[lookupKey],"ERROR"),""), "")</f>
        <v/>
      </c>
      <c r="AC189" s="3" t="str">
        <f>IF($A189="ADD",IF(NOT(ISBLANK(AB189)),_xlfn.XLOOKUP(AB189,ud_feature_eco_intervention[lookupValue],ud_feature_eco_intervention[lookupKey],"ERROR"),""), "")</f>
        <v/>
      </c>
      <c r="AE189" s="3" t="str">
        <f>IF($A189="ADD",IF(NOT(ISBLANK(AD189)),_xlfn.XLOOKUP(AD189,ud_feature_biosecurity[lookupValue],ud_feature_biosecurity[lookupKey],"ERROR"),""), "")</f>
        <v/>
      </c>
      <c r="AG189" s="3" t="str">
        <f>IF($A189="ADD",IF(NOT(ISBLANK(AF189)),_xlfn.XLOOKUP(AF189,ud_feature_ecol_feature[lookupValue],ud_feature_ecol_feature[lookupKey],"ERROR"),""), "")</f>
        <v/>
      </c>
      <c r="AI189" s="8"/>
      <c r="AJ189" s="4" t="str">
        <f t="shared" ca="1" si="17"/>
        <v/>
      </c>
      <c r="AK189" s="8"/>
      <c r="AM189" s="3" t="str">
        <f>IF($A189="ADD",IF(NOT(ISBLANK(AL189)),_xlfn.XLOOKUP(AL189,ar_replace_reason[lookupValue],ar_replace_reason[lookupKey],"ERROR"),""), "")</f>
        <v/>
      </c>
      <c r="AO189" s="3" t="str">
        <f>IF($A189="ADD",IF(NOT(ISBLANK(AN189)),_xlfn.XLOOKUP(AN189,ud_managed_by[lookupValue],ud_managed_by[lookupKey],"ERROR"),""), "")</f>
        <v/>
      </c>
      <c r="AP189" s="9"/>
      <c r="AQ189" s="2" t="str">
        <f t="shared" si="18"/>
        <v/>
      </c>
      <c r="AR189" s="3" t="str">
        <f t="shared" si="19"/>
        <v/>
      </c>
      <c r="AS189" s="3" t="str">
        <f>IF($A189="","",IF((AND($A189="ADD",OR(AR189="",AR189="Excellent"))),"1",(_xlfn.XLOOKUP(AR189,condition[lookupValue],condition[lookupKey],""))))</f>
        <v/>
      </c>
      <c r="AT189" s="8" t="str">
        <f t="shared" si="20"/>
        <v/>
      </c>
      <c r="AU189" s="7"/>
    </row>
    <row r="190" spans="2:4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14"/>
        <v/>
      </c>
      <c r="O190" s="4"/>
      <c r="Q190" s="3" t="str">
        <f>IF($A190="ADD",IF(NOT(ISBLANK(P190)),_xlfn.XLOOKUP(P190,len_adjust_rsn[lookupValue],len_adjust_rsn[lookupKey],"ERROR"),""), "")</f>
        <v/>
      </c>
      <c r="R190" s="6" t="str">
        <f t="shared" si="15"/>
        <v/>
      </c>
      <c r="S190" s="6"/>
      <c r="T190" s="6" t="str">
        <f t="shared" si="16"/>
        <v/>
      </c>
      <c r="U190" s="7"/>
      <c r="W190" s="3" t="str">
        <f>IF($A190="ADD",IF(NOT(ISBLANK(V190)),_xlfn.XLOOKUP(V190,ud_feature_type[lookupValue],ud_feature_type[lookupKey],"ERROR"),""), "")</f>
        <v/>
      </c>
      <c r="Y190" s="3" t="str">
        <f>IF($A190="ADD",IF(NOT(ISBLANK(X190)),_xlfn.XLOOKUP(X190,ud_feature_species[lookupValue],ud_feature_species[lookupKey],"ERROR"),""), "")</f>
        <v/>
      </c>
      <c r="AA190" s="3" t="str">
        <f>IF($A190="ADD",IF(NOT(ISBLANK(Z190)),_xlfn.XLOOKUP(Z190,ud_feature_geological[lookupValue],ud_feature_geological[lookupKey],"ERROR"),""), "")</f>
        <v/>
      </c>
      <c r="AC190" s="3" t="str">
        <f>IF($A190="ADD",IF(NOT(ISBLANK(AB190)),_xlfn.XLOOKUP(AB190,ud_feature_eco_intervention[lookupValue],ud_feature_eco_intervention[lookupKey],"ERROR"),""), "")</f>
        <v/>
      </c>
      <c r="AE190" s="3" t="str">
        <f>IF($A190="ADD",IF(NOT(ISBLANK(AD190)),_xlfn.XLOOKUP(AD190,ud_feature_biosecurity[lookupValue],ud_feature_biosecurity[lookupKey],"ERROR"),""), "")</f>
        <v/>
      </c>
      <c r="AG190" s="3" t="str">
        <f>IF($A190="ADD",IF(NOT(ISBLANK(AF190)),_xlfn.XLOOKUP(AF190,ud_feature_ecol_feature[lookupValue],ud_feature_ecol_feature[lookupKey],"ERROR"),""), "")</f>
        <v/>
      </c>
      <c r="AI190" s="8"/>
      <c r="AJ190" s="4" t="str">
        <f t="shared" ca="1" si="17"/>
        <v/>
      </c>
      <c r="AK190" s="8"/>
      <c r="AM190" s="3" t="str">
        <f>IF($A190="ADD",IF(NOT(ISBLANK(AL190)),_xlfn.XLOOKUP(AL190,ar_replace_reason[lookupValue],ar_replace_reason[lookupKey],"ERROR"),""), "")</f>
        <v/>
      </c>
      <c r="AO190" s="3" t="str">
        <f>IF($A190="ADD",IF(NOT(ISBLANK(AN190)),_xlfn.XLOOKUP(AN190,ud_managed_by[lookupValue],ud_managed_by[lookupKey],"ERROR"),""), "")</f>
        <v/>
      </c>
      <c r="AP190" s="9"/>
      <c r="AQ190" s="2" t="str">
        <f t="shared" si="18"/>
        <v/>
      </c>
      <c r="AR190" s="3" t="str">
        <f t="shared" si="19"/>
        <v/>
      </c>
      <c r="AS190" s="3" t="str">
        <f>IF($A190="","",IF((AND($A190="ADD",OR(AR190="",AR190="Excellent"))),"1",(_xlfn.XLOOKUP(AR190,condition[lookupValue],condition[lookupKey],""))))</f>
        <v/>
      </c>
      <c r="AT190" s="8" t="str">
        <f t="shared" si="20"/>
        <v/>
      </c>
      <c r="AU190" s="7"/>
    </row>
    <row r="191" spans="2:4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14"/>
        <v/>
      </c>
      <c r="O191" s="4"/>
      <c r="Q191" s="3" t="str">
        <f>IF($A191="ADD",IF(NOT(ISBLANK(P191)),_xlfn.XLOOKUP(P191,len_adjust_rsn[lookupValue],len_adjust_rsn[lookupKey],"ERROR"),""), "")</f>
        <v/>
      </c>
      <c r="R191" s="6" t="str">
        <f t="shared" si="15"/>
        <v/>
      </c>
      <c r="S191" s="6"/>
      <c r="T191" s="6" t="str">
        <f t="shared" si="16"/>
        <v/>
      </c>
      <c r="U191" s="7"/>
      <c r="W191" s="3" t="str">
        <f>IF($A191="ADD",IF(NOT(ISBLANK(V191)),_xlfn.XLOOKUP(V191,ud_feature_type[lookupValue],ud_feature_type[lookupKey],"ERROR"),""), "")</f>
        <v/>
      </c>
      <c r="Y191" s="3" t="str">
        <f>IF($A191="ADD",IF(NOT(ISBLANK(X191)),_xlfn.XLOOKUP(X191,ud_feature_species[lookupValue],ud_feature_species[lookupKey],"ERROR"),""), "")</f>
        <v/>
      </c>
      <c r="AA191" s="3" t="str">
        <f>IF($A191="ADD",IF(NOT(ISBLANK(Z191)),_xlfn.XLOOKUP(Z191,ud_feature_geological[lookupValue],ud_feature_geological[lookupKey],"ERROR"),""), "")</f>
        <v/>
      </c>
      <c r="AC191" s="3" t="str">
        <f>IF($A191="ADD",IF(NOT(ISBLANK(AB191)),_xlfn.XLOOKUP(AB191,ud_feature_eco_intervention[lookupValue],ud_feature_eco_intervention[lookupKey],"ERROR"),""), "")</f>
        <v/>
      </c>
      <c r="AE191" s="3" t="str">
        <f>IF($A191="ADD",IF(NOT(ISBLANK(AD191)),_xlfn.XLOOKUP(AD191,ud_feature_biosecurity[lookupValue],ud_feature_biosecurity[lookupKey],"ERROR"),""), "")</f>
        <v/>
      </c>
      <c r="AG191" s="3" t="str">
        <f>IF($A191="ADD",IF(NOT(ISBLANK(AF191)),_xlfn.XLOOKUP(AF191,ud_feature_ecol_feature[lookupValue],ud_feature_ecol_feature[lookupKey],"ERROR"),""), "")</f>
        <v/>
      </c>
      <c r="AI191" s="8"/>
      <c r="AJ191" s="4" t="str">
        <f t="shared" ca="1" si="17"/>
        <v/>
      </c>
      <c r="AK191" s="8"/>
      <c r="AM191" s="3" t="str">
        <f>IF($A191="ADD",IF(NOT(ISBLANK(AL191)),_xlfn.XLOOKUP(AL191,ar_replace_reason[lookupValue],ar_replace_reason[lookupKey],"ERROR"),""), "")</f>
        <v/>
      </c>
      <c r="AO191" s="3" t="str">
        <f>IF($A191="ADD",IF(NOT(ISBLANK(AN191)),_xlfn.XLOOKUP(AN191,ud_managed_by[lookupValue],ud_managed_by[lookupKey],"ERROR"),""), "")</f>
        <v/>
      </c>
      <c r="AP191" s="9"/>
      <c r="AQ191" s="2" t="str">
        <f t="shared" si="18"/>
        <v/>
      </c>
      <c r="AR191" s="3" t="str">
        <f t="shared" si="19"/>
        <v/>
      </c>
      <c r="AS191" s="3" t="str">
        <f>IF($A191="","",IF((AND($A191="ADD",OR(AR191="",AR191="Excellent"))),"1",(_xlfn.XLOOKUP(AR191,condition[lookupValue],condition[lookupKey],""))))</f>
        <v/>
      </c>
      <c r="AT191" s="8" t="str">
        <f t="shared" si="20"/>
        <v/>
      </c>
      <c r="AU191" s="7"/>
    </row>
    <row r="192" spans="2:4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14"/>
        <v/>
      </c>
      <c r="O192" s="4"/>
      <c r="Q192" s="3" t="str">
        <f>IF($A192="ADD",IF(NOT(ISBLANK(P192)),_xlfn.XLOOKUP(P192,len_adjust_rsn[lookupValue],len_adjust_rsn[lookupKey],"ERROR"),""), "")</f>
        <v/>
      </c>
      <c r="R192" s="6" t="str">
        <f t="shared" si="15"/>
        <v/>
      </c>
      <c r="S192" s="6"/>
      <c r="T192" s="6" t="str">
        <f t="shared" si="16"/>
        <v/>
      </c>
      <c r="U192" s="7"/>
      <c r="W192" s="3" t="str">
        <f>IF($A192="ADD",IF(NOT(ISBLANK(V192)),_xlfn.XLOOKUP(V192,ud_feature_type[lookupValue],ud_feature_type[lookupKey],"ERROR"),""), "")</f>
        <v/>
      </c>
      <c r="Y192" s="3" t="str">
        <f>IF($A192="ADD",IF(NOT(ISBLANK(X192)),_xlfn.XLOOKUP(X192,ud_feature_species[lookupValue],ud_feature_species[lookupKey],"ERROR"),""), "")</f>
        <v/>
      </c>
      <c r="AA192" s="3" t="str">
        <f>IF($A192="ADD",IF(NOT(ISBLANK(Z192)),_xlfn.XLOOKUP(Z192,ud_feature_geological[lookupValue],ud_feature_geological[lookupKey],"ERROR"),""), "")</f>
        <v/>
      </c>
      <c r="AC192" s="3" t="str">
        <f>IF($A192="ADD",IF(NOT(ISBLANK(AB192)),_xlfn.XLOOKUP(AB192,ud_feature_eco_intervention[lookupValue],ud_feature_eco_intervention[lookupKey],"ERROR"),""), "")</f>
        <v/>
      </c>
      <c r="AE192" s="3" t="str">
        <f>IF($A192="ADD",IF(NOT(ISBLANK(AD192)),_xlfn.XLOOKUP(AD192,ud_feature_biosecurity[lookupValue],ud_feature_biosecurity[lookupKey],"ERROR"),""), "")</f>
        <v/>
      </c>
      <c r="AG192" s="3" t="str">
        <f>IF($A192="ADD",IF(NOT(ISBLANK(AF192)),_xlfn.XLOOKUP(AF192,ud_feature_ecol_feature[lookupValue],ud_feature_ecol_feature[lookupKey],"ERROR"),""), "")</f>
        <v/>
      </c>
      <c r="AI192" s="8"/>
      <c r="AJ192" s="4" t="str">
        <f t="shared" ca="1" si="17"/>
        <v/>
      </c>
      <c r="AK192" s="8"/>
      <c r="AM192" s="3" t="str">
        <f>IF($A192="ADD",IF(NOT(ISBLANK(AL192)),_xlfn.XLOOKUP(AL192,ar_replace_reason[lookupValue],ar_replace_reason[lookupKey],"ERROR"),""), "")</f>
        <v/>
      </c>
      <c r="AO192" s="3" t="str">
        <f>IF($A192="ADD",IF(NOT(ISBLANK(AN192)),_xlfn.XLOOKUP(AN192,ud_managed_by[lookupValue],ud_managed_by[lookupKey],"ERROR"),""), "")</f>
        <v/>
      </c>
      <c r="AP192" s="9"/>
      <c r="AQ192" s="2" t="str">
        <f t="shared" si="18"/>
        <v/>
      </c>
      <c r="AR192" s="3" t="str">
        <f t="shared" si="19"/>
        <v/>
      </c>
      <c r="AS192" s="3" t="str">
        <f>IF($A192="","",IF((AND($A192="ADD",OR(AR192="",AR192="Excellent"))),"1",(_xlfn.XLOOKUP(AR192,condition[lookupValue],condition[lookupKey],""))))</f>
        <v/>
      </c>
      <c r="AT192" s="8" t="str">
        <f t="shared" si="20"/>
        <v/>
      </c>
      <c r="AU192" s="7"/>
    </row>
    <row r="193" spans="2:4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14"/>
        <v/>
      </c>
      <c r="O193" s="4"/>
      <c r="Q193" s="3" t="str">
        <f>IF($A193="ADD",IF(NOT(ISBLANK(P193)),_xlfn.XLOOKUP(P193,len_adjust_rsn[lookupValue],len_adjust_rsn[lookupKey],"ERROR"),""), "")</f>
        <v/>
      </c>
      <c r="R193" s="6" t="str">
        <f t="shared" si="15"/>
        <v/>
      </c>
      <c r="S193" s="6"/>
      <c r="T193" s="6" t="str">
        <f t="shared" si="16"/>
        <v/>
      </c>
      <c r="U193" s="7"/>
      <c r="W193" s="3" t="str">
        <f>IF($A193="ADD",IF(NOT(ISBLANK(V193)),_xlfn.XLOOKUP(V193,ud_feature_type[lookupValue],ud_feature_type[lookupKey],"ERROR"),""), "")</f>
        <v/>
      </c>
      <c r="Y193" s="3" t="str">
        <f>IF($A193="ADD",IF(NOT(ISBLANK(X193)),_xlfn.XLOOKUP(X193,ud_feature_species[lookupValue],ud_feature_species[lookupKey],"ERROR"),""), "")</f>
        <v/>
      </c>
      <c r="AA193" s="3" t="str">
        <f>IF($A193="ADD",IF(NOT(ISBLANK(Z193)),_xlfn.XLOOKUP(Z193,ud_feature_geological[lookupValue],ud_feature_geological[lookupKey],"ERROR"),""), "")</f>
        <v/>
      </c>
      <c r="AC193" s="3" t="str">
        <f>IF($A193="ADD",IF(NOT(ISBLANK(AB193)),_xlfn.XLOOKUP(AB193,ud_feature_eco_intervention[lookupValue],ud_feature_eco_intervention[lookupKey],"ERROR"),""), "")</f>
        <v/>
      </c>
      <c r="AE193" s="3" t="str">
        <f>IF($A193="ADD",IF(NOT(ISBLANK(AD193)),_xlfn.XLOOKUP(AD193,ud_feature_biosecurity[lookupValue],ud_feature_biosecurity[lookupKey],"ERROR"),""), "")</f>
        <v/>
      </c>
      <c r="AG193" s="3" t="str">
        <f>IF($A193="ADD",IF(NOT(ISBLANK(AF193)),_xlfn.XLOOKUP(AF193,ud_feature_ecol_feature[lookupValue],ud_feature_ecol_feature[lookupKey],"ERROR"),""), "")</f>
        <v/>
      </c>
      <c r="AI193" s="8"/>
      <c r="AJ193" s="4" t="str">
        <f t="shared" ca="1" si="17"/>
        <v/>
      </c>
      <c r="AK193" s="8"/>
      <c r="AM193" s="3" t="str">
        <f>IF($A193="ADD",IF(NOT(ISBLANK(AL193)),_xlfn.XLOOKUP(AL193,ar_replace_reason[lookupValue],ar_replace_reason[lookupKey],"ERROR"),""), "")</f>
        <v/>
      </c>
      <c r="AO193" s="3" t="str">
        <f>IF($A193="ADD",IF(NOT(ISBLANK(AN193)),_xlfn.XLOOKUP(AN193,ud_managed_by[lookupValue],ud_managed_by[lookupKey],"ERROR"),""), "")</f>
        <v/>
      </c>
      <c r="AP193" s="9"/>
      <c r="AQ193" s="2" t="str">
        <f t="shared" si="18"/>
        <v/>
      </c>
      <c r="AR193" s="3" t="str">
        <f t="shared" si="19"/>
        <v/>
      </c>
      <c r="AS193" s="3" t="str">
        <f>IF($A193="","",IF((AND($A193="ADD",OR(AR193="",AR193="Excellent"))),"1",(_xlfn.XLOOKUP(AR193,condition[lookupValue],condition[lookupKey],""))))</f>
        <v/>
      </c>
      <c r="AT193" s="8" t="str">
        <f t="shared" si="20"/>
        <v/>
      </c>
      <c r="AU193" s="7"/>
    </row>
    <row r="194" spans="2:4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14"/>
        <v/>
      </c>
      <c r="O194" s="4"/>
      <c r="Q194" s="3" t="str">
        <f>IF($A194="ADD",IF(NOT(ISBLANK(P194)),_xlfn.XLOOKUP(P194,len_adjust_rsn[lookupValue],len_adjust_rsn[lookupKey],"ERROR"),""), "")</f>
        <v/>
      </c>
      <c r="R194" s="6" t="str">
        <f t="shared" si="15"/>
        <v/>
      </c>
      <c r="S194" s="6"/>
      <c r="T194" s="6" t="str">
        <f t="shared" si="16"/>
        <v/>
      </c>
      <c r="U194" s="7"/>
      <c r="W194" s="3" t="str">
        <f>IF($A194="ADD",IF(NOT(ISBLANK(V194)),_xlfn.XLOOKUP(V194,ud_feature_type[lookupValue],ud_feature_type[lookupKey],"ERROR"),""), "")</f>
        <v/>
      </c>
      <c r="Y194" s="3" t="str">
        <f>IF($A194="ADD",IF(NOT(ISBLANK(X194)),_xlfn.XLOOKUP(X194,ud_feature_species[lookupValue],ud_feature_species[lookupKey],"ERROR"),""), "")</f>
        <v/>
      </c>
      <c r="AA194" s="3" t="str">
        <f>IF($A194="ADD",IF(NOT(ISBLANK(Z194)),_xlfn.XLOOKUP(Z194,ud_feature_geological[lookupValue],ud_feature_geological[lookupKey],"ERROR"),""), "")</f>
        <v/>
      </c>
      <c r="AC194" s="3" t="str">
        <f>IF($A194="ADD",IF(NOT(ISBLANK(AB194)),_xlfn.XLOOKUP(AB194,ud_feature_eco_intervention[lookupValue],ud_feature_eco_intervention[lookupKey],"ERROR"),""), "")</f>
        <v/>
      </c>
      <c r="AE194" s="3" t="str">
        <f>IF($A194="ADD",IF(NOT(ISBLANK(AD194)),_xlfn.XLOOKUP(AD194,ud_feature_biosecurity[lookupValue],ud_feature_biosecurity[lookupKey],"ERROR"),""), "")</f>
        <v/>
      </c>
      <c r="AG194" s="3" t="str">
        <f>IF($A194="ADD",IF(NOT(ISBLANK(AF194)),_xlfn.XLOOKUP(AF194,ud_feature_ecol_feature[lookupValue],ud_feature_ecol_feature[lookupKey],"ERROR"),""), "")</f>
        <v/>
      </c>
      <c r="AI194" s="8"/>
      <c r="AJ194" s="4" t="str">
        <f t="shared" ca="1" si="17"/>
        <v/>
      </c>
      <c r="AK194" s="8"/>
      <c r="AM194" s="3" t="str">
        <f>IF($A194="ADD",IF(NOT(ISBLANK(AL194)),_xlfn.XLOOKUP(AL194,ar_replace_reason[lookupValue],ar_replace_reason[lookupKey],"ERROR"),""), "")</f>
        <v/>
      </c>
      <c r="AO194" s="3" t="str">
        <f>IF($A194="ADD",IF(NOT(ISBLANK(AN194)),_xlfn.XLOOKUP(AN194,ud_managed_by[lookupValue],ud_managed_by[lookupKey],"ERROR"),""), "")</f>
        <v/>
      </c>
      <c r="AP194" s="9"/>
      <c r="AQ194" s="2" t="str">
        <f t="shared" si="18"/>
        <v/>
      </c>
      <c r="AR194" s="3" t="str">
        <f t="shared" si="19"/>
        <v/>
      </c>
      <c r="AS194" s="3" t="str">
        <f>IF($A194="","",IF((AND($A194="ADD",OR(AR194="",AR194="Excellent"))),"1",(_xlfn.XLOOKUP(AR194,condition[lookupValue],condition[lookupKey],""))))</f>
        <v/>
      </c>
      <c r="AT194" s="8" t="str">
        <f t="shared" si="20"/>
        <v/>
      </c>
      <c r="AU194" s="7"/>
    </row>
    <row r="195" spans="2:4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14"/>
        <v/>
      </c>
      <c r="O195" s="4"/>
      <c r="Q195" s="3" t="str">
        <f>IF($A195="ADD",IF(NOT(ISBLANK(P195)),_xlfn.XLOOKUP(P195,len_adjust_rsn[lookupValue],len_adjust_rsn[lookupKey],"ERROR"),""), "")</f>
        <v/>
      </c>
      <c r="R195" s="6" t="str">
        <f t="shared" si="15"/>
        <v/>
      </c>
      <c r="S195" s="6"/>
      <c r="T195" s="6" t="str">
        <f t="shared" si="16"/>
        <v/>
      </c>
      <c r="U195" s="7"/>
      <c r="W195" s="3" t="str">
        <f>IF($A195="ADD",IF(NOT(ISBLANK(V195)),_xlfn.XLOOKUP(V195,ud_feature_type[lookupValue],ud_feature_type[lookupKey],"ERROR"),""), "")</f>
        <v/>
      </c>
      <c r="Y195" s="3" t="str">
        <f>IF($A195="ADD",IF(NOT(ISBLANK(X195)),_xlfn.XLOOKUP(X195,ud_feature_species[lookupValue],ud_feature_species[lookupKey],"ERROR"),""), "")</f>
        <v/>
      </c>
      <c r="AA195" s="3" t="str">
        <f>IF($A195="ADD",IF(NOT(ISBLANK(Z195)),_xlfn.XLOOKUP(Z195,ud_feature_geological[lookupValue],ud_feature_geological[lookupKey],"ERROR"),""), "")</f>
        <v/>
      </c>
      <c r="AC195" s="3" t="str">
        <f>IF($A195="ADD",IF(NOT(ISBLANK(AB195)),_xlfn.XLOOKUP(AB195,ud_feature_eco_intervention[lookupValue],ud_feature_eco_intervention[lookupKey],"ERROR"),""), "")</f>
        <v/>
      </c>
      <c r="AE195" s="3" t="str">
        <f>IF($A195="ADD",IF(NOT(ISBLANK(AD195)),_xlfn.XLOOKUP(AD195,ud_feature_biosecurity[lookupValue],ud_feature_biosecurity[lookupKey],"ERROR"),""), "")</f>
        <v/>
      </c>
      <c r="AG195" s="3" t="str">
        <f>IF($A195="ADD",IF(NOT(ISBLANK(AF195)),_xlfn.XLOOKUP(AF195,ud_feature_ecol_feature[lookupValue],ud_feature_ecol_feature[lookupKey],"ERROR"),""), "")</f>
        <v/>
      </c>
      <c r="AI195" s="8"/>
      <c r="AJ195" s="4" t="str">
        <f t="shared" ca="1" si="17"/>
        <v/>
      </c>
      <c r="AK195" s="8"/>
      <c r="AM195" s="3" t="str">
        <f>IF($A195="ADD",IF(NOT(ISBLANK(AL195)),_xlfn.XLOOKUP(AL195,ar_replace_reason[lookupValue],ar_replace_reason[lookupKey],"ERROR"),""), "")</f>
        <v/>
      </c>
      <c r="AO195" s="3" t="str">
        <f>IF($A195="ADD",IF(NOT(ISBLANK(AN195)),_xlfn.XLOOKUP(AN195,ud_managed_by[lookupValue],ud_managed_by[lookupKey],"ERROR"),""), "")</f>
        <v/>
      </c>
      <c r="AP195" s="9"/>
      <c r="AQ195" s="2" t="str">
        <f t="shared" si="18"/>
        <v/>
      </c>
      <c r="AR195" s="3" t="str">
        <f t="shared" si="19"/>
        <v/>
      </c>
      <c r="AS195" s="3" t="str">
        <f>IF($A195="","",IF((AND($A195="ADD",OR(AR195="",AR195="Excellent"))),"1",(_xlfn.XLOOKUP(AR195,condition[lookupValue],condition[lookupKey],""))))</f>
        <v/>
      </c>
      <c r="AT195" s="8" t="str">
        <f t="shared" si="20"/>
        <v/>
      </c>
      <c r="AU195" s="7"/>
    </row>
    <row r="196" spans="2:4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14"/>
        <v/>
      </c>
      <c r="O196" s="4"/>
      <c r="Q196" s="3" t="str">
        <f>IF($A196="ADD",IF(NOT(ISBLANK(P196)),_xlfn.XLOOKUP(P196,len_adjust_rsn[lookupValue],len_adjust_rsn[lookupKey],"ERROR"),""), "")</f>
        <v/>
      </c>
      <c r="R196" s="6" t="str">
        <f t="shared" si="15"/>
        <v/>
      </c>
      <c r="S196" s="6"/>
      <c r="T196" s="6" t="str">
        <f t="shared" si="16"/>
        <v/>
      </c>
      <c r="U196" s="7"/>
      <c r="W196" s="3" t="str">
        <f>IF($A196="ADD",IF(NOT(ISBLANK(V196)),_xlfn.XLOOKUP(V196,ud_feature_type[lookupValue],ud_feature_type[lookupKey],"ERROR"),""), "")</f>
        <v/>
      </c>
      <c r="Y196" s="3" t="str">
        <f>IF($A196="ADD",IF(NOT(ISBLANK(X196)),_xlfn.XLOOKUP(X196,ud_feature_species[lookupValue],ud_feature_species[lookupKey],"ERROR"),""), "")</f>
        <v/>
      </c>
      <c r="AA196" s="3" t="str">
        <f>IF($A196="ADD",IF(NOT(ISBLANK(Z196)),_xlfn.XLOOKUP(Z196,ud_feature_geological[lookupValue],ud_feature_geological[lookupKey],"ERROR"),""), "")</f>
        <v/>
      </c>
      <c r="AC196" s="3" t="str">
        <f>IF($A196="ADD",IF(NOT(ISBLANK(AB196)),_xlfn.XLOOKUP(AB196,ud_feature_eco_intervention[lookupValue],ud_feature_eco_intervention[lookupKey],"ERROR"),""), "")</f>
        <v/>
      </c>
      <c r="AE196" s="3" t="str">
        <f>IF($A196="ADD",IF(NOT(ISBLANK(AD196)),_xlfn.XLOOKUP(AD196,ud_feature_biosecurity[lookupValue],ud_feature_biosecurity[lookupKey],"ERROR"),""), "")</f>
        <v/>
      </c>
      <c r="AG196" s="3" t="str">
        <f>IF($A196="ADD",IF(NOT(ISBLANK(AF196)),_xlfn.XLOOKUP(AF196,ud_feature_ecol_feature[lookupValue],ud_feature_ecol_feature[lookupKey],"ERROR"),""), "")</f>
        <v/>
      </c>
      <c r="AI196" s="8"/>
      <c r="AJ196" s="4" t="str">
        <f t="shared" ca="1" si="17"/>
        <v/>
      </c>
      <c r="AK196" s="8"/>
      <c r="AM196" s="3" t="str">
        <f>IF($A196="ADD",IF(NOT(ISBLANK(AL196)),_xlfn.XLOOKUP(AL196,ar_replace_reason[lookupValue],ar_replace_reason[lookupKey],"ERROR"),""), "")</f>
        <v/>
      </c>
      <c r="AO196" s="3" t="str">
        <f>IF($A196="ADD",IF(NOT(ISBLANK(AN196)),_xlfn.XLOOKUP(AN196,ud_managed_by[lookupValue],ud_managed_by[lookupKey],"ERROR"),""), "")</f>
        <v/>
      </c>
      <c r="AP196" s="9"/>
      <c r="AQ196" s="2" t="str">
        <f t="shared" si="18"/>
        <v/>
      </c>
      <c r="AR196" s="3" t="str">
        <f t="shared" si="19"/>
        <v/>
      </c>
      <c r="AS196" s="3" t="str">
        <f>IF($A196="","",IF((AND($A196="ADD",OR(AR196="",AR196="Excellent"))),"1",(_xlfn.XLOOKUP(AR196,condition[lookupValue],condition[lookupKey],""))))</f>
        <v/>
      </c>
      <c r="AT196" s="8" t="str">
        <f t="shared" si="20"/>
        <v/>
      </c>
      <c r="AU196" s="7"/>
    </row>
    <row r="197" spans="2:4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14"/>
        <v/>
      </c>
      <c r="O197" s="4"/>
      <c r="Q197" s="3" t="str">
        <f>IF($A197="ADD",IF(NOT(ISBLANK(P197)),_xlfn.XLOOKUP(P197,len_adjust_rsn[lookupValue],len_adjust_rsn[lookupKey],"ERROR"),""), "")</f>
        <v/>
      </c>
      <c r="R197" s="6" t="str">
        <f t="shared" si="15"/>
        <v/>
      </c>
      <c r="S197" s="6"/>
      <c r="T197" s="6" t="str">
        <f t="shared" si="16"/>
        <v/>
      </c>
      <c r="U197" s="7"/>
      <c r="W197" s="3" t="str">
        <f>IF($A197="ADD",IF(NOT(ISBLANK(V197)),_xlfn.XLOOKUP(V197,ud_feature_type[lookupValue],ud_feature_type[lookupKey],"ERROR"),""), "")</f>
        <v/>
      </c>
      <c r="Y197" s="3" t="str">
        <f>IF($A197="ADD",IF(NOT(ISBLANK(X197)),_xlfn.XLOOKUP(X197,ud_feature_species[lookupValue],ud_feature_species[lookupKey],"ERROR"),""), "")</f>
        <v/>
      </c>
      <c r="AA197" s="3" t="str">
        <f>IF($A197="ADD",IF(NOT(ISBLANK(Z197)),_xlfn.XLOOKUP(Z197,ud_feature_geological[lookupValue],ud_feature_geological[lookupKey],"ERROR"),""), "")</f>
        <v/>
      </c>
      <c r="AC197" s="3" t="str">
        <f>IF($A197="ADD",IF(NOT(ISBLANK(AB197)),_xlfn.XLOOKUP(AB197,ud_feature_eco_intervention[lookupValue],ud_feature_eco_intervention[lookupKey],"ERROR"),""), "")</f>
        <v/>
      </c>
      <c r="AE197" s="3" t="str">
        <f>IF($A197="ADD",IF(NOT(ISBLANK(AD197)),_xlfn.XLOOKUP(AD197,ud_feature_biosecurity[lookupValue],ud_feature_biosecurity[lookupKey],"ERROR"),""), "")</f>
        <v/>
      </c>
      <c r="AG197" s="3" t="str">
        <f>IF($A197="ADD",IF(NOT(ISBLANK(AF197)),_xlfn.XLOOKUP(AF197,ud_feature_ecol_feature[lookupValue],ud_feature_ecol_feature[lookupKey],"ERROR"),""), "")</f>
        <v/>
      </c>
      <c r="AI197" s="8"/>
      <c r="AJ197" s="4" t="str">
        <f t="shared" ca="1" si="17"/>
        <v/>
      </c>
      <c r="AK197" s="8"/>
      <c r="AM197" s="3" t="str">
        <f>IF($A197="ADD",IF(NOT(ISBLANK(AL197)),_xlfn.XLOOKUP(AL197,ar_replace_reason[lookupValue],ar_replace_reason[lookupKey],"ERROR"),""), "")</f>
        <v/>
      </c>
      <c r="AO197" s="3" t="str">
        <f>IF($A197="ADD",IF(NOT(ISBLANK(AN197)),_xlfn.XLOOKUP(AN197,ud_managed_by[lookupValue],ud_managed_by[lookupKey],"ERROR"),""), "")</f>
        <v/>
      </c>
      <c r="AP197" s="9"/>
      <c r="AQ197" s="2" t="str">
        <f t="shared" si="18"/>
        <v/>
      </c>
      <c r="AR197" s="3" t="str">
        <f t="shared" si="19"/>
        <v/>
      </c>
      <c r="AS197" s="3" t="str">
        <f>IF($A197="","",IF((AND($A197="ADD",OR(AR197="",AR197="Excellent"))),"1",(_xlfn.XLOOKUP(AR197,condition[lookupValue],condition[lookupKey],""))))</f>
        <v/>
      </c>
      <c r="AT197" s="8" t="str">
        <f t="shared" si="20"/>
        <v/>
      </c>
      <c r="AU197" s="7"/>
    </row>
    <row r="198" spans="2:4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14"/>
        <v/>
      </c>
      <c r="O198" s="4"/>
      <c r="Q198" s="3" t="str">
        <f>IF($A198="ADD",IF(NOT(ISBLANK(P198)),_xlfn.XLOOKUP(P198,len_adjust_rsn[lookupValue],len_adjust_rsn[lookupKey],"ERROR"),""), "")</f>
        <v/>
      </c>
      <c r="R198" s="6" t="str">
        <f t="shared" si="15"/>
        <v/>
      </c>
      <c r="S198" s="6"/>
      <c r="T198" s="6" t="str">
        <f t="shared" si="16"/>
        <v/>
      </c>
      <c r="U198" s="7"/>
      <c r="W198" s="3" t="str">
        <f>IF($A198="ADD",IF(NOT(ISBLANK(V198)),_xlfn.XLOOKUP(V198,ud_feature_type[lookupValue],ud_feature_type[lookupKey],"ERROR"),""), "")</f>
        <v/>
      </c>
      <c r="Y198" s="3" t="str">
        <f>IF($A198="ADD",IF(NOT(ISBLANK(X198)),_xlfn.XLOOKUP(X198,ud_feature_species[lookupValue],ud_feature_species[lookupKey],"ERROR"),""), "")</f>
        <v/>
      </c>
      <c r="AA198" s="3" t="str">
        <f>IF($A198="ADD",IF(NOT(ISBLANK(Z198)),_xlfn.XLOOKUP(Z198,ud_feature_geological[lookupValue],ud_feature_geological[lookupKey],"ERROR"),""), "")</f>
        <v/>
      </c>
      <c r="AC198" s="3" t="str">
        <f>IF($A198="ADD",IF(NOT(ISBLANK(AB198)),_xlfn.XLOOKUP(AB198,ud_feature_eco_intervention[lookupValue],ud_feature_eco_intervention[lookupKey],"ERROR"),""), "")</f>
        <v/>
      </c>
      <c r="AE198" s="3" t="str">
        <f>IF($A198="ADD",IF(NOT(ISBLANK(AD198)),_xlfn.XLOOKUP(AD198,ud_feature_biosecurity[lookupValue],ud_feature_biosecurity[lookupKey],"ERROR"),""), "")</f>
        <v/>
      </c>
      <c r="AG198" s="3" t="str">
        <f>IF($A198="ADD",IF(NOT(ISBLANK(AF198)),_xlfn.XLOOKUP(AF198,ud_feature_ecol_feature[lookupValue],ud_feature_ecol_feature[lookupKey],"ERROR"),""), "")</f>
        <v/>
      </c>
      <c r="AI198" s="8"/>
      <c r="AJ198" s="4" t="str">
        <f t="shared" ca="1" si="17"/>
        <v/>
      </c>
      <c r="AK198" s="8"/>
      <c r="AM198" s="3" t="str">
        <f>IF($A198="ADD",IF(NOT(ISBLANK(AL198)),_xlfn.XLOOKUP(AL198,ar_replace_reason[lookupValue],ar_replace_reason[lookupKey],"ERROR"),""), "")</f>
        <v/>
      </c>
      <c r="AO198" s="3" t="str">
        <f>IF($A198="ADD",IF(NOT(ISBLANK(AN198)),_xlfn.XLOOKUP(AN198,ud_managed_by[lookupValue],ud_managed_by[lookupKey],"ERROR"),""), "")</f>
        <v/>
      </c>
      <c r="AP198" s="9"/>
      <c r="AQ198" s="2" t="str">
        <f t="shared" si="18"/>
        <v/>
      </c>
      <c r="AR198" s="3" t="str">
        <f t="shared" si="19"/>
        <v/>
      </c>
      <c r="AS198" s="3" t="str">
        <f>IF($A198="","",IF((AND($A198="ADD",OR(AR198="",AR198="Excellent"))),"1",(_xlfn.XLOOKUP(AR198,condition[lookupValue],condition[lookupKey],""))))</f>
        <v/>
      </c>
      <c r="AT198" s="8" t="str">
        <f t="shared" si="20"/>
        <v/>
      </c>
      <c r="AU198" s="7"/>
    </row>
    <row r="199" spans="2:4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14"/>
        <v/>
      </c>
      <c r="O199" s="4"/>
      <c r="Q199" s="3" t="str">
        <f>IF($A199="ADD",IF(NOT(ISBLANK(P199)),_xlfn.XLOOKUP(P199,len_adjust_rsn[lookupValue],len_adjust_rsn[lookupKey],"ERROR"),""), "")</f>
        <v/>
      </c>
      <c r="R199" s="6" t="str">
        <f t="shared" si="15"/>
        <v/>
      </c>
      <c r="S199" s="6"/>
      <c r="T199" s="6" t="str">
        <f t="shared" si="16"/>
        <v/>
      </c>
      <c r="U199" s="7"/>
      <c r="W199" s="3" t="str">
        <f>IF($A199="ADD",IF(NOT(ISBLANK(V199)),_xlfn.XLOOKUP(V199,ud_feature_type[lookupValue],ud_feature_type[lookupKey],"ERROR"),""), "")</f>
        <v/>
      </c>
      <c r="Y199" s="3" t="str">
        <f>IF($A199="ADD",IF(NOT(ISBLANK(X199)),_xlfn.XLOOKUP(X199,ud_feature_species[lookupValue],ud_feature_species[lookupKey],"ERROR"),""), "")</f>
        <v/>
      </c>
      <c r="AA199" s="3" t="str">
        <f>IF($A199="ADD",IF(NOT(ISBLANK(Z199)),_xlfn.XLOOKUP(Z199,ud_feature_geological[lookupValue],ud_feature_geological[lookupKey],"ERROR"),""), "")</f>
        <v/>
      </c>
      <c r="AC199" s="3" t="str">
        <f>IF($A199="ADD",IF(NOT(ISBLANK(AB199)),_xlfn.XLOOKUP(AB199,ud_feature_eco_intervention[lookupValue],ud_feature_eco_intervention[lookupKey],"ERROR"),""), "")</f>
        <v/>
      </c>
      <c r="AE199" s="3" t="str">
        <f>IF($A199="ADD",IF(NOT(ISBLANK(AD199)),_xlfn.XLOOKUP(AD199,ud_feature_biosecurity[lookupValue],ud_feature_biosecurity[lookupKey],"ERROR"),""), "")</f>
        <v/>
      </c>
      <c r="AG199" s="3" t="str">
        <f>IF($A199="ADD",IF(NOT(ISBLANK(AF199)),_xlfn.XLOOKUP(AF199,ud_feature_ecol_feature[lookupValue],ud_feature_ecol_feature[lookupKey],"ERROR"),""), "")</f>
        <v/>
      </c>
      <c r="AI199" s="8"/>
      <c r="AJ199" s="4" t="str">
        <f t="shared" ca="1" si="17"/>
        <v/>
      </c>
      <c r="AK199" s="8"/>
      <c r="AM199" s="3" t="str">
        <f>IF($A199="ADD",IF(NOT(ISBLANK(AL199)),_xlfn.XLOOKUP(AL199,ar_replace_reason[lookupValue],ar_replace_reason[lookupKey],"ERROR"),""), "")</f>
        <v/>
      </c>
      <c r="AO199" s="3" t="str">
        <f>IF($A199="ADD",IF(NOT(ISBLANK(AN199)),_xlfn.XLOOKUP(AN199,ud_managed_by[lookupValue],ud_managed_by[lookupKey],"ERROR"),""), "")</f>
        <v/>
      </c>
      <c r="AP199" s="9"/>
      <c r="AQ199" s="2" t="str">
        <f t="shared" si="18"/>
        <v/>
      </c>
      <c r="AR199" s="3" t="str">
        <f t="shared" si="19"/>
        <v/>
      </c>
      <c r="AS199" s="3" t="str">
        <f>IF($A199="","",IF((AND($A199="ADD",OR(AR199="",AR199="Excellent"))),"1",(_xlfn.XLOOKUP(AR199,condition[lookupValue],condition[lookupKey],""))))</f>
        <v/>
      </c>
      <c r="AT199" s="8" t="str">
        <f t="shared" si="20"/>
        <v/>
      </c>
      <c r="AU199" s="7"/>
    </row>
    <row r="200" spans="2:4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14"/>
        <v/>
      </c>
      <c r="O200" s="4"/>
      <c r="Q200" s="3" t="str">
        <f>IF($A200="ADD",IF(NOT(ISBLANK(P200)),_xlfn.XLOOKUP(P200,len_adjust_rsn[lookupValue],len_adjust_rsn[lookupKey],"ERROR"),""), "")</f>
        <v/>
      </c>
      <c r="R200" s="6" t="str">
        <f t="shared" si="15"/>
        <v/>
      </c>
      <c r="S200" s="6"/>
      <c r="T200" s="6" t="str">
        <f t="shared" si="16"/>
        <v/>
      </c>
      <c r="U200" s="7"/>
      <c r="W200" s="3" t="str">
        <f>IF($A200="ADD",IF(NOT(ISBLANK(V200)),_xlfn.XLOOKUP(V200,ud_feature_type[lookupValue],ud_feature_type[lookupKey],"ERROR"),""), "")</f>
        <v/>
      </c>
      <c r="Y200" s="3" t="str">
        <f>IF($A200="ADD",IF(NOT(ISBLANK(X200)),_xlfn.XLOOKUP(X200,ud_feature_species[lookupValue],ud_feature_species[lookupKey],"ERROR"),""), "")</f>
        <v/>
      </c>
      <c r="AA200" s="3" t="str">
        <f>IF($A200="ADD",IF(NOT(ISBLANK(Z200)),_xlfn.XLOOKUP(Z200,ud_feature_geological[lookupValue],ud_feature_geological[lookupKey],"ERROR"),""), "")</f>
        <v/>
      </c>
      <c r="AC200" s="3" t="str">
        <f>IF($A200="ADD",IF(NOT(ISBLANK(AB200)),_xlfn.XLOOKUP(AB200,ud_feature_eco_intervention[lookupValue],ud_feature_eco_intervention[lookupKey],"ERROR"),""), "")</f>
        <v/>
      </c>
      <c r="AE200" s="3" t="str">
        <f>IF($A200="ADD",IF(NOT(ISBLANK(AD200)),_xlfn.XLOOKUP(AD200,ud_feature_biosecurity[lookupValue],ud_feature_biosecurity[lookupKey],"ERROR"),""), "")</f>
        <v/>
      </c>
      <c r="AG200" s="3" t="str">
        <f>IF($A200="ADD",IF(NOT(ISBLANK(AF200)),_xlfn.XLOOKUP(AF200,ud_feature_ecol_feature[lookupValue],ud_feature_ecol_feature[lookupKey],"ERROR"),""), "")</f>
        <v/>
      </c>
      <c r="AI200" s="8"/>
      <c r="AJ200" s="4" t="str">
        <f t="shared" ca="1" si="17"/>
        <v/>
      </c>
      <c r="AK200" s="8"/>
      <c r="AM200" s="3" t="str">
        <f>IF($A200="ADD",IF(NOT(ISBLANK(AL200)),_xlfn.XLOOKUP(AL200,ar_replace_reason[lookupValue],ar_replace_reason[lookupKey],"ERROR"),""), "")</f>
        <v/>
      </c>
      <c r="AO200" s="3" t="str">
        <f>IF($A200="ADD",IF(NOT(ISBLANK(AN200)),_xlfn.XLOOKUP(AN200,ud_managed_by[lookupValue],ud_managed_by[lookupKey],"ERROR"),""), "")</f>
        <v/>
      </c>
      <c r="AP200" s="9"/>
      <c r="AQ200" s="2" t="str">
        <f t="shared" si="18"/>
        <v/>
      </c>
      <c r="AR200" s="3" t="str">
        <f t="shared" si="19"/>
        <v/>
      </c>
      <c r="AS200" s="3" t="str">
        <f>IF($A200="","",IF((AND($A200="ADD",OR(AR200="",AR200="Excellent"))),"1",(_xlfn.XLOOKUP(AR200,condition[lookupValue],condition[lookupKey],""))))</f>
        <v/>
      </c>
      <c r="AT200" s="8" t="str">
        <f t="shared" si="20"/>
        <v/>
      </c>
      <c r="AU200" s="7"/>
    </row>
    <row r="201" spans="2:4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14"/>
        <v/>
      </c>
      <c r="O201" s="4"/>
      <c r="Q201" s="3" t="str">
        <f>IF($A201="ADD",IF(NOT(ISBLANK(P201)),_xlfn.XLOOKUP(P201,len_adjust_rsn[lookupValue],len_adjust_rsn[lookupKey],"ERROR"),""), "")</f>
        <v/>
      </c>
      <c r="R201" s="6" t="str">
        <f t="shared" si="15"/>
        <v/>
      </c>
      <c r="S201" s="6"/>
      <c r="T201" s="6" t="str">
        <f t="shared" si="16"/>
        <v/>
      </c>
      <c r="U201" s="7"/>
      <c r="W201" s="3" t="str">
        <f>IF($A201="ADD",IF(NOT(ISBLANK(V201)),_xlfn.XLOOKUP(V201,ud_feature_type[lookupValue],ud_feature_type[lookupKey],"ERROR"),""), "")</f>
        <v/>
      </c>
      <c r="Y201" s="3" t="str">
        <f>IF($A201="ADD",IF(NOT(ISBLANK(X201)),_xlfn.XLOOKUP(X201,ud_feature_species[lookupValue],ud_feature_species[lookupKey],"ERROR"),""), "")</f>
        <v/>
      </c>
      <c r="AA201" s="3" t="str">
        <f>IF($A201="ADD",IF(NOT(ISBLANK(Z201)),_xlfn.XLOOKUP(Z201,ud_feature_geological[lookupValue],ud_feature_geological[lookupKey],"ERROR"),""), "")</f>
        <v/>
      </c>
      <c r="AC201" s="3" t="str">
        <f>IF($A201="ADD",IF(NOT(ISBLANK(AB201)),_xlfn.XLOOKUP(AB201,ud_feature_eco_intervention[lookupValue],ud_feature_eco_intervention[lookupKey],"ERROR"),""), "")</f>
        <v/>
      </c>
      <c r="AE201" s="3" t="str">
        <f>IF($A201="ADD",IF(NOT(ISBLANK(AD201)),_xlfn.XLOOKUP(AD201,ud_feature_biosecurity[lookupValue],ud_feature_biosecurity[lookupKey],"ERROR"),""), "")</f>
        <v/>
      </c>
      <c r="AG201" s="3" t="str">
        <f>IF($A201="ADD",IF(NOT(ISBLANK(AF201)),_xlfn.XLOOKUP(AF201,ud_feature_ecol_feature[lookupValue],ud_feature_ecol_feature[lookupKey],"ERROR"),""), "")</f>
        <v/>
      </c>
      <c r="AI201" s="8"/>
      <c r="AJ201" s="4" t="str">
        <f t="shared" ca="1" si="17"/>
        <v/>
      </c>
      <c r="AK201" s="8"/>
      <c r="AM201" s="3" t="str">
        <f>IF($A201="ADD",IF(NOT(ISBLANK(AL201)),_xlfn.XLOOKUP(AL201,ar_replace_reason[lookupValue],ar_replace_reason[lookupKey],"ERROR"),""), "")</f>
        <v/>
      </c>
      <c r="AO201" s="3" t="str">
        <f>IF($A201="ADD",IF(NOT(ISBLANK(AN201)),_xlfn.XLOOKUP(AN201,ud_managed_by[lookupValue],ud_managed_by[lookupKey],"ERROR"),""), "")</f>
        <v/>
      </c>
      <c r="AP201" s="9"/>
      <c r="AQ201" s="2" t="str">
        <f t="shared" si="18"/>
        <v/>
      </c>
      <c r="AR201" s="3" t="str">
        <f t="shared" si="19"/>
        <v/>
      </c>
      <c r="AS201" s="3" t="str">
        <f>IF($A201="","",IF((AND($A201="ADD",OR(AR201="",AR201="Excellent"))),"1",(_xlfn.XLOOKUP(AR201,condition[lookupValue],condition[lookupKey],""))))</f>
        <v/>
      </c>
      <c r="AT201" s="8" t="str">
        <f t="shared" si="20"/>
        <v/>
      </c>
      <c r="AU201" s="7"/>
    </row>
    <row r="202" spans="2:4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14"/>
        <v/>
      </c>
      <c r="O202" s="4"/>
      <c r="Q202" s="3" t="str">
        <f>IF($A202="ADD",IF(NOT(ISBLANK(P202)),_xlfn.XLOOKUP(P202,len_adjust_rsn[lookupValue],len_adjust_rsn[lookupKey],"ERROR"),""), "")</f>
        <v/>
      </c>
      <c r="R202" s="6" t="str">
        <f t="shared" si="15"/>
        <v/>
      </c>
      <c r="S202" s="6"/>
      <c r="T202" s="6" t="str">
        <f t="shared" si="16"/>
        <v/>
      </c>
      <c r="U202" s="7"/>
      <c r="W202" s="3" t="str">
        <f>IF($A202="ADD",IF(NOT(ISBLANK(V202)),_xlfn.XLOOKUP(V202,ud_feature_type[lookupValue],ud_feature_type[lookupKey],"ERROR"),""), "")</f>
        <v/>
      </c>
      <c r="Y202" s="3" t="str">
        <f>IF($A202="ADD",IF(NOT(ISBLANK(X202)),_xlfn.XLOOKUP(X202,ud_feature_species[lookupValue],ud_feature_species[lookupKey],"ERROR"),""), "")</f>
        <v/>
      </c>
      <c r="AA202" s="3" t="str">
        <f>IF($A202="ADD",IF(NOT(ISBLANK(Z202)),_xlfn.XLOOKUP(Z202,ud_feature_geological[lookupValue],ud_feature_geological[lookupKey],"ERROR"),""), "")</f>
        <v/>
      </c>
      <c r="AC202" s="3" t="str">
        <f>IF($A202="ADD",IF(NOT(ISBLANK(AB202)),_xlfn.XLOOKUP(AB202,ud_feature_eco_intervention[lookupValue],ud_feature_eco_intervention[lookupKey],"ERROR"),""), "")</f>
        <v/>
      </c>
      <c r="AE202" s="3" t="str">
        <f>IF($A202="ADD",IF(NOT(ISBLANK(AD202)),_xlfn.XLOOKUP(AD202,ud_feature_biosecurity[lookupValue],ud_feature_biosecurity[lookupKey],"ERROR"),""), "")</f>
        <v/>
      </c>
      <c r="AG202" s="3" t="str">
        <f>IF($A202="ADD",IF(NOT(ISBLANK(AF202)),_xlfn.XLOOKUP(AF202,ud_feature_ecol_feature[lookupValue],ud_feature_ecol_feature[lookupKey],"ERROR"),""), "")</f>
        <v/>
      </c>
      <c r="AI202" s="8"/>
      <c r="AJ202" s="4" t="str">
        <f t="shared" ca="1" si="17"/>
        <v/>
      </c>
      <c r="AK202" s="8"/>
      <c r="AM202" s="3" t="str">
        <f>IF($A202="ADD",IF(NOT(ISBLANK(AL202)),_xlfn.XLOOKUP(AL202,ar_replace_reason[lookupValue],ar_replace_reason[lookupKey],"ERROR"),""), "")</f>
        <v/>
      </c>
      <c r="AO202" s="3" t="str">
        <f>IF($A202="ADD",IF(NOT(ISBLANK(AN202)),_xlfn.XLOOKUP(AN202,ud_managed_by[lookupValue],ud_managed_by[lookupKey],"ERROR"),""), "")</f>
        <v/>
      </c>
      <c r="AP202" s="9"/>
      <c r="AQ202" s="2" t="str">
        <f t="shared" si="18"/>
        <v/>
      </c>
      <c r="AR202" s="3" t="str">
        <f t="shared" si="19"/>
        <v/>
      </c>
      <c r="AS202" s="3" t="str">
        <f>IF($A202="","",IF((AND($A202="ADD",OR(AR202="",AR202="Excellent"))),"1",(_xlfn.XLOOKUP(AR202,condition[lookupValue],condition[lookupKey],""))))</f>
        <v/>
      </c>
      <c r="AT202" s="8" t="str">
        <f t="shared" si="20"/>
        <v/>
      </c>
      <c r="AU202" s="7"/>
    </row>
    <row r="203" spans="2:4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21">IF(H203&lt;&gt;"",H203-G203,"")</f>
        <v/>
      </c>
      <c r="O203" s="4"/>
      <c r="Q203" s="3" t="str">
        <f>IF($A203="ADD",IF(NOT(ISBLANK(P203)),_xlfn.XLOOKUP(P203,len_adjust_rsn[lookupValue],len_adjust_rsn[lookupKey],"ERROR"),""), "")</f>
        <v/>
      </c>
      <c r="R203" s="6" t="str">
        <f t="shared" ref="R203:R266" si="22">IF(M203&lt;&gt;"",N203*M203,"")</f>
        <v/>
      </c>
      <c r="S203" s="6"/>
      <c r="T203" s="6" t="str">
        <f t="shared" ref="T203:T266" si="23">IF(S203&lt;&gt;"",R203+S203,R203)</f>
        <v/>
      </c>
      <c r="U203" s="7"/>
      <c r="W203" s="3" t="str">
        <f>IF($A203="ADD",IF(NOT(ISBLANK(V203)),_xlfn.XLOOKUP(V203,ud_feature_type[lookupValue],ud_feature_type[lookupKey],"ERROR"),""), "")</f>
        <v/>
      </c>
      <c r="Y203" s="3" t="str">
        <f>IF($A203="ADD",IF(NOT(ISBLANK(X203)),_xlfn.XLOOKUP(X203,ud_feature_species[lookupValue],ud_feature_species[lookupKey],"ERROR"),""), "")</f>
        <v/>
      </c>
      <c r="AA203" s="3" t="str">
        <f>IF($A203="ADD",IF(NOT(ISBLANK(Z203)),_xlfn.XLOOKUP(Z203,ud_feature_geological[lookupValue],ud_feature_geological[lookupKey],"ERROR"),""), "")</f>
        <v/>
      </c>
      <c r="AC203" s="3" t="str">
        <f>IF($A203="ADD",IF(NOT(ISBLANK(AB203)),_xlfn.XLOOKUP(AB203,ud_feature_eco_intervention[lookupValue],ud_feature_eco_intervention[lookupKey],"ERROR"),""), "")</f>
        <v/>
      </c>
      <c r="AE203" s="3" t="str">
        <f>IF($A203="ADD",IF(NOT(ISBLANK(AD203)),_xlfn.XLOOKUP(AD203,ud_feature_biosecurity[lookupValue],ud_feature_biosecurity[lookupKey],"ERROR"),""), "")</f>
        <v/>
      </c>
      <c r="AG203" s="3" t="str">
        <f>IF($A203="ADD",IF(NOT(ISBLANK(AF203)),_xlfn.XLOOKUP(AF203,ud_feature_ecol_feature[lookupValue],ud_feature_ecol_feature[lookupKey],"ERROR"),""), "")</f>
        <v/>
      </c>
      <c r="AI203" s="8"/>
      <c r="AJ203" s="4" t="str">
        <f t="shared" ref="AJ203:AJ266" ca="1" si="24">IF(AI203&lt;&gt;"", DATEDIF(AI203, TODAY(),"Y"),"")</f>
        <v/>
      </c>
      <c r="AK203" s="8"/>
      <c r="AM203" s="3" t="str">
        <f>IF($A203="ADD",IF(NOT(ISBLANK(AL203)),_xlfn.XLOOKUP(AL203,ar_replace_reason[lookupValue],ar_replace_reason[lookupKey],"ERROR"),""), "")</f>
        <v/>
      </c>
      <c r="AO203" s="3" t="str">
        <f>IF($A203="ADD",IF(NOT(ISBLANK(AN203)),_xlfn.XLOOKUP(AN203,ud_managed_by[lookupValue],ud_managed_by[lookupKey],"ERROR"),""), "")</f>
        <v/>
      </c>
      <c r="AP203" s="9"/>
      <c r="AQ203" s="2" t="str">
        <f t="shared" ref="AQ203:AQ266" si="25">IF($A203="ADD","FALSE","")</f>
        <v/>
      </c>
      <c r="AR203" s="3" t="str">
        <f t="shared" ref="AR203:AR266" si="26">IF($A203="ADD","Excellent","")</f>
        <v/>
      </c>
      <c r="AS203" s="3" t="str">
        <f>IF($A203="","",IF((AND($A203="ADD",OR(AR203="",AR203="Excellent"))),"1",(_xlfn.XLOOKUP(AR203,condition[lookupValue],condition[lookupKey],""))))</f>
        <v/>
      </c>
      <c r="AT203" s="8" t="str">
        <f t="shared" ref="AT203:AT266" si="27">IF(AI203&lt;&gt;"",AI203,"")</f>
        <v/>
      </c>
      <c r="AU203" s="7"/>
    </row>
    <row r="204" spans="2:4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21"/>
        <v/>
      </c>
      <c r="O204" s="4"/>
      <c r="Q204" s="3" t="str">
        <f>IF($A204="ADD",IF(NOT(ISBLANK(P204)),_xlfn.XLOOKUP(P204,len_adjust_rsn[lookupValue],len_adjust_rsn[lookupKey],"ERROR"),""), "")</f>
        <v/>
      </c>
      <c r="R204" s="6" t="str">
        <f t="shared" si="22"/>
        <v/>
      </c>
      <c r="S204" s="6"/>
      <c r="T204" s="6" t="str">
        <f t="shared" si="23"/>
        <v/>
      </c>
      <c r="U204" s="7"/>
      <c r="W204" s="3" t="str">
        <f>IF($A204="ADD",IF(NOT(ISBLANK(V204)),_xlfn.XLOOKUP(V204,ud_feature_type[lookupValue],ud_feature_type[lookupKey],"ERROR"),""), "")</f>
        <v/>
      </c>
      <c r="Y204" s="3" t="str">
        <f>IF($A204="ADD",IF(NOT(ISBLANK(X204)),_xlfn.XLOOKUP(X204,ud_feature_species[lookupValue],ud_feature_species[lookupKey],"ERROR"),""), "")</f>
        <v/>
      </c>
      <c r="AA204" s="3" t="str">
        <f>IF($A204="ADD",IF(NOT(ISBLANK(Z204)),_xlfn.XLOOKUP(Z204,ud_feature_geological[lookupValue],ud_feature_geological[lookupKey],"ERROR"),""), "")</f>
        <v/>
      </c>
      <c r="AC204" s="3" t="str">
        <f>IF($A204="ADD",IF(NOT(ISBLANK(AB204)),_xlfn.XLOOKUP(AB204,ud_feature_eco_intervention[lookupValue],ud_feature_eco_intervention[lookupKey],"ERROR"),""), "")</f>
        <v/>
      </c>
      <c r="AE204" s="3" t="str">
        <f>IF($A204="ADD",IF(NOT(ISBLANK(AD204)),_xlfn.XLOOKUP(AD204,ud_feature_biosecurity[lookupValue],ud_feature_biosecurity[lookupKey],"ERROR"),""), "")</f>
        <v/>
      </c>
      <c r="AG204" s="3" t="str">
        <f>IF($A204="ADD",IF(NOT(ISBLANK(AF204)),_xlfn.XLOOKUP(AF204,ud_feature_ecol_feature[lookupValue],ud_feature_ecol_feature[lookupKey],"ERROR"),""), "")</f>
        <v/>
      </c>
      <c r="AI204" s="8"/>
      <c r="AJ204" s="4" t="str">
        <f t="shared" ca="1" si="24"/>
        <v/>
      </c>
      <c r="AK204" s="8"/>
      <c r="AM204" s="3" t="str">
        <f>IF($A204="ADD",IF(NOT(ISBLANK(AL204)),_xlfn.XLOOKUP(AL204,ar_replace_reason[lookupValue],ar_replace_reason[lookupKey],"ERROR"),""), "")</f>
        <v/>
      </c>
      <c r="AO204" s="3" t="str">
        <f>IF($A204="ADD",IF(NOT(ISBLANK(AN204)),_xlfn.XLOOKUP(AN204,ud_managed_by[lookupValue],ud_managed_by[lookupKey],"ERROR"),""), "")</f>
        <v/>
      </c>
      <c r="AP204" s="9"/>
      <c r="AQ204" s="2" t="str">
        <f t="shared" si="25"/>
        <v/>
      </c>
      <c r="AR204" s="3" t="str">
        <f t="shared" si="26"/>
        <v/>
      </c>
      <c r="AS204" s="3" t="str">
        <f>IF($A204="","",IF((AND($A204="ADD",OR(AR204="",AR204="Excellent"))),"1",(_xlfn.XLOOKUP(AR204,condition[lookupValue],condition[lookupKey],""))))</f>
        <v/>
      </c>
      <c r="AT204" s="8" t="str">
        <f t="shared" si="27"/>
        <v/>
      </c>
      <c r="AU204" s="7"/>
    </row>
    <row r="205" spans="2:4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21"/>
        <v/>
      </c>
      <c r="O205" s="4"/>
      <c r="Q205" s="3" t="str">
        <f>IF($A205="ADD",IF(NOT(ISBLANK(P205)),_xlfn.XLOOKUP(P205,len_adjust_rsn[lookupValue],len_adjust_rsn[lookupKey],"ERROR"),""), "")</f>
        <v/>
      </c>
      <c r="R205" s="6" t="str">
        <f t="shared" si="22"/>
        <v/>
      </c>
      <c r="S205" s="6"/>
      <c r="T205" s="6" t="str">
        <f t="shared" si="23"/>
        <v/>
      </c>
      <c r="U205" s="7"/>
      <c r="W205" s="3" t="str">
        <f>IF($A205="ADD",IF(NOT(ISBLANK(V205)),_xlfn.XLOOKUP(V205,ud_feature_type[lookupValue],ud_feature_type[lookupKey],"ERROR"),""), "")</f>
        <v/>
      </c>
      <c r="Y205" s="3" t="str">
        <f>IF($A205="ADD",IF(NOT(ISBLANK(X205)),_xlfn.XLOOKUP(X205,ud_feature_species[lookupValue],ud_feature_species[lookupKey],"ERROR"),""), "")</f>
        <v/>
      </c>
      <c r="AA205" s="3" t="str">
        <f>IF($A205="ADD",IF(NOT(ISBLANK(Z205)),_xlfn.XLOOKUP(Z205,ud_feature_geological[lookupValue],ud_feature_geological[lookupKey],"ERROR"),""), "")</f>
        <v/>
      </c>
      <c r="AC205" s="3" t="str">
        <f>IF($A205="ADD",IF(NOT(ISBLANK(AB205)),_xlfn.XLOOKUP(AB205,ud_feature_eco_intervention[lookupValue],ud_feature_eco_intervention[lookupKey],"ERROR"),""), "")</f>
        <v/>
      </c>
      <c r="AE205" s="3" t="str">
        <f>IF($A205="ADD",IF(NOT(ISBLANK(AD205)),_xlfn.XLOOKUP(AD205,ud_feature_biosecurity[lookupValue],ud_feature_biosecurity[lookupKey],"ERROR"),""), "")</f>
        <v/>
      </c>
      <c r="AG205" s="3" t="str">
        <f>IF($A205="ADD",IF(NOT(ISBLANK(AF205)),_xlfn.XLOOKUP(AF205,ud_feature_ecol_feature[lookupValue],ud_feature_ecol_feature[lookupKey],"ERROR"),""), "")</f>
        <v/>
      </c>
      <c r="AI205" s="8"/>
      <c r="AJ205" s="4" t="str">
        <f t="shared" ca="1" si="24"/>
        <v/>
      </c>
      <c r="AK205" s="8"/>
      <c r="AM205" s="3" t="str">
        <f>IF($A205="ADD",IF(NOT(ISBLANK(AL205)),_xlfn.XLOOKUP(AL205,ar_replace_reason[lookupValue],ar_replace_reason[lookupKey],"ERROR"),""), "")</f>
        <v/>
      </c>
      <c r="AO205" s="3" t="str">
        <f>IF($A205="ADD",IF(NOT(ISBLANK(AN205)),_xlfn.XLOOKUP(AN205,ud_managed_by[lookupValue],ud_managed_by[lookupKey],"ERROR"),""), "")</f>
        <v/>
      </c>
      <c r="AP205" s="9"/>
      <c r="AQ205" s="2" t="str">
        <f t="shared" si="25"/>
        <v/>
      </c>
      <c r="AR205" s="3" t="str">
        <f t="shared" si="26"/>
        <v/>
      </c>
      <c r="AS205" s="3" t="str">
        <f>IF($A205="","",IF((AND($A205="ADD",OR(AR205="",AR205="Excellent"))),"1",(_xlfn.XLOOKUP(AR205,condition[lookupValue],condition[lookupKey],""))))</f>
        <v/>
      </c>
      <c r="AT205" s="8" t="str">
        <f t="shared" si="27"/>
        <v/>
      </c>
      <c r="AU205" s="7"/>
    </row>
    <row r="206" spans="2:4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21"/>
        <v/>
      </c>
      <c r="O206" s="4"/>
      <c r="Q206" s="3" t="str">
        <f>IF($A206="ADD",IF(NOT(ISBLANK(P206)),_xlfn.XLOOKUP(P206,len_adjust_rsn[lookupValue],len_adjust_rsn[lookupKey],"ERROR"),""), "")</f>
        <v/>
      </c>
      <c r="R206" s="6" t="str">
        <f t="shared" si="22"/>
        <v/>
      </c>
      <c r="S206" s="6"/>
      <c r="T206" s="6" t="str">
        <f t="shared" si="23"/>
        <v/>
      </c>
      <c r="U206" s="7"/>
      <c r="W206" s="3" t="str">
        <f>IF($A206="ADD",IF(NOT(ISBLANK(V206)),_xlfn.XLOOKUP(V206,ud_feature_type[lookupValue],ud_feature_type[lookupKey],"ERROR"),""), "")</f>
        <v/>
      </c>
      <c r="Y206" s="3" t="str">
        <f>IF($A206="ADD",IF(NOT(ISBLANK(X206)),_xlfn.XLOOKUP(X206,ud_feature_species[lookupValue],ud_feature_species[lookupKey],"ERROR"),""), "")</f>
        <v/>
      </c>
      <c r="AA206" s="3" t="str">
        <f>IF($A206="ADD",IF(NOT(ISBLANK(Z206)),_xlfn.XLOOKUP(Z206,ud_feature_geological[lookupValue],ud_feature_geological[lookupKey],"ERROR"),""), "")</f>
        <v/>
      </c>
      <c r="AC206" s="3" t="str">
        <f>IF($A206="ADD",IF(NOT(ISBLANK(AB206)),_xlfn.XLOOKUP(AB206,ud_feature_eco_intervention[lookupValue],ud_feature_eco_intervention[lookupKey],"ERROR"),""), "")</f>
        <v/>
      </c>
      <c r="AE206" s="3" t="str">
        <f>IF($A206="ADD",IF(NOT(ISBLANK(AD206)),_xlfn.XLOOKUP(AD206,ud_feature_biosecurity[lookupValue],ud_feature_biosecurity[lookupKey],"ERROR"),""), "")</f>
        <v/>
      </c>
      <c r="AG206" s="3" t="str">
        <f>IF($A206="ADD",IF(NOT(ISBLANK(AF206)),_xlfn.XLOOKUP(AF206,ud_feature_ecol_feature[lookupValue],ud_feature_ecol_feature[lookupKey],"ERROR"),""), "")</f>
        <v/>
      </c>
      <c r="AI206" s="8"/>
      <c r="AJ206" s="4" t="str">
        <f t="shared" ca="1" si="24"/>
        <v/>
      </c>
      <c r="AK206" s="8"/>
      <c r="AM206" s="3" t="str">
        <f>IF($A206="ADD",IF(NOT(ISBLANK(AL206)),_xlfn.XLOOKUP(AL206,ar_replace_reason[lookupValue],ar_replace_reason[lookupKey],"ERROR"),""), "")</f>
        <v/>
      </c>
      <c r="AO206" s="3" t="str">
        <f>IF($A206="ADD",IF(NOT(ISBLANK(AN206)),_xlfn.XLOOKUP(AN206,ud_managed_by[lookupValue],ud_managed_by[lookupKey],"ERROR"),""), "")</f>
        <v/>
      </c>
      <c r="AP206" s="9"/>
      <c r="AQ206" s="2" t="str">
        <f t="shared" si="25"/>
        <v/>
      </c>
      <c r="AR206" s="3" t="str">
        <f t="shared" si="26"/>
        <v/>
      </c>
      <c r="AS206" s="3" t="str">
        <f>IF($A206="","",IF((AND($A206="ADD",OR(AR206="",AR206="Excellent"))),"1",(_xlfn.XLOOKUP(AR206,condition[lookupValue],condition[lookupKey],""))))</f>
        <v/>
      </c>
      <c r="AT206" s="8" t="str">
        <f t="shared" si="27"/>
        <v/>
      </c>
      <c r="AU206" s="7"/>
    </row>
    <row r="207" spans="2:4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21"/>
        <v/>
      </c>
      <c r="O207" s="4"/>
      <c r="Q207" s="3" t="str">
        <f>IF($A207="ADD",IF(NOT(ISBLANK(P207)),_xlfn.XLOOKUP(P207,len_adjust_rsn[lookupValue],len_adjust_rsn[lookupKey],"ERROR"),""), "")</f>
        <v/>
      </c>
      <c r="R207" s="6" t="str">
        <f t="shared" si="22"/>
        <v/>
      </c>
      <c r="S207" s="6"/>
      <c r="T207" s="6" t="str">
        <f t="shared" si="23"/>
        <v/>
      </c>
      <c r="U207" s="7"/>
      <c r="W207" s="3" t="str">
        <f>IF($A207="ADD",IF(NOT(ISBLANK(V207)),_xlfn.XLOOKUP(V207,ud_feature_type[lookupValue],ud_feature_type[lookupKey],"ERROR"),""), "")</f>
        <v/>
      </c>
      <c r="Y207" s="3" t="str">
        <f>IF($A207="ADD",IF(NOT(ISBLANK(X207)),_xlfn.XLOOKUP(X207,ud_feature_species[lookupValue],ud_feature_species[lookupKey],"ERROR"),""), "")</f>
        <v/>
      </c>
      <c r="AA207" s="3" t="str">
        <f>IF($A207="ADD",IF(NOT(ISBLANK(Z207)),_xlfn.XLOOKUP(Z207,ud_feature_geological[lookupValue],ud_feature_geological[lookupKey],"ERROR"),""), "")</f>
        <v/>
      </c>
      <c r="AC207" s="3" t="str">
        <f>IF($A207="ADD",IF(NOT(ISBLANK(AB207)),_xlfn.XLOOKUP(AB207,ud_feature_eco_intervention[lookupValue],ud_feature_eco_intervention[lookupKey],"ERROR"),""), "")</f>
        <v/>
      </c>
      <c r="AE207" s="3" t="str">
        <f>IF($A207="ADD",IF(NOT(ISBLANK(AD207)),_xlfn.XLOOKUP(AD207,ud_feature_biosecurity[lookupValue],ud_feature_biosecurity[lookupKey],"ERROR"),""), "")</f>
        <v/>
      </c>
      <c r="AG207" s="3" t="str">
        <f>IF($A207="ADD",IF(NOT(ISBLANK(AF207)),_xlfn.XLOOKUP(AF207,ud_feature_ecol_feature[lookupValue],ud_feature_ecol_feature[lookupKey],"ERROR"),""), "")</f>
        <v/>
      </c>
      <c r="AI207" s="8"/>
      <c r="AJ207" s="4" t="str">
        <f t="shared" ca="1" si="24"/>
        <v/>
      </c>
      <c r="AK207" s="8"/>
      <c r="AM207" s="3" t="str">
        <f>IF($A207="ADD",IF(NOT(ISBLANK(AL207)),_xlfn.XLOOKUP(AL207,ar_replace_reason[lookupValue],ar_replace_reason[lookupKey],"ERROR"),""), "")</f>
        <v/>
      </c>
      <c r="AO207" s="3" t="str">
        <f>IF($A207="ADD",IF(NOT(ISBLANK(AN207)),_xlfn.XLOOKUP(AN207,ud_managed_by[lookupValue],ud_managed_by[lookupKey],"ERROR"),""), "")</f>
        <v/>
      </c>
      <c r="AP207" s="9"/>
      <c r="AQ207" s="2" t="str">
        <f t="shared" si="25"/>
        <v/>
      </c>
      <c r="AR207" s="3" t="str">
        <f t="shared" si="26"/>
        <v/>
      </c>
      <c r="AS207" s="3" t="str">
        <f>IF($A207="","",IF((AND($A207="ADD",OR(AR207="",AR207="Excellent"))),"1",(_xlfn.XLOOKUP(AR207,condition[lookupValue],condition[lookupKey],""))))</f>
        <v/>
      </c>
      <c r="AT207" s="8" t="str">
        <f t="shared" si="27"/>
        <v/>
      </c>
      <c r="AU207" s="7"/>
    </row>
    <row r="208" spans="2:4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21"/>
        <v/>
      </c>
      <c r="O208" s="4"/>
      <c r="Q208" s="3" t="str">
        <f>IF($A208="ADD",IF(NOT(ISBLANK(P208)),_xlfn.XLOOKUP(P208,len_adjust_rsn[lookupValue],len_adjust_rsn[lookupKey],"ERROR"),""), "")</f>
        <v/>
      </c>
      <c r="R208" s="6" t="str">
        <f t="shared" si="22"/>
        <v/>
      </c>
      <c r="S208" s="6"/>
      <c r="T208" s="6" t="str">
        <f t="shared" si="23"/>
        <v/>
      </c>
      <c r="U208" s="7"/>
      <c r="W208" s="3" t="str">
        <f>IF($A208="ADD",IF(NOT(ISBLANK(V208)),_xlfn.XLOOKUP(V208,ud_feature_type[lookupValue],ud_feature_type[lookupKey],"ERROR"),""), "")</f>
        <v/>
      </c>
      <c r="Y208" s="3" t="str">
        <f>IF($A208="ADD",IF(NOT(ISBLANK(X208)),_xlfn.XLOOKUP(X208,ud_feature_species[lookupValue],ud_feature_species[lookupKey],"ERROR"),""), "")</f>
        <v/>
      </c>
      <c r="AA208" s="3" t="str">
        <f>IF($A208="ADD",IF(NOT(ISBLANK(Z208)),_xlfn.XLOOKUP(Z208,ud_feature_geological[lookupValue],ud_feature_geological[lookupKey],"ERROR"),""), "")</f>
        <v/>
      </c>
      <c r="AC208" s="3" t="str">
        <f>IF($A208="ADD",IF(NOT(ISBLANK(AB208)),_xlfn.XLOOKUP(AB208,ud_feature_eco_intervention[lookupValue],ud_feature_eco_intervention[lookupKey],"ERROR"),""), "")</f>
        <v/>
      </c>
      <c r="AE208" s="3" t="str">
        <f>IF($A208="ADD",IF(NOT(ISBLANK(AD208)),_xlfn.XLOOKUP(AD208,ud_feature_biosecurity[lookupValue],ud_feature_biosecurity[lookupKey],"ERROR"),""), "")</f>
        <v/>
      </c>
      <c r="AG208" s="3" t="str">
        <f>IF($A208="ADD",IF(NOT(ISBLANK(AF208)),_xlfn.XLOOKUP(AF208,ud_feature_ecol_feature[lookupValue],ud_feature_ecol_feature[lookupKey],"ERROR"),""), "")</f>
        <v/>
      </c>
      <c r="AI208" s="8"/>
      <c r="AJ208" s="4" t="str">
        <f t="shared" ca="1" si="24"/>
        <v/>
      </c>
      <c r="AK208" s="8"/>
      <c r="AM208" s="3" t="str">
        <f>IF($A208="ADD",IF(NOT(ISBLANK(AL208)),_xlfn.XLOOKUP(AL208,ar_replace_reason[lookupValue],ar_replace_reason[lookupKey],"ERROR"),""), "")</f>
        <v/>
      </c>
      <c r="AO208" s="3" t="str">
        <f>IF($A208="ADD",IF(NOT(ISBLANK(AN208)),_xlfn.XLOOKUP(AN208,ud_managed_by[lookupValue],ud_managed_by[lookupKey],"ERROR"),""), "")</f>
        <v/>
      </c>
      <c r="AP208" s="9"/>
      <c r="AQ208" s="2" t="str">
        <f t="shared" si="25"/>
        <v/>
      </c>
      <c r="AR208" s="3" t="str">
        <f t="shared" si="26"/>
        <v/>
      </c>
      <c r="AS208" s="3" t="str">
        <f>IF($A208="","",IF((AND($A208="ADD",OR(AR208="",AR208="Excellent"))),"1",(_xlfn.XLOOKUP(AR208,condition[lookupValue],condition[lookupKey],""))))</f>
        <v/>
      </c>
      <c r="AT208" s="8" t="str">
        <f t="shared" si="27"/>
        <v/>
      </c>
      <c r="AU208" s="7"/>
    </row>
    <row r="209" spans="2:4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21"/>
        <v/>
      </c>
      <c r="O209" s="4"/>
      <c r="Q209" s="3" t="str">
        <f>IF($A209="ADD",IF(NOT(ISBLANK(P209)),_xlfn.XLOOKUP(P209,len_adjust_rsn[lookupValue],len_adjust_rsn[lookupKey],"ERROR"),""), "")</f>
        <v/>
      </c>
      <c r="R209" s="6" t="str">
        <f t="shared" si="22"/>
        <v/>
      </c>
      <c r="S209" s="6"/>
      <c r="T209" s="6" t="str">
        <f t="shared" si="23"/>
        <v/>
      </c>
      <c r="U209" s="7"/>
      <c r="W209" s="3" t="str">
        <f>IF($A209="ADD",IF(NOT(ISBLANK(V209)),_xlfn.XLOOKUP(V209,ud_feature_type[lookupValue],ud_feature_type[lookupKey],"ERROR"),""), "")</f>
        <v/>
      </c>
      <c r="Y209" s="3" t="str">
        <f>IF($A209="ADD",IF(NOT(ISBLANK(X209)),_xlfn.XLOOKUP(X209,ud_feature_species[lookupValue],ud_feature_species[lookupKey],"ERROR"),""), "")</f>
        <v/>
      </c>
      <c r="AA209" s="3" t="str">
        <f>IF($A209="ADD",IF(NOT(ISBLANK(Z209)),_xlfn.XLOOKUP(Z209,ud_feature_geological[lookupValue],ud_feature_geological[lookupKey],"ERROR"),""), "")</f>
        <v/>
      </c>
      <c r="AC209" s="3" t="str">
        <f>IF($A209="ADD",IF(NOT(ISBLANK(AB209)),_xlfn.XLOOKUP(AB209,ud_feature_eco_intervention[lookupValue],ud_feature_eco_intervention[lookupKey],"ERROR"),""), "")</f>
        <v/>
      </c>
      <c r="AE209" s="3" t="str">
        <f>IF($A209="ADD",IF(NOT(ISBLANK(AD209)),_xlfn.XLOOKUP(AD209,ud_feature_biosecurity[lookupValue],ud_feature_biosecurity[lookupKey],"ERROR"),""), "")</f>
        <v/>
      </c>
      <c r="AG209" s="3" t="str">
        <f>IF($A209="ADD",IF(NOT(ISBLANK(AF209)),_xlfn.XLOOKUP(AF209,ud_feature_ecol_feature[lookupValue],ud_feature_ecol_feature[lookupKey],"ERROR"),""), "")</f>
        <v/>
      </c>
      <c r="AI209" s="8"/>
      <c r="AJ209" s="4" t="str">
        <f t="shared" ca="1" si="24"/>
        <v/>
      </c>
      <c r="AK209" s="8"/>
      <c r="AM209" s="3" t="str">
        <f>IF($A209="ADD",IF(NOT(ISBLANK(AL209)),_xlfn.XLOOKUP(AL209,ar_replace_reason[lookupValue],ar_replace_reason[lookupKey],"ERROR"),""), "")</f>
        <v/>
      </c>
      <c r="AO209" s="3" t="str">
        <f>IF($A209="ADD",IF(NOT(ISBLANK(AN209)),_xlfn.XLOOKUP(AN209,ud_managed_by[lookupValue],ud_managed_by[lookupKey],"ERROR"),""), "")</f>
        <v/>
      </c>
      <c r="AP209" s="9"/>
      <c r="AQ209" s="2" t="str">
        <f t="shared" si="25"/>
        <v/>
      </c>
      <c r="AR209" s="3" t="str">
        <f t="shared" si="26"/>
        <v/>
      </c>
      <c r="AS209" s="3" t="str">
        <f>IF($A209="","",IF((AND($A209="ADD",OR(AR209="",AR209="Excellent"))),"1",(_xlfn.XLOOKUP(AR209,condition[lookupValue],condition[lookupKey],""))))</f>
        <v/>
      </c>
      <c r="AT209" s="8" t="str">
        <f t="shared" si="27"/>
        <v/>
      </c>
      <c r="AU209" s="7"/>
    </row>
    <row r="210" spans="2:4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21"/>
        <v/>
      </c>
      <c r="O210" s="4"/>
      <c r="Q210" s="3" t="str">
        <f>IF($A210="ADD",IF(NOT(ISBLANK(P210)),_xlfn.XLOOKUP(P210,len_adjust_rsn[lookupValue],len_adjust_rsn[lookupKey],"ERROR"),""), "")</f>
        <v/>
      </c>
      <c r="R210" s="6" t="str">
        <f t="shared" si="22"/>
        <v/>
      </c>
      <c r="S210" s="6"/>
      <c r="T210" s="6" t="str">
        <f t="shared" si="23"/>
        <v/>
      </c>
      <c r="U210" s="7"/>
      <c r="W210" s="3" t="str">
        <f>IF($A210="ADD",IF(NOT(ISBLANK(V210)),_xlfn.XLOOKUP(V210,ud_feature_type[lookupValue],ud_feature_type[lookupKey],"ERROR"),""), "")</f>
        <v/>
      </c>
      <c r="Y210" s="3" t="str">
        <f>IF($A210="ADD",IF(NOT(ISBLANK(X210)),_xlfn.XLOOKUP(X210,ud_feature_species[lookupValue],ud_feature_species[lookupKey],"ERROR"),""), "")</f>
        <v/>
      </c>
      <c r="AA210" s="3" t="str">
        <f>IF($A210="ADD",IF(NOT(ISBLANK(Z210)),_xlfn.XLOOKUP(Z210,ud_feature_geological[lookupValue],ud_feature_geological[lookupKey],"ERROR"),""), "")</f>
        <v/>
      </c>
      <c r="AC210" s="3" t="str">
        <f>IF($A210="ADD",IF(NOT(ISBLANK(AB210)),_xlfn.XLOOKUP(AB210,ud_feature_eco_intervention[lookupValue],ud_feature_eco_intervention[lookupKey],"ERROR"),""), "")</f>
        <v/>
      </c>
      <c r="AE210" s="3" t="str">
        <f>IF($A210="ADD",IF(NOT(ISBLANK(AD210)),_xlfn.XLOOKUP(AD210,ud_feature_biosecurity[lookupValue],ud_feature_biosecurity[lookupKey],"ERROR"),""), "")</f>
        <v/>
      </c>
      <c r="AG210" s="3" t="str">
        <f>IF($A210="ADD",IF(NOT(ISBLANK(AF210)),_xlfn.XLOOKUP(AF210,ud_feature_ecol_feature[lookupValue],ud_feature_ecol_feature[lookupKey],"ERROR"),""), "")</f>
        <v/>
      </c>
      <c r="AI210" s="8"/>
      <c r="AJ210" s="4" t="str">
        <f t="shared" ca="1" si="24"/>
        <v/>
      </c>
      <c r="AK210" s="8"/>
      <c r="AM210" s="3" t="str">
        <f>IF($A210="ADD",IF(NOT(ISBLANK(AL210)),_xlfn.XLOOKUP(AL210,ar_replace_reason[lookupValue],ar_replace_reason[lookupKey],"ERROR"),""), "")</f>
        <v/>
      </c>
      <c r="AO210" s="3" t="str">
        <f>IF($A210="ADD",IF(NOT(ISBLANK(AN210)),_xlfn.XLOOKUP(AN210,ud_managed_by[lookupValue],ud_managed_by[lookupKey],"ERROR"),""), "")</f>
        <v/>
      </c>
      <c r="AP210" s="9"/>
      <c r="AQ210" s="2" t="str">
        <f t="shared" si="25"/>
        <v/>
      </c>
      <c r="AR210" s="3" t="str">
        <f t="shared" si="26"/>
        <v/>
      </c>
      <c r="AS210" s="3" t="str">
        <f>IF($A210="","",IF((AND($A210="ADD",OR(AR210="",AR210="Excellent"))),"1",(_xlfn.XLOOKUP(AR210,condition[lookupValue],condition[lookupKey],""))))</f>
        <v/>
      </c>
      <c r="AT210" s="8" t="str">
        <f t="shared" si="27"/>
        <v/>
      </c>
      <c r="AU210" s="7"/>
    </row>
    <row r="211" spans="2:4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21"/>
        <v/>
      </c>
      <c r="O211" s="4"/>
      <c r="Q211" s="3" t="str">
        <f>IF($A211="ADD",IF(NOT(ISBLANK(P211)),_xlfn.XLOOKUP(P211,len_adjust_rsn[lookupValue],len_adjust_rsn[lookupKey],"ERROR"),""), "")</f>
        <v/>
      </c>
      <c r="R211" s="6" t="str">
        <f t="shared" si="22"/>
        <v/>
      </c>
      <c r="S211" s="6"/>
      <c r="T211" s="6" t="str">
        <f t="shared" si="23"/>
        <v/>
      </c>
      <c r="U211" s="7"/>
      <c r="W211" s="3" t="str">
        <f>IF($A211="ADD",IF(NOT(ISBLANK(V211)),_xlfn.XLOOKUP(V211,ud_feature_type[lookupValue],ud_feature_type[lookupKey],"ERROR"),""), "")</f>
        <v/>
      </c>
      <c r="Y211" s="3" t="str">
        <f>IF($A211="ADD",IF(NOT(ISBLANK(X211)),_xlfn.XLOOKUP(X211,ud_feature_species[lookupValue],ud_feature_species[lookupKey],"ERROR"),""), "")</f>
        <v/>
      </c>
      <c r="AA211" s="3" t="str">
        <f>IF($A211="ADD",IF(NOT(ISBLANK(Z211)),_xlfn.XLOOKUP(Z211,ud_feature_geological[lookupValue],ud_feature_geological[lookupKey],"ERROR"),""), "")</f>
        <v/>
      </c>
      <c r="AC211" s="3" t="str">
        <f>IF($A211="ADD",IF(NOT(ISBLANK(AB211)),_xlfn.XLOOKUP(AB211,ud_feature_eco_intervention[lookupValue],ud_feature_eco_intervention[lookupKey],"ERROR"),""), "")</f>
        <v/>
      </c>
      <c r="AE211" s="3" t="str">
        <f>IF($A211="ADD",IF(NOT(ISBLANK(AD211)),_xlfn.XLOOKUP(AD211,ud_feature_biosecurity[lookupValue],ud_feature_biosecurity[lookupKey],"ERROR"),""), "")</f>
        <v/>
      </c>
      <c r="AG211" s="3" t="str">
        <f>IF($A211="ADD",IF(NOT(ISBLANK(AF211)),_xlfn.XLOOKUP(AF211,ud_feature_ecol_feature[lookupValue],ud_feature_ecol_feature[lookupKey],"ERROR"),""), "")</f>
        <v/>
      </c>
      <c r="AI211" s="8"/>
      <c r="AJ211" s="4" t="str">
        <f t="shared" ca="1" si="24"/>
        <v/>
      </c>
      <c r="AK211" s="8"/>
      <c r="AM211" s="3" t="str">
        <f>IF($A211="ADD",IF(NOT(ISBLANK(AL211)),_xlfn.XLOOKUP(AL211,ar_replace_reason[lookupValue],ar_replace_reason[lookupKey],"ERROR"),""), "")</f>
        <v/>
      </c>
      <c r="AO211" s="3" t="str">
        <f>IF($A211="ADD",IF(NOT(ISBLANK(AN211)),_xlfn.XLOOKUP(AN211,ud_managed_by[lookupValue],ud_managed_by[lookupKey],"ERROR"),""), "")</f>
        <v/>
      </c>
      <c r="AP211" s="9"/>
      <c r="AQ211" s="2" t="str">
        <f t="shared" si="25"/>
        <v/>
      </c>
      <c r="AR211" s="3" t="str">
        <f t="shared" si="26"/>
        <v/>
      </c>
      <c r="AS211" s="3" t="str">
        <f>IF($A211="","",IF((AND($A211="ADD",OR(AR211="",AR211="Excellent"))),"1",(_xlfn.XLOOKUP(AR211,condition[lookupValue],condition[lookupKey],""))))</f>
        <v/>
      </c>
      <c r="AT211" s="8" t="str">
        <f t="shared" si="27"/>
        <v/>
      </c>
      <c r="AU211" s="7"/>
    </row>
    <row r="212" spans="2:4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21"/>
        <v/>
      </c>
      <c r="O212" s="4"/>
      <c r="Q212" s="3" t="str">
        <f>IF($A212="ADD",IF(NOT(ISBLANK(P212)),_xlfn.XLOOKUP(P212,len_adjust_rsn[lookupValue],len_adjust_rsn[lookupKey],"ERROR"),""), "")</f>
        <v/>
      </c>
      <c r="R212" s="6" t="str">
        <f t="shared" si="22"/>
        <v/>
      </c>
      <c r="S212" s="6"/>
      <c r="T212" s="6" t="str">
        <f t="shared" si="23"/>
        <v/>
      </c>
      <c r="U212" s="7"/>
      <c r="W212" s="3" t="str">
        <f>IF($A212="ADD",IF(NOT(ISBLANK(V212)),_xlfn.XLOOKUP(V212,ud_feature_type[lookupValue],ud_feature_type[lookupKey],"ERROR"),""), "")</f>
        <v/>
      </c>
      <c r="Y212" s="3" t="str">
        <f>IF($A212="ADD",IF(NOT(ISBLANK(X212)),_xlfn.XLOOKUP(X212,ud_feature_species[lookupValue],ud_feature_species[lookupKey],"ERROR"),""), "")</f>
        <v/>
      </c>
      <c r="AA212" s="3" t="str">
        <f>IF($A212="ADD",IF(NOT(ISBLANK(Z212)),_xlfn.XLOOKUP(Z212,ud_feature_geological[lookupValue],ud_feature_geological[lookupKey],"ERROR"),""), "")</f>
        <v/>
      </c>
      <c r="AC212" s="3" t="str">
        <f>IF($A212="ADD",IF(NOT(ISBLANK(AB212)),_xlfn.XLOOKUP(AB212,ud_feature_eco_intervention[lookupValue],ud_feature_eco_intervention[lookupKey],"ERROR"),""), "")</f>
        <v/>
      </c>
      <c r="AE212" s="3" t="str">
        <f>IF($A212="ADD",IF(NOT(ISBLANK(AD212)),_xlfn.XLOOKUP(AD212,ud_feature_biosecurity[lookupValue],ud_feature_biosecurity[lookupKey],"ERROR"),""), "")</f>
        <v/>
      </c>
      <c r="AG212" s="3" t="str">
        <f>IF($A212="ADD",IF(NOT(ISBLANK(AF212)),_xlfn.XLOOKUP(AF212,ud_feature_ecol_feature[lookupValue],ud_feature_ecol_feature[lookupKey],"ERROR"),""), "")</f>
        <v/>
      </c>
      <c r="AI212" s="8"/>
      <c r="AJ212" s="4" t="str">
        <f t="shared" ca="1" si="24"/>
        <v/>
      </c>
      <c r="AK212" s="8"/>
      <c r="AM212" s="3" t="str">
        <f>IF($A212="ADD",IF(NOT(ISBLANK(AL212)),_xlfn.XLOOKUP(AL212,ar_replace_reason[lookupValue],ar_replace_reason[lookupKey],"ERROR"),""), "")</f>
        <v/>
      </c>
      <c r="AO212" s="3" t="str">
        <f>IF($A212="ADD",IF(NOT(ISBLANK(AN212)),_xlfn.XLOOKUP(AN212,ud_managed_by[lookupValue],ud_managed_by[lookupKey],"ERROR"),""), "")</f>
        <v/>
      </c>
      <c r="AP212" s="9"/>
      <c r="AQ212" s="2" t="str">
        <f t="shared" si="25"/>
        <v/>
      </c>
      <c r="AR212" s="3" t="str">
        <f t="shared" si="26"/>
        <v/>
      </c>
      <c r="AS212" s="3" t="str">
        <f>IF($A212="","",IF((AND($A212="ADD",OR(AR212="",AR212="Excellent"))),"1",(_xlfn.XLOOKUP(AR212,condition[lookupValue],condition[lookupKey],""))))</f>
        <v/>
      </c>
      <c r="AT212" s="8" t="str">
        <f t="shared" si="27"/>
        <v/>
      </c>
      <c r="AU212" s="7"/>
    </row>
    <row r="213" spans="2:4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21"/>
        <v/>
      </c>
      <c r="O213" s="4"/>
      <c r="Q213" s="3" t="str">
        <f>IF($A213="ADD",IF(NOT(ISBLANK(P213)),_xlfn.XLOOKUP(P213,len_adjust_rsn[lookupValue],len_adjust_rsn[lookupKey],"ERROR"),""), "")</f>
        <v/>
      </c>
      <c r="R213" s="6" t="str">
        <f t="shared" si="22"/>
        <v/>
      </c>
      <c r="S213" s="6"/>
      <c r="T213" s="6" t="str">
        <f t="shared" si="23"/>
        <v/>
      </c>
      <c r="U213" s="7"/>
      <c r="W213" s="3" t="str">
        <f>IF($A213="ADD",IF(NOT(ISBLANK(V213)),_xlfn.XLOOKUP(V213,ud_feature_type[lookupValue],ud_feature_type[lookupKey],"ERROR"),""), "")</f>
        <v/>
      </c>
      <c r="Y213" s="3" t="str">
        <f>IF($A213="ADD",IF(NOT(ISBLANK(X213)),_xlfn.XLOOKUP(X213,ud_feature_species[lookupValue],ud_feature_species[lookupKey],"ERROR"),""), "")</f>
        <v/>
      </c>
      <c r="AA213" s="3" t="str">
        <f>IF($A213="ADD",IF(NOT(ISBLANK(Z213)),_xlfn.XLOOKUP(Z213,ud_feature_geological[lookupValue],ud_feature_geological[lookupKey],"ERROR"),""), "")</f>
        <v/>
      </c>
      <c r="AC213" s="3" t="str">
        <f>IF($A213="ADD",IF(NOT(ISBLANK(AB213)),_xlfn.XLOOKUP(AB213,ud_feature_eco_intervention[lookupValue],ud_feature_eco_intervention[lookupKey],"ERROR"),""), "")</f>
        <v/>
      </c>
      <c r="AE213" s="3" t="str">
        <f>IF($A213="ADD",IF(NOT(ISBLANK(AD213)),_xlfn.XLOOKUP(AD213,ud_feature_biosecurity[lookupValue],ud_feature_biosecurity[lookupKey],"ERROR"),""), "")</f>
        <v/>
      </c>
      <c r="AG213" s="3" t="str">
        <f>IF($A213="ADD",IF(NOT(ISBLANK(AF213)),_xlfn.XLOOKUP(AF213,ud_feature_ecol_feature[lookupValue],ud_feature_ecol_feature[lookupKey],"ERROR"),""), "")</f>
        <v/>
      </c>
      <c r="AI213" s="8"/>
      <c r="AJ213" s="4" t="str">
        <f t="shared" ca="1" si="24"/>
        <v/>
      </c>
      <c r="AK213" s="8"/>
      <c r="AM213" s="3" t="str">
        <f>IF($A213="ADD",IF(NOT(ISBLANK(AL213)),_xlfn.XLOOKUP(AL213,ar_replace_reason[lookupValue],ar_replace_reason[lookupKey],"ERROR"),""), "")</f>
        <v/>
      </c>
      <c r="AO213" s="3" t="str">
        <f>IF($A213="ADD",IF(NOT(ISBLANK(AN213)),_xlfn.XLOOKUP(AN213,ud_managed_by[lookupValue],ud_managed_by[lookupKey],"ERROR"),""), "")</f>
        <v/>
      </c>
      <c r="AP213" s="9"/>
      <c r="AQ213" s="2" t="str">
        <f t="shared" si="25"/>
        <v/>
      </c>
      <c r="AR213" s="3" t="str">
        <f t="shared" si="26"/>
        <v/>
      </c>
      <c r="AS213" s="3" t="str">
        <f>IF($A213="","",IF((AND($A213="ADD",OR(AR213="",AR213="Excellent"))),"1",(_xlfn.XLOOKUP(AR213,condition[lookupValue],condition[lookupKey],""))))</f>
        <v/>
      </c>
      <c r="AT213" s="8" t="str">
        <f t="shared" si="27"/>
        <v/>
      </c>
      <c r="AU213" s="7"/>
    </row>
    <row r="214" spans="2:4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21"/>
        <v/>
      </c>
      <c r="O214" s="4"/>
      <c r="Q214" s="3" t="str">
        <f>IF($A214="ADD",IF(NOT(ISBLANK(P214)),_xlfn.XLOOKUP(P214,len_adjust_rsn[lookupValue],len_adjust_rsn[lookupKey],"ERROR"),""), "")</f>
        <v/>
      </c>
      <c r="R214" s="6" t="str">
        <f t="shared" si="22"/>
        <v/>
      </c>
      <c r="S214" s="6"/>
      <c r="T214" s="6" t="str">
        <f t="shared" si="23"/>
        <v/>
      </c>
      <c r="U214" s="7"/>
      <c r="W214" s="3" t="str">
        <f>IF($A214="ADD",IF(NOT(ISBLANK(V214)),_xlfn.XLOOKUP(V214,ud_feature_type[lookupValue],ud_feature_type[lookupKey],"ERROR"),""), "")</f>
        <v/>
      </c>
      <c r="Y214" s="3" t="str">
        <f>IF($A214="ADD",IF(NOT(ISBLANK(X214)),_xlfn.XLOOKUP(X214,ud_feature_species[lookupValue],ud_feature_species[lookupKey],"ERROR"),""), "")</f>
        <v/>
      </c>
      <c r="AA214" s="3" t="str">
        <f>IF($A214="ADD",IF(NOT(ISBLANK(Z214)),_xlfn.XLOOKUP(Z214,ud_feature_geological[lookupValue],ud_feature_geological[lookupKey],"ERROR"),""), "")</f>
        <v/>
      </c>
      <c r="AC214" s="3" t="str">
        <f>IF($A214="ADD",IF(NOT(ISBLANK(AB214)),_xlfn.XLOOKUP(AB214,ud_feature_eco_intervention[lookupValue],ud_feature_eco_intervention[lookupKey],"ERROR"),""), "")</f>
        <v/>
      </c>
      <c r="AE214" s="3" t="str">
        <f>IF($A214="ADD",IF(NOT(ISBLANK(AD214)),_xlfn.XLOOKUP(AD214,ud_feature_biosecurity[lookupValue],ud_feature_biosecurity[lookupKey],"ERROR"),""), "")</f>
        <v/>
      </c>
      <c r="AG214" s="3" t="str">
        <f>IF($A214="ADD",IF(NOT(ISBLANK(AF214)),_xlfn.XLOOKUP(AF214,ud_feature_ecol_feature[lookupValue],ud_feature_ecol_feature[lookupKey],"ERROR"),""), "")</f>
        <v/>
      </c>
      <c r="AI214" s="8"/>
      <c r="AJ214" s="4" t="str">
        <f t="shared" ca="1" si="24"/>
        <v/>
      </c>
      <c r="AK214" s="8"/>
      <c r="AM214" s="3" t="str">
        <f>IF($A214="ADD",IF(NOT(ISBLANK(AL214)),_xlfn.XLOOKUP(AL214,ar_replace_reason[lookupValue],ar_replace_reason[lookupKey],"ERROR"),""), "")</f>
        <v/>
      </c>
      <c r="AO214" s="3" t="str">
        <f>IF($A214="ADD",IF(NOT(ISBLANK(AN214)),_xlfn.XLOOKUP(AN214,ud_managed_by[lookupValue],ud_managed_by[lookupKey],"ERROR"),""), "")</f>
        <v/>
      </c>
      <c r="AP214" s="9"/>
      <c r="AQ214" s="2" t="str">
        <f t="shared" si="25"/>
        <v/>
      </c>
      <c r="AR214" s="3" t="str">
        <f t="shared" si="26"/>
        <v/>
      </c>
      <c r="AS214" s="3" t="str">
        <f>IF($A214="","",IF((AND($A214="ADD",OR(AR214="",AR214="Excellent"))),"1",(_xlfn.XLOOKUP(AR214,condition[lookupValue],condition[lookupKey],""))))</f>
        <v/>
      </c>
      <c r="AT214" s="8" t="str">
        <f t="shared" si="27"/>
        <v/>
      </c>
      <c r="AU214" s="7"/>
    </row>
    <row r="215" spans="2:4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21"/>
        <v/>
      </c>
      <c r="O215" s="4"/>
      <c r="Q215" s="3" t="str">
        <f>IF($A215="ADD",IF(NOT(ISBLANK(P215)),_xlfn.XLOOKUP(P215,len_adjust_rsn[lookupValue],len_adjust_rsn[lookupKey],"ERROR"),""), "")</f>
        <v/>
      </c>
      <c r="R215" s="6" t="str">
        <f t="shared" si="22"/>
        <v/>
      </c>
      <c r="S215" s="6"/>
      <c r="T215" s="6" t="str">
        <f t="shared" si="23"/>
        <v/>
      </c>
      <c r="U215" s="7"/>
      <c r="W215" s="3" t="str">
        <f>IF($A215="ADD",IF(NOT(ISBLANK(V215)),_xlfn.XLOOKUP(V215,ud_feature_type[lookupValue],ud_feature_type[lookupKey],"ERROR"),""), "")</f>
        <v/>
      </c>
      <c r="Y215" s="3" t="str">
        <f>IF($A215="ADD",IF(NOT(ISBLANK(X215)),_xlfn.XLOOKUP(X215,ud_feature_species[lookupValue],ud_feature_species[lookupKey],"ERROR"),""), "")</f>
        <v/>
      </c>
      <c r="AA215" s="3" t="str">
        <f>IF($A215="ADD",IF(NOT(ISBLANK(Z215)),_xlfn.XLOOKUP(Z215,ud_feature_geological[lookupValue],ud_feature_geological[lookupKey],"ERROR"),""), "")</f>
        <v/>
      </c>
      <c r="AC215" s="3" t="str">
        <f>IF($A215="ADD",IF(NOT(ISBLANK(AB215)),_xlfn.XLOOKUP(AB215,ud_feature_eco_intervention[lookupValue],ud_feature_eco_intervention[lookupKey],"ERROR"),""), "")</f>
        <v/>
      </c>
      <c r="AE215" s="3" t="str">
        <f>IF($A215="ADD",IF(NOT(ISBLANK(AD215)),_xlfn.XLOOKUP(AD215,ud_feature_biosecurity[lookupValue],ud_feature_biosecurity[lookupKey],"ERROR"),""), "")</f>
        <v/>
      </c>
      <c r="AG215" s="3" t="str">
        <f>IF($A215="ADD",IF(NOT(ISBLANK(AF215)),_xlfn.XLOOKUP(AF215,ud_feature_ecol_feature[lookupValue],ud_feature_ecol_feature[lookupKey],"ERROR"),""), "")</f>
        <v/>
      </c>
      <c r="AI215" s="8"/>
      <c r="AJ215" s="4" t="str">
        <f t="shared" ca="1" si="24"/>
        <v/>
      </c>
      <c r="AK215" s="8"/>
      <c r="AM215" s="3" t="str">
        <f>IF($A215="ADD",IF(NOT(ISBLANK(AL215)),_xlfn.XLOOKUP(AL215,ar_replace_reason[lookupValue],ar_replace_reason[lookupKey],"ERROR"),""), "")</f>
        <v/>
      </c>
      <c r="AO215" s="3" t="str">
        <f>IF($A215="ADD",IF(NOT(ISBLANK(AN215)),_xlfn.XLOOKUP(AN215,ud_managed_by[lookupValue],ud_managed_by[lookupKey],"ERROR"),""), "")</f>
        <v/>
      </c>
      <c r="AP215" s="9"/>
      <c r="AQ215" s="2" t="str">
        <f t="shared" si="25"/>
        <v/>
      </c>
      <c r="AR215" s="3" t="str">
        <f t="shared" si="26"/>
        <v/>
      </c>
      <c r="AS215" s="3" t="str">
        <f>IF($A215="","",IF((AND($A215="ADD",OR(AR215="",AR215="Excellent"))),"1",(_xlfn.XLOOKUP(AR215,condition[lookupValue],condition[lookupKey],""))))</f>
        <v/>
      </c>
      <c r="AT215" s="8" t="str">
        <f t="shared" si="27"/>
        <v/>
      </c>
      <c r="AU215" s="7"/>
    </row>
    <row r="216" spans="2:4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21"/>
        <v/>
      </c>
      <c r="O216" s="4"/>
      <c r="Q216" s="3" t="str">
        <f>IF($A216="ADD",IF(NOT(ISBLANK(P216)),_xlfn.XLOOKUP(P216,len_adjust_rsn[lookupValue],len_adjust_rsn[lookupKey],"ERROR"),""), "")</f>
        <v/>
      </c>
      <c r="R216" s="6" t="str">
        <f t="shared" si="22"/>
        <v/>
      </c>
      <c r="S216" s="6"/>
      <c r="T216" s="6" t="str">
        <f t="shared" si="23"/>
        <v/>
      </c>
      <c r="U216" s="7"/>
      <c r="W216" s="3" t="str">
        <f>IF($A216="ADD",IF(NOT(ISBLANK(V216)),_xlfn.XLOOKUP(V216,ud_feature_type[lookupValue],ud_feature_type[lookupKey],"ERROR"),""), "")</f>
        <v/>
      </c>
      <c r="Y216" s="3" t="str">
        <f>IF($A216="ADD",IF(NOT(ISBLANK(X216)),_xlfn.XLOOKUP(X216,ud_feature_species[lookupValue],ud_feature_species[lookupKey],"ERROR"),""), "")</f>
        <v/>
      </c>
      <c r="AA216" s="3" t="str">
        <f>IF($A216="ADD",IF(NOT(ISBLANK(Z216)),_xlfn.XLOOKUP(Z216,ud_feature_geological[lookupValue],ud_feature_geological[lookupKey],"ERROR"),""), "")</f>
        <v/>
      </c>
      <c r="AC216" s="3" t="str">
        <f>IF($A216="ADD",IF(NOT(ISBLANK(AB216)),_xlfn.XLOOKUP(AB216,ud_feature_eco_intervention[lookupValue],ud_feature_eco_intervention[lookupKey],"ERROR"),""), "")</f>
        <v/>
      </c>
      <c r="AE216" s="3" t="str">
        <f>IF($A216="ADD",IF(NOT(ISBLANK(AD216)),_xlfn.XLOOKUP(AD216,ud_feature_biosecurity[lookupValue],ud_feature_biosecurity[lookupKey],"ERROR"),""), "")</f>
        <v/>
      </c>
      <c r="AG216" s="3" t="str">
        <f>IF($A216="ADD",IF(NOT(ISBLANK(AF216)),_xlfn.XLOOKUP(AF216,ud_feature_ecol_feature[lookupValue],ud_feature_ecol_feature[lookupKey],"ERROR"),""), "")</f>
        <v/>
      </c>
      <c r="AI216" s="8"/>
      <c r="AJ216" s="4" t="str">
        <f t="shared" ca="1" si="24"/>
        <v/>
      </c>
      <c r="AK216" s="8"/>
      <c r="AM216" s="3" t="str">
        <f>IF($A216="ADD",IF(NOT(ISBLANK(AL216)),_xlfn.XLOOKUP(AL216,ar_replace_reason[lookupValue],ar_replace_reason[lookupKey],"ERROR"),""), "")</f>
        <v/>
      </c>
      <c r="AO216" s="3" t="str">
        <f>IF($A216="ADD",IF(NOT(ISBLANK(AN216)),_xlfn.XLOOKUP(AN216,ud_managed_by[lookupValue],ud_managed_by[lookupKey],"ERROR"),""), "")</f>
        <v/>
      </c>
      <c r="AP216" s="9"/>
      <c r="AQ216" s="2" t="str">
        <f t="shared" si="25"/>
        <v/>
      </c>
      <c r="AR216" s="3" t="str">
        <f t="shared" si="26"/>
        <v/>
      </c>
      <c r="AS216" s="3" t="str">
        <f>IF($A216="","",IF((AND($A216="ADD",OR(AR216="",AR216="Excellent"))),"1",(_xlfn.XLOOKUP(AR216,condition[lookupValue],condition[lookupKey],""))))</f>
        <v/>
      </c>
      <c r="AT216" s="8" t="str">
        <f t="shared" si="27"/>
        <v/>
      </c>
      <c r="AU216" s="7"/>
    </row>
    <row r="217" spans="2:4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21"/>
        <v/>
      </c>
      <c r="O217" s="4"/>
      <c r="Q217" s="3" t="str">
        <f>IF($A217="ADD",IF(NOT(ISBLANK(P217)),_xlfn.XLOOKUP(P217,len_adjust_rsn[lookupValue],len_adjust_rsn[lookupKey],"ERROR"),""), "")</f>
        <v/>
      </c>
      <c r="R217" s="6" t="str">
        <f t="shared" si="22"/>
        <v/>
      </c>
      <c r="S217" s="6"/>
      <c r="T217" s="6" t="str">
        <f t="shared" si="23"/>
        <v/>
      </c>
      <c r="U217" s="7"/>
      <c r="W217" s="3" t="str">
        <f>IF($A217="ADD",IF(NOT(ISBLANK(V217)),_xlfn.XLOOKUP(V217,ud_feature_type[lookupValue],ud_feature_type[lookupKey],"ERROR"),""), "")</f>
        <v/>
      </c>
      <c r="Y217" s="3" t="str">
        <f>IF($A217="ADD",IF(NOT(ISBLANK(X217)),_xlfn.XLOOKUP(X217,ud_feature_species[lookupValue],ud_feature_species[lookupKey],"ERROR"),""), "")</f>
        <v/>
      </c>
      <c r="AA217" s="3" t="str">
        <f>IF($A217="ADD",IF(NOT(ISBLANK(Z217)),_xlfn.XLOOKUP(Z217,ud_feature_geological[lookupValue],ud_feature_geological[lookupKey],"ERROR"),""), "")</f>
        <v/>
      </c>
      <c r="AC217" s="3" t="str">
        <f>IF($A217="ADD",IF(NOT(ISBLANK(AB217)),_xlfn.XLOOKUP(AB217,ud_feature_eco_intervention[lookupValue],ud_feature_eco_intervention[lookupKey],"ERROR"),""), "")</f>
        <v/>
      </c>
      <c r="AE217" s="3" t="str">
        <f>IF($A217="ADD",IF(NOT(ISBLANK(AD217)),_xlfn.XLOOKUP(AD217,ud_feature_biosecurity[lookupValue],ud_feature_biosecurity[lookupKey],"ERROR"),""), "")</f>
        <v/>
      </c>
      <c r="AG217" s="3" t="str">
        <f>IF($A217="ADD",IF(NOT(ISBLANK(AF217)),_xlfn.XLOOKUP(AF217,ud_feature_ecol_feature[lookupValue],ud_feature_ecol_feature[lookupKey],"ERROR"),""), "")</f>
        <v/>
      </c>
      <c r="AI217" s="8"/>
      <c r="AJ217" s="4" t="str">
        <f t="shared" ca="1" si="24"/>
        <v/>
      </c>
      <c r="AK217" s="8"/>
      <c r="AM217" s="3" t="str">
        <f>IF($A217="ADD",IF(NOT(ISBLANK(AL217)),_xlfn.XLOOKUP(AL217,ar_replace_reason[lookupValue],ar_replace_reason[lookupKey],"ERROR"),""), "")</f>
        <v/>
      </c>
      <c r="AO217" s="3" t="str">
        <f>IF($A217="ADD",IF(NOT(ISBLANK(AN217)),_xlfn.XLOOKUP(AN217,ud_managed_by[lookupValue],ud_managed_by[lookupKey],"ERROR"),""), "")</f>
        <v/>
      </c>
      <c r="AP217" s="9"/>
      <c r="AQ217" s="2" t="str">
        <f t="shared" si="25"/>
        <v/>
      </c>
      <c r="AR217" s="3" t="str">
        <f t="shared" si="26"/>
        <v/>
      </c>
      <c r="AS217" s="3" t="str">
        <f>IF($A217="","",IF((AND($A217="ADD",OR(AR217="",AR217="Excellent"))),"1",(_xlfn.XLOOKUP(AR217,condition[lookupValue],condition[lookupKey],""))))</f>
        <v/>
      </c>
      <c r="AT217" s="8" t="str">
        <f t="shared" si="27"/>
        <v/>
      </c>
      <c r="AU217" s="7"/>
    </row>
    <row r="218" spans="2:4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21"/>
        <v/>
      </c>
      <c r="O218" s="4"/>
      <c r="Q218" s="3" t="str">
        <f>IF($A218="ADD",IF(NOT(ISBLANK(P218)),_xlfn.XLOOKUP(P218,len_adjust_rsn[lookupValue],len_adjust_rsn[lookupKey],"ERROR"),""), "")</f>
        <v/>
      </c>
      <c r="R218" s="6" t="str">
        <f t="shared" si="22"/>
        <v/>
      </c>
      <c r="S218" s="6"/>
      <c r="T218" s="6" t="str">
        <f t="shared" si="23"/>
        <v/>
      </c>
      <c r="U218" s="7"/>
      <c r="W218" s="3" t="str">
        <f>IF($A218="ADD",IF(NOT(ISBLANK(V218)),_xlfn.XLOOKUP(V218,ud_feature_type[lookupValue],ud_feature_type[lookupKey],"ERROR"),""), "")</f>
        <v/>
      </c>
      <c r="Y218" s="3" t="str">
        <f>IF($A218="ADD",IF(NOT(ISBLANK(X218)),_xlfn.XLOOKUP(X218,ud_feature_species[lookupValue],ud_feature_species[lookupKey],"ERROR"),""), "")</f>
        <v/>
      </c>
      <c r="AA218" s="3" t="str">
        <f>IF($A218="ADD",IF(NOT(ISBLANK(Z218)),_xlfn.XLOOKUP(Z218,ud_feature_geological[lookupValue],ud_feature_geological[lookupKey],"ERROR"),""), "")</f>
        <v/>
      </c>
      <c r="AC218" s="3" t="str">
        <f>IF($A218="ADD",IF(NOT(ISBLANK(AB218)),_xlfn.XLOOKUP(AB218,ud_feature_eco_intervention[lookupValue],ud_feature_eco_intervention[lookupKey],"ERROR"),""), "")</f>
        <v/>
      </c>
      <c r="AE218" s="3" t="str">
        <f>IF($A218="ADD",IF(NOT(ISBLANK(AD218)),_xlfn.XLOOKUP(AD218,ud_feature_biosecurity[lookupValue],ud_feature_biosecurity[lookupKey],"ERROR"),""), "")</f>
        <v/>
      </c>
      <c r="AG218" s="3" t="str">
        <f>IF($A218="ADD",IF(NOT(ISBLANK(AF218)),_xlfn.XLOOKUP(AF218,ud_feature_ecol_feature[lookupValue],ud_feature_ecol_feature[lookupKey],"ERROR"),""), "")</f>
        <v/>
      </c>
      <c r="AI218" s="8"/>
      <c r="AJ218" s="4" t="str">
        <f t="shared" ca="1" si="24"/>
        <v/>
      </c>
      <c r="AK218" s="8"/>
      <c r="AM218" s="3" t="str">
        <f>IF($A218="ADD",IF(NOT(ISBLANK(AL218)),_xlfn.XLOOKUP(AL218,ar_replace_reason[lookupValue],ar_replace_reason[lookupKey],"ERROR"),""), "")</f>
        <v/>
      </c>
      <c r="AO218" s="3" t="str">
        <f>IF($A218="ADD",IF(NOT(ISBLANK(AN218)),_xlfn.XLOOKUP(AN218,ud_managed_by[lookupValue],ud_managed_by[lookupKey],"ERROR"),""), "")</f>
        <v/>
      </c>
      <c r="AP218" s="9"/>
      <c r="AQ218" s="2" t="str">
        <f t="shared" si="25"/>
        <v/>
      </c>
      <c r="AR218" s="3" t="str">
        <f t="shared" si="26"/>
        <v/>
      </c>
      <c r="AS218" s="3" t="str">
        <f>IF($A218="","",IF((AND($A218="ADD",OR(AR218="",AR218="Excellent"))),"1",(_xlfn.XLOOKUP(AR218,condition[lookupValue],condition[lookupKey],""))))</f>
        <v/>
      </c>
      <c r="AT218" s="8" t="str">
        <f t="shared" si="27"/>
        <v/>
      </c>
      <c r="AU218" s="7"/>
    </row>
    <row r="219" spans="2:4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21"/>
        <v/>
      </c>
      <c r="O219" s="4"/>
      <c r="Q219" s="3" t="str">
        <f>IF($A219="ADD",IF(NOT(ISBLANK(P219)),_xlfn.XLOOKUP(P219,len_adjust_rsn[lookupValue],len_adjust_rsn[lookupKey],"ERROR"),""), "")</f>
        <v/>
      </c>
      <c r="R219" s="6" t="str">
        <f t="shared" si="22"/>
        <v/>
      </c>
      <c r="S219" s="6"/>
      <c r="T219" s="6" t="str">
        <f t="shared" si="23"/>
        <v/>
      </c>
      <c r="U219" s="7"/>
      <c r="W219" s="3" t="str">
        <f>IF($A219="ADD",IF(NOT(ISBLANK(V219)),_xlfn.XLOOKUP(V219,ud_feature_type[lookupValue],ud_feature_type[lookupKey],"ERROR"),""), "")</f>
        <v/>
      </c>
      <c r="Y219" s="3" t="str">
        <f>IF($A219="ADD",IF(NOT(ISBLANK(X219)),_xlfn.XLOOKUP(X219,ud_feature_species[lookupValue],ud_feature_species[lookupKey],"ERROR"),""), "")</f>
        <v/>
      </c>
      <c r="AA219" s="3" t="str">
        <f>IF($A219="ADD",IF(NOT(ISBLANK(Z219)),_xlfn.XLOOKUP(Z219,ud_feature_geological[lookupValue],ud_feature_geological[lookupKey],"ERROR"),""), "")</f>
        <v/>
      </c>
      <c r="AC219" s="3" t="str">
        <f>IF($A219="ADD",IF(NOT(ISBLANK(AB219)),_xlfn.XLOOKUP(AB219,ud_feature_eco_intervention[lookupValue],ud_feature_eco_intervention[lookupKey],"ERROR"),""), "")</f>
        <v/>
      </c>
      <c r="AE219" s="3" t="str">
        <f>IF($A219="ADD",IF(NOT(ISBLANK(AD219)),_xlfn.XLOOKUP(AD219,ud_feature_biosecurity[lookupValue],ud_feature_biosecurity[lookupKey],"ERROR"),""), "")</f>
        <v/>
      </c>
      <c r="AG219" s="3" t="str">
        <f>IF($A219="ADD",IF(NOT(ISBLANK(AF219)),_xlfn.XLOOKUP(AF219,ud_feature_ecol_feature[lookupValue],ud_feature_ecol_feature[lookupKey],"ERROR"),""), "")</f>
        <v/>
      </c>
      <c r="AI219" s="8"/>
      <c r="AJ219" s="4" t="str">
        <f t="shared" ca="1" si="24"/>
        <v/>
      </c>
      <c r="AK219" s="8"/>
      <c r="AM219" s="3" t="str">
        <f>IF($A219="ADD",IF(NOT(ISBLANK(AL219)),_xlfn.XLOOKUP(AL219,ar_replace_reason[lookupValue],ar_replace_reason[lookupKey],"ERROR"),""), "")</f>
        <v/>
      </c>
      <c r="AO219" s="3" t="str">
        <f>IF($A219="ADD",IF(NOT(ISBLANK(AN219)),_xlfn.XLOOKUP(AN219,ud_managed_by[lookupValue],ud_managed_by[lookupKey],"ERROR"),""), "")</f>
        <v/>
      </c>
      <c r="AP219" s="9"/>
      <c r="AQ219" s="2" t="str">
        <f t="shared" si="25"/>
        <v/>
      </c>
      <c r="AR219" s="3" t="str">
        <f t="shared" si="26"/>
        <v/>
      </c>
      <c r="AS219" s="3" t="str">
        <f>IF($A219="","",IF((AND($A219="ADD",OR(AR219="",AR219="Excellent"))),"1",(_xlfn.XLOOKUP(AR219,condition[lookupValue],condition[lookupKey],""))))</f>
        <v/>
      </c>
      <c r="AT219" s="8" t="str">
        <f t="shared" si="27"/>
        <v/>
      </c>
      <c r="AU219" s="7"/>
    </row>
    <row r="220" spans="2:4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21"/>
        <v/>
      </c>
      <c r="O220" s="4"/>
      <c r="Q220" s="3" t="str">
        <f>IF($A220="ADD",IF(NOT(ISBLANK(P220)),_xlfn.XLOOKUP(P220,len_adjust_rsn[lookupValue],len_adjust_rsn[lookupKey],"ERROR"),""), "")</f>
        <v/>
      </c>
      <c r="R220" s="6" t="str">
        <f t="shared" si="22"/>
        <v/>
      </c>
      <c r="S220" s="6"/>
      <c r="T220" s="6" t="str">
        <f t="shared" si="23"/>
        <v/>
      </c>
      <c r="U220" s="7"/>
      <c r="W220" s="3" t="str">
        <f>IF($A220="ADD",IF(NOT(ISBLANK(V220)),_xlfn.XLOOKUP(V220,ud_feature_type[lookupValue],ud_feature_type[lookupKey],"ERROR"),""), "")</f>
        <v/>
      </c>
      <c r="Y220" s="3" t="str">
        <f>IF($A220="ADD",IF(NOT(ISBLANK(X220)),_xlfn.XLOOKUP(X220,ud_feature_species[lookupValue],ud_feature_species[lookupKey],"ERROR"),""), "")</f>
        <v/>
      </c>
      <c r="AA220" s="3" t="str">
        <f>IF($A220="ADD",IF(NOT(ISBLANK(Z220)),_xlfn.XLOOKUP(Z220,ud_feature_geological[lookupValue],ud_feature_geological[lookupKey],"ERROR"),""), "")</f>
        <v/>
      </c>
      <c r="AC220" s="3" t="str">
        <f>IF($A220="ADD",IF(NOT(ISBLANK(AB220)),_xlfn.XLOOKUP(AB220,ud_feature_eco_intervention[lookupValue],ud_feature_eco_intervention[lookupKey],"ERROR"),""), "")</f>
        <v/>
      </c>
      <c r="AE220" s="3" t="str">
        <f>IF($A220="ADD",IF(NOT(ISBLANK(AD220)),_xlfn.XLOOKUP(AD220,ud_feature_biosecurity[lookupValue],ud_feature_biosecurity[lookupKey],"ERROR"),""), "")</f>
        <v/>
      </c>
      <c r="AG220" s="3" t="str">
        <f>IF($A220="ADD",IF(NOT(ISBLANK(AF220)),_xlfn.XLOOKUP(AF220,ud_feature_ecol_feature[lookupValue],ud_feature_ecol_feature[lookupKey],"ERROR"),""), "")</f>
        <v/>
      </c>
      <c r="AI220" s="8"/>
      <c r="AJ220" s="4" t="str">
        <f t="shared" ca="1" si="24"/>
        <v/>
      </c>
      <c r="AK220" s="8"/>
      <c r="AM220" s="3" t="str">
        <f>IF($A220="ADD",IF(NOT(ISBLANK(AL220)),_xlfn.XLOOKUP(AL220,ar_replace_reason[lookupValue],ar_replace_reason[lookupKey],"ERROR"),""), "")</f>
        <v/>
      </c>
      <c r="AO220" s="3" t="str">
        <f>IF($A220="ADD",IF(NOT(ISBLANK(AN220)),_xlfn.XLOOKUP(AN220,ud_managed_by[lookupValue],ud_managed_by[lookupKey],"ERROR"),""), "")</f>
        <v/>
      </c>
      <c r="AP220" s="9"/>
      <c r="AQ220" s="2" t="str">
        <f t="shared" si="25"/>
        <v/>
      </c>
      <c r="AR220" s="3" t="str">
        <f t="shared" si="26"/>
        <v/>
      </c>
      <c r="AS220" s="3" t="str">
        <f>IF($A220="","",IF((AND($A220="ADD",OR(AR220="",AR220="Excellent"))),"1",(_xlfn.XLOOKUP(AR220,condition[lookupValue],condition[lookupKey],""))))</f>
        <v/>
      </c>
      <c r="AT220" s="8" t="str">
        <f t="shared" si="27"/>
        <v/>
      </c>
      <c r="AU220" s="7"/>
    </row>
    <row r="221" spans="2:4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21"/>
        <v/>
      </c>
      <c r="O221" s="4"/>
      <c r="Q221" s="3" t="str">
        <f>IF($A221="ADD",IF(NOT(ISBLANK(P221)),_xlfn.XLOOKUP(P221,len_adjust_rsn[lookupValue],len_adjust_rsn[lookupKey],"ERROR"),""), "")</f>
        <v/>
      </c>
      <c r="R221" s="6" t="str">
        <f t="shared" si="22"/>
        <v/>
      </c>
      <c r="S221" s="6"/>
      <c r="T221" s="6" t="str">
        <f t="shared" si="23"/>
        <v/>
      </c>
      <c r="U221" s="7"/>
      <c r="W221" s="3" t="str">
        <f>IF($A221="ADD",IF(NOT(ISBLANK(V221)),_xlfn.XLOOKUP(V221,ud_feature_type[lookupValue],ud_feature_type[lookupKey],"ERROR"),""), "")</f>
        <v/>
      </c>
      <c r="Y221" s="3" t="str">
        <f>IF($A221="ADD",IF(NOT(ISBLANK(X221)),_xlfn.XLOOKUP(X221,ud_feature_species[lookupValue],ud_feature_species[lookupKey],"ERROR"),""), "")</f>
        <v/>
      </c>
      <c r="AA221" s="3" t="str">
        <f>IF($A221="ADD",IF(NOT(ISBLANK(Z221)),_xlfn.XLOOKUP(Z221,ud_feature_geological[lookupValue],ud_feature_geological[lookupKey],"ERROR"),""), "")</f>
        <v/>
      </c>
      <c r="AC221" s="3" t="str">
        <f>IF($A221="ADD",IF(NOT(ISBLANK(AB221)),_xlfn.XLOOKUP(AB221,ud_feature_eco_intervention[lookupValue],ud_feature_eco_intervention[lookupKey],"ERROR"),""), "")</f>
        <v/>
      </c>
      <c r="AE221" s="3" t="str">
        <f>IF($A221="ADD",IF(NOT(ISBLANK(AD221)),_xlfn.XLOOKUP(AD221,ud_feature_biosecurity[lookupValue],ud_feature_biosecurity[lookupKey],"ERROR"),""), "")</f>
        <v/>
      </c>
      <c r="AG221" s="3" t="str">
        <f>IF($A221="ADD",IF(NOT(ISBLANK(AF221)),_xlfn.XLOOKUP(AF221,ud_feature_ecol_feature[lookupValue],ud_feature_ecol_feature[lookupKey],"ERROR"),""), "")</f>
        <v/>
      </c>
      <c r="AI221" s="8"/>
      <c r="AJ221" s="4" t="str">
        <f t="shared" ca="1" si="24"/>
        <v/>
      </c>
      <c r="AK221" s="8"/>
      <c r="AM221" s="3" t="str">
        <f>IF($A221="ADD",IF(NOT(ISBLANK(AL221)),_xlfn.XLOOKUP(AL221,ar_replace_reason[lookupValue],ar_replace_reason[lookupKey],"ERROR"),""), "")</f>
        <v/>
      </c>
      <c r="AO221" s="3" t="str">
        <f>IF($A221="ADD",IF(NOT(ISBLANK(AN221)),_xlfn.XLOOKUP(AN221,ud_managed_by[lookupValue],ud_managed_by[lookupKey],"ERROR"),""), "")</f>
        <v/>
      </c>
      <c r="AP221" s="9"/>
      <c r="AQ221" s="2" t="str">
        <f t="shared" si="25"/>
        <v/>
      </c>
      <c r="AR221" s="3" t="str">
        <f t="shared" si="26"/>
        <v/>
      </c>
      <c r="AS221" s="3" t="str">
        <f>IF($A221="","",IF((AND($A221="ADD",OR(AR221="",AR221="Excellent"))),"1",(_xlfn.XLOOKUP(AR221,condition[lookupValue],condition[lookupKey],""))))</f>
        <v/>
      </c>
      <c r="AT221" s="8" t="str">
        <f t="shared" si="27"/>
        <v/>
      </c>
      <c r="AU221" s="7"/>
    </row>
    <row r="222" spans="2:4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21"/>
        <v/>
      </c>
      <c r="O222" s="4"/>
      <c r="Q222" s="3" t="str">
        <f>IF($A222="ADD",IF(NOT(ISBLANK(P222)),_xlfn.XLOOKUP(P222,len_adjust_rsn[lookupValue],len_adjust_rsn[lookupKey],"ERROR"),""), "")</f>
        <v/>
      </c>
      <c r="R222" s="6" t="str">
        <f t="shared" si="22"/>
        <v/>
      </c>
      <c r="S222" s="6"/>
      <c r="T222" s="6" t="str">
        <f t="shared" si="23"/>
        <v/>
      </c>
      <c r="U222" s="7"/>
      <c r="W222" s="3" t="str">
        <f>IF($A222="ADD",IF(NOT(ISBLANK(V222)),_xlfn.XLOOKUP(V222,ud_feature_type[lookupValue],ud_feature_type[lookupKey],"ERROR"),""), "")</f>
        <v/>
      </c>
      <c r="Y222" s="3" t="str">
        <f>IF($A222="ADD",IF(NOT(ISBLANK(X222)),_xlfn.XLOOKUP(X222,ud_feature_species[lookupValue],ud_feature_species[lookupKey],"ERROR"),""), "")</f>
        <v/>
      </c>
      <c r="AA222" s="3" t="str">
        <f>IF($A222="ADD",IF(NOT(ISBLANK(Z222)),_xlfn.XLOOKUP(Z222,ud_feature_geological[lookupValue],ud_feature_geological[lookupKey],"ERROR"),""), "")</f>
        <v/>
      </c>
      <c r="AC222" s="3" t="str">
        <f>IF($A222="ADD",IF(NOT(ISBLANK(AB222)),_xlfn.XLOOKUP(AB222,ud_feature_eco_intervention[lookupValue],ud_feature_eco_intervention[lookupKey],"ERROR"),""), "")</f>
        <v/>
      </c>
      <c r="AE222" s="3" t="str">
        <f>IF($A222="ADD",IF(NOT(ISBLANK(AD222)),_xlfn.XLOOKUP(AD222,ud_feature_biosecurity[lookupValue],ud_feature_biosecurity[lookupKey],"ERROR"),""), "")</f>
        <v/>
      </c>
      <c r="AG222" s="3" t="str">
        <f>IF($A222="ADD",IF(NOT(ISBLANK(AF222)),_xlfn.XLOOKUP(AF222,ud_feature_ecol_feature[lookupValue],ud_feature_ecol_feature[lookupKey],"ERROR"),""), "")</f>
        <v/>
      </c>
      <c r="AI222" s="8"/>
      <c r="AJ222" s="4" t="str">
        <f t="shared" ca="1" si="24"/>
        <v/>
      </c>
      <c r="AK222" s="8"/>
      <c r="AM222" s="3" t="str">
        <f>IF($A222="ADD",IF(NOT(ISBLANK(AL222)),_xlfn.XLOOKUP(AL222,ar_replace_reason[lookupValue],ar_replace_reason[lookupKey],"ERROR"),""), "")</f>
        <v/>
      </c>
      <c r="AO222" s="3" t="str">
        <f>IF($A222="ADD",IF(NOT(ISBLANK(AN222)),_xlfn.XLOOKUP(AN222,ud_managed_by[lookupValue],ud_managed_by[lookupKey],"ERROR"),""), "")</f>
        <v/>
      </c>
      <c r="AP222" s="9"/>
      <c r="AQ222" s="2" t="str">
        <f t="shared" si="25"/>
        <v/>
      </c>
      <c r="AR222" s="3" t="str">
        <f t="shared" si="26"/>
        <v/>
      </c>
      <c r="AS222" s="3" t="str">
        <f>IF($A222="","",IF((AND($A222="ADD",OR(AR222="",AR222="Excellent"))),"1",(_xlfn.XLOOKUP(AR222,condition[lookupValue],condition[lookupKey],""))))</f>
        <v/>
      </c>
      <c r="AT222" s="8" t="str">
        <f t="shared" si="27"/>
        <v/>
      </c>
      <c r="AU222" s="7"/>
    </row>
    <row r="223" spans="2:4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21"/>
        <v/>
      </c>
      <c r="O223" s="4"/>
      <c r="Q223" s="3" t="str">
        <f>IF($A223="ADD",IF(NOT(ISBLANK(P223)),_xlfn.XLOOKUP(P223,len_adjust_rsn[lookupValue],len_adjust_rsn[lookupKey],"ERROR"),""), "")</f>
        <v/>
      </c>
      <c r="R223" s="6" t="str">
        <f t="shared" si="22"/>
        <v/>
      </c>
      <c r="S223" s="6"/>
      <c r="T223" s="6" t="str">
        <f t="shared" si="23"/>
        <v/>
      </c>
      <c r="U223" s="7"/>
      <c r="W223" s="3" t="str">
        <f>IF($A223="ADD",IF(NOT(ISBLANK(V223)),_xlfn.XLOOKUP(V223,ud_feature_type[lookupValue],ud_feature_type[lookupKey],"ERROR"),""), "")</f>
        <v/>
      </c>
      <c r="Y223" s="3" t="str">
        <f>IF($A223="ADD",IF(NOT(ISBLANK(X223)),_xlfn.XLOOKUP(X223,ud_feature_species[lookupValue],ud_feature_species[lookupKey],"ERROR"),""), "")</f>
        <v/>
      </c>
      <c r="AA223" s="3" t="str">
        <f>IF($A223="ADD",IF(NOT(ISBLANK(Z223)),_xlfn.XLOOKUP(Z223,ud_feature_geological[lookupValue],ud_feature_geological[lookupKey],"ERROR"),""), "")</f>
        <v/>
      </c>
      <c r="AC223" s="3" t="str">
        <f>IF($A223="ADD",IF(NOT(ISBLANK(AB223)),_xlfn.XLOOKUP(AB223,ud_feature_eco_intervention[lookupValue],ud_feature_eco_intervention[lookupKey],"ERROR"),""), "")</f>
        <v/>
      </c>
      <c r="AE223" s="3" t="str">
        <f>IF($A223="ADD",IF(NOT(ISBLANK(AD223)),_xlfn.XLOOKUP(AD223,ud_feature_biosecurity[lookupValue],ud_feature_biosecurity[lookupKey],"ERROR"),""), "")</f>
        <v/>
      </c>
      <c r="AG223" s="3" t="str">
        <f>IF($A223="ADD",IF(NOT(ISBLANK(AF223)),_xlfn.XLOOKUP(AF223,ud_feature_ecol_feature[lookupValue],ud_feature_ecol_feature[lookupKey],"ERROR"),""), "")</f>
        <v/>
      </c>
      <c r="AI223" s="8"/>
      <c r="AJ223" s="4" t="str">
        <f t="shared" ca="1" si="24"/>
        <v/>
      </c>
      <c r="AK223" s="8"/>
      <c r="AM223" s="3" t="str">
        <f>IF($A223="ADD",IF(NOT(ISBLANK(AL223)),_xlfn.XLOOKUP(AL223,ar_replace_reason[lookupValue],ar_replace_reason[lookupKey],"ERROR"),""), "")</f>
        <v/>
      </c>
      <c r="AO223" s="3" t="str">
        <f>IF($A223="ADD",IF(NOT(ISBLANK(AN223)),_xlfn.XLOOKUP(AN223,ud_managed_by[lookupValue],ud_managed_by[lookupKey],"ERROR"),""), "")</f>
        <v/>
      </c>
      <c r="AP223" s="9"/>
      <c r="AQ223" s="2" t="str">
        <f t="shared" si="25"/>
        <v/>
      </c>
      <c r="AR223" s="3" t="str">
        <f t="shared" si="26"/>
        <v/>
      </c>
      <c r="AS223" s="3" t="str">
        <f>IF($A223="","",IF((AND($A223="ADD",OR(AR223="",AR223="Excellent"))),"1",(_xlfn.XLOOKUP(AR223,condition[lookupValue],condition[lookupKey],""))))</f>
        <v/>
      </c>
      <c r="AT223" s="8" t="str">
        <f t="shared" si="27"/>
        <v/>
      </c>
      <c r="AU223" s="7"/>
    </row>
    <row r="224" spans="2:4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21"/>
        <v/>
      </c>
      <c r="O224" s="4"/>
      <c r="Q224" s="3" t="str">
        <f>IF($A224="ADD",IF(NOT(ISBLANK(P224)),_xlfn.XLOOKUP(P224,len_adjust_rsn[lookupValue],len_adjust_rsn[lookupKey],"ERROR"),""), "")</f>
        <v/>
      </c>
      <c r="R224" s="6" t="str">
        <f t="shared" si="22"/>
        <v/>
      </c>
      <c r="S224" s="6"/>
      <c r="T224" s="6" t="str">
        <f t="shared" si="23"/>
        <v/>
      </c>
      <c r="U224" s="7"/>
      <c r="W224" s="3" t="str">
        <f>IF($A224="ADD",IF(NOT(ISBLANK(V224)),_xlfn.XLOOKUP(V224,ud_feature_type[lookupValue],ud_feature_type[lookupKey],"ERROR"),""), "")</f>
        <v/>
      </c>
      <c r="Y224" s="3" t="str">
        <f>IF($A224="ADD",IF(NOT(ISBLANK(X224)),_xlfn.XLOOKUP(X224,ud_feature_species[lookupValue],ud_feature_species[lookupKey],"ERROR"),""), "")</f>
        <v/>
      </c>
      <c r="AA224" s="3" t="str">
        <f>IF($A224="ADD",IF(NOT(ISBLANK(Z224)),_xlfn.XLOOKUP(Z224,ud_feature_geological[lookupValue],ud_feature_geological[lookupKey],"ERROR"),""), "")</f>
        <v/>
      </c>
      <c r="AC224" s="3" t="str">
        <f>IF($A224="ADD",IF(NOT(ISBLANK(AB224)),_xlfn.XLOOKUP(AB224,ud_feature_eco_intervention[lookupValue],ud_feature_eco_intervention[lookupKey],"ERROR"),""), "")</f>
        <v/>
      </c>
      <c r="AE224" s="3" t="str">
        <f>IF($A224="ADD",IF(NOT(ISBLANK(AD224)),_xlfn.XLOOKUP(AD224,ud_feature_biosecurity[lookupValue],ud_feature_biosecurity[lookupKey],"ERROR"),""), "")</f>
        <v/>
      </c>
      <c r="AG224" s="3" t="str">
        <f>IF($A224="ADD",IF(NOT(ISBLANK(AF224)),_xlfn.XLOOKUP(AF224,ud_feature_ecol_feature[lookupValue],ud_feature_ecol_feature[lookupKey],"ERROR"),""), "")</f>
        <v/>
      </c>
      <c r="AI224" s="8"/>
      <c r="AJ224" s="4" t="str">
        <f t="shared" ca="1" si="24"/>
        <v/>
      </c>
      <c r="AK224" s="8"/>
      <c r="AM224" s="3" t="str">
        <f>IF($A224="ADD",IF(NOT(ISBLANK(AL224)),_xlfn.XLOOKUP(AL224,ar_replace_reason[lookupValue],ar_replace_reason[lookupKey],"ERROR"),""), "")</f>
        <v/>
      </c>
      <c r="AO224" s="3" t="str">
        <f>IF($A224="ADD",IF(NOT(ISBLANK(AN224)),_xlfn.XLOOKUP(AN224,ud_managed_by[lookupValue],ud_managed_by[lookupKey],"ERROR"),""), "")</f>
        <v/>
      </c>
      <c r="AP224" s="9"/>
      <c r="AQ224" s="2" t="str">
        <f t="shared" si="25"/>
        <v/>
      </c>
      <c r="AR224" s="3" t="str">
        <f t="shared" si="26"/>
        <v/>
      </c>
      <c r="AS224" s="3" t="str">
        <f>IF($A224="","",IF((AND($A224="ADD",OR(AR224="",AR224="Excellent"))),"1",(_xlfn.XLOOKUP(AR224,condition[lookupValue],condition[lookupKey],""))))</f>
        <v/>
      </c>
      <c r="AT224" s="8" t="str">
        <f t="shared" si="27"/>
        <v/>
      </c>
      <c r="AU224" s="7"/>
    </row>
    <row r="225" spans="2:4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21"/>
        <v/>
      </c>
      <c r="O225" s="4"/>
      <c r="Q225" s="3" t="str">
        <f>IF($A225="ADD",IF(NOT(ISBLANK(P225)),_xlfn.XLOOKUP(P225,len_adjust_rsn[lookupValue],len_adjust_rsn[lookupKey],"ERROR"),""), "")</f>
        <v/>
      </c>
      <c r="R225" s="6" t="str">
        <f t="shared" si="22"/>
        <v/>
      </c>
      <c r="S225" s="6"/>
      <c r="T225" s="6" t="str">
        <f t="shared" si="23"/>
        <v/>
      </c>
      <c r="U225" s="7"/>
      <c r="W225" s="3" t="str">
        <f>IF($A225="ADD",IF(NOT(ISBLANK(V225)),_xlfn.XLOOKUP(V225,ud_feature_type[lookupValue],ud_feature_type[lookupKey],"ERROR"),""), "")</f>
        <v/>
      </c>
      <c r="Y225" s="3" t="str">
        <f>IF($A225="ADD",IF(NOT(ISBLANK(X225)),_xlfn.XLOOKUP(X225,ud_feature_species[lookupValue],ud_feature_species[lookupKey],"ERROR"),""), "")</f>
        <v/>
      </c>
      <c r="AA225" s="3" t="str">
        <f>IF($A225="ADD",IF(NOT(ISBLANK(Z225)),_xlfn.XLOOKUP(Z225,ud_feature_geological[lookupValue],ud_feature_geological[lookupKey],"ERROR"),""), "")</f>
        <v/>
      </c>
      <c r="AC225" s="3" t="str">
        <f>IF($A225="ADD",IF(NOT(ISBLANK(AB225)),_xlfn.XLOOKUP(AB225,ud_feature_eco_intervention[lookupValue],ud_feature_eco_intervention[lookupKey],"ERROR"),""), "")</f>
        <v/>
      </c>
      <c r="AE225" s="3" t="str">
        <f>IF($A225="ADD",IF(NOT(ISBLANK(AD225)),_xlfn.XLOOKUP(AD225,ud_feature_biosecurity[lookupValue],ud_feature_biosecurity[lookupKey],"ERROR"),""), "")</f>
        <v/>
      </c>
      <c r="AG225" s="3" t="str">
        <f>IF($A225="ADD",IF(NOT(ISBLANK(AF225)),_xlfn.XLOOKUP(AF225,ud_feature_ecol_feature[lookupValue],ud_feature_ecol_feature[lookupKey],"ERROR"),""), "")</f>
        <v/>
      </c>
      <c r="AI225" s="8"/>
      <c r="AJ225" s="4" t="str">
        <f t="shared" ca="1" si="24"/>
        <v/>
      </c>
      <c r="AK225" s="8"/>
      <c r="AM225" s="3" t="str">
        <f>IF($A225="ADD",IF(NOT(ISBLANK(AL225)),_xlfn.XLOOKUP(AL225,ar_replace_reason[lookupValue],ar_replace_reason[lookupKey],"ERROR"),""), "")</f>
        <v/>
      </c>
      <c r="AO225" s="3" t="str">
        <f>IF($A225="ADD",IF(NOT(ISBLANK(AN225)),_xlfn.XLOOKUP(AN225,ud_managed_by[lookupValue],ud_managed_by[lookupKey],"ERROR"),""), "")</f>
        <v/>
      </c>
      <c r="AP225" s="9"/>
      <c r="AQ225" s="2" t="str">
        <f t="shared" si="25"/>
        <v/>
      </c>
      <c r="AR225" s="3" t="str">
        <f t="shared" si="26"/>
        <v/>
      </c>
      <c r="AS225" s="3" t="str">
        <f>IF($A225="","",IF((AND($A225="ADD",OR(AR225="",AR225="Excellent"))),"1",(_xlfn.XLOOKUP(AR225,condition[lookupValue],condition[lookupKey],""))))</f>
        <v/>
      </c>
      <c r="AT225" s="8" t="str">
        <f t="shared" si="27"/>
        <v/>
      </c>
      <c r="AU225" s="7"/>
    </row>
    <row r="226" spans="2:4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21"/>
        <v/>
      </c>
      <c r="O226" s="4"/>
      <c r="Q226" s="3" t="str">
        <f>IF($A226="ADD",IF(NOT(ISBLANK(P226)),_xlfn.XLOOKUP(P226,len_adjust_rsn[lookupValue],len_adjust_rsn[lookupKey],"ERROR"),""), "")</f>
        <v/>
      </c>
      <c r="R226" s="6" t="str">
        <f t="shared" si="22"/>
        <v/>
      </c>
      <c r="S226" s="6"/>
      <c r="T226" s="6" t="str">
        <f t="shared" si="23"/>
        <v/>
      </c>
      <c r="U226" s="7"/>
      <c r="W226" s="3" t="str">
        <f>IF($A226="ADD",IF(NOT(ISBLANK(V226)),_xlfn.XLOOKUP(V226,ud_feature_type[lookupValue],ud_feature_type[lookupKey],"ERROR"),""), "")</f>
        <v/>
      </c>
      <c r="Y226" s="3" t="str">
        <f>IF($A226="ADD",IF(NOT(ISBLANK(X226)),_xlfn.XLOOKUP(X226,ud_feature_species[lookupValue],ud_feature_species[lookupKey],"ERROR"),""), "")</f>
        <v/>
      </c>
      <c r="AA226" s="3" t="str">
        <f>IF($A226="ADD",IF(NOT(ISBLANK(Z226)),_xlfn.XLOOKUP(Z226,ud_feature_geological[lookupValue],ud_feature_geological[lookupKey],"ERROR"),""), "")</f>
        <v/>
      </c>
      <c r="AC226" s="3" t="str">
        <f>IF($A226="ADD",IF(NOT(ISBLANK(AB226)),_xlfn.XLOOKUP(AB226,ud_feature_eco_intervention[lookupValue],ud_feature_eco_intervention[lookupKey],"ERROR"),""), "")</f>
        <v/>
      </c>
      <c r="AE226" s="3" t="str">
        <f>IF($A226="ADD",IF(NOT(ISBLANK(AD226)),_xlfn.XLOOKUP(AD226,ud_feature_biosecurity[lookupValue],ud_feature_biosecurity[lookupKey],"ERROR"),""), "")</f>
        <v/>
      </c>
      <c r="AG226" s="3" t="str">
        <f>IF($A226="ADD",IF(NOT(ISBLANK(AF226)),_xlfn.XLOOKUP(AF226,ud_feature_ecol_feature[lookupValue],ud_feature_ecol_feature[lookupKey],"ERROR"),""), "")</f>
        <v/>
      </c>
      <c r="AI226" s="8"/>
      <c r="AJ226" s="4" t="str">
        <f t="shared" ca="1" si="24"/>
        <v/>
      </c>
      <c r="AK226" s="8"/>
      <c r="AM226" s="3" t="str">
        <f>IF($A226="ADD",IF(NOT(ISBLANK(AL226)),_xlfn.XLOOKUP(AL226,ar_replace_reason[lookupValue],ar_replace_reason[lookupKey],"ERROR"),""), "")</f>
        <v/>
      </c>
      <c r="AO226" s="3" t="str">
        <f>IF($A226="ADD",IF(NOT(ISBLANK(AN226)),_xlfn.XLOOKUP(AN226,ud_managed_by[lookupValue],ud_managed_by[lookupKey],"ERROR"),""), "")</f>
        <v/>
      </c>
      <c r="AP226" s="9"/>
      <c r="AQ226" s="2" t="str">
        <f t="shared" si="25"/>
        <v/>
      </c>
      <c r="AR226" s="3" t="str">
        <f t="shared" si="26"/>
        <v/>
      </c>
      <c r="AS226" s="3" t="str">
        <f>IF($A226="","",IF((AND($A226="ADD",OR(AR226="",AR226="Excellent"))),"1",(_xlfn.XLOOKUP(AR226,condition[lookupValue],condition[lookupKey],""))))</f>
        <v/>
      </c>
      <c r="AT226" s="8" t="str">
        <f t="shared" si="27"/>
        <v/>
      </c>
      <c r="AU226" s="7"/>
    </row>
    <row r="227" spans="2:4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21"/>
        <v/>
      </c>
      <c r="O227" s="4"/>
      <c r="Q227" s="3" t="str">
        <f>IF($A227="ADD",IF(NOT(ISBLANK(P227)),_xlfn.XLOOKUP(P227,len_adjust_rsn[lookupValue],len_adjust_rsn[lookupKey],"ERROR"),""), "")</f>
        <v/>
      </c>
      <c r="R227" s="6" t="str">
        <f t="shared" si="22"/>
        <v/>
      </c>
      <c r="S227" s="6"/>
      <c r="T227" s="6" t="str">
        <f t="shared" si="23"/>
        <v/>
      </c>
      <c r="U227" s="7"/>
      <c r="W227" s="3" t="str">
        <f>IF($A227="ADD",IF(NOT(ISBLANK(V227)),_xlfn.XLOOKUP(V227,ud_feature_type[lookupValue],ud_feature_type[lookupKey],"ERROR"),""), "")</f>
        <v/>
      </c>
      <c r="Y227" s="3" t="str">
        <f>IF($A227="ADD",IF(NOT(ISBLANK(X227)),_xlfn.XLOOKUP(X227,ud_feature_species[lookupValue],ud_feature_species[lookupKey],"ERROR"),""), "")</f>
        <v/>
      </c>
      <c r="AA227" s="3" t="str">
        <f>IF($A227="ADD",IF(NOT(ISBLANK(Z227)),_xlfn.XLOOKUP(Z227,ud_feature_geological[lookupValue],ud_feature_geological[lookupKey],"ERROR"),""), "")</f>
        <v/>
      </c>
      <c r="AC227" s="3" t="str">
        <f>IF($A227="ADD",IF(NOT(ISBLANK(AB227)),_xlfn.XLOOKUP(AB227,ud_feature_eco_intervention[lookupValue],ud_feature_eco_intervention[lookupKey],"ERROR"),""), "")</f>
        <v/>
      </c>
      <c r="AE227" s="3" t="str">
        <f>IF($A227="ADD",IF(NOT(ISBLANK(AD227)),_xlfn.XLOOKUP(AD227,ud_feature_biosecurity[lookupValue],ud_feature_biosecurity[lookupKey],"ERROR"),""), "")</f>
        <v/>
      </c>
      <c r="AG227" s="3" t="str">
        <f>IF($A227="ADD",IF(NOT(ISBLANK(AF227)),_xlfn.XLOOKUP(AF227,ud_feature_ecol_feature[lookupValue],ud_feature_ecol_feature[lookupKey],"ERROR"),""), "")</f>
        <v/>
      </c>
      <c r="AI227" s="8"/>
      <c r="AJ227" s="4" t="str">
        <f t="shared" ca="1" si="24"/>
        <v/>
      </c>
      <c r="AK227" s="8"/>
      <c r="AM227" s="3" t="str">
        <f>IF($A227="ADD",IF(NOT(ISBLANK(AL227)),_xlfn.XLOOKUP(AL227,ar_replace_reason[lookupValue],ar_replace_reason[lookupKey],"ERROR"),""), "")</f>
        <v/>
      </c>
      <c r="AO227" s="3" t="str">
        <f>IF($A227="ADD",IF(NOT(ISBLANK(AN227)),_xlfn.XLOOKUP(AN227,ud_managed_by[lookupValue],ud_managed_by[lookupKey],"ERROR"),""), "")</f>
        <v/>
      </c>
      <c r="AP227" s="9"/>
      <c r="AQ227" s="2" t="str">
        <f t="shared" si="25"/>
        <v/>
      </c>
      <c r="AR227" s="3" t="str">
        <f t="shared" si="26"/>
        <v/>
      </c>
      <c r="AS227" s="3" t="str">
        <f>IF($A227="","",IF((AND($A227="ADD",OR(AR227="",AR227="Excellent"))),"1",(_xlfn.XLOOKUP(AR227,condition[lookupValue],condition[lookupKey],""))))</f>
        <v/>
      </c>
      <c r="AT227" s="8" t="str">
        <f t="shared" si="27"/>
        <v/>
      </c>
      <c r="AU227" s="7"/>
    </row>
    <row r="228" spans="2:4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21"/>
        <v/>
      </c>
      <c r="O228" s="4"/>
      <c r="Q228" s="3" t="str">
        <f>IF($A228="ADD",IF(NOT(ISBLANK(P228)),_xlfn.XLOOKUP(P228,len_adjust_rsn[lookupValue],len_adjust_rsn[lookupKey],"ERROR"),""), "")</f>
        <v/>
      </c>
      <c r="R228" s="6" t="str">
        <f t="shared" si="22"/>
        <v/>
      </c>
      <c r="S228" s="6"/>
      <c r="T228" s="6" t="str">
        <f t="shared" si="23"/>
        <v/>
      </c>
      <c r="U228" s="7"/>
      <c r="W228" s="3" t="str">
        <f>IF($A228="ADD",IF(NOT(ISBLANK(V228)),_xlfn.XLOOKUP(V228,ud_feature_type[lookupValue],ud_feature_type[lookupKey],"ERROR"),""), "")</f>
        <v/>
      </c>
      <c r="Y228" s="3" t="str">
        <f>IF($A228="ADD",IF(NOT(ISBLANK(X228)),_xlfn.XLOOKUP(X228,ud_feature_species[lookupValue],ud_feature_species[lookupKey],"ERROR"),""), "")</f>
        <v/>
      </c>
      <c r="AA228" s="3" t="str">
        <f>IF($A228="ADD",IF(NOT(ISBLANK(Z228)),_xlfn.XLOOKUP(Z228,ud_feature_geological[lookupValue],ud_feature_geological[lookupKey],"ERROR"),""), "")</f>
        <v/>
      </c>
      <c r="AC228" s="3" t="str">
        <f>IF($A228="ADD",IF(NOT(ISBLANK(AB228)),_xlfn.XLOOKUP(AB228,ud_feature_eco_intervention[lookupValue],ud_feature_eco_intervention[lookupKey],"ERROR"),""), "")</f>
        <v/>
      </c>
      <c r="AE228" s="3" t="str">
        <f>IF($A228="ADD",IF(NOT(ISBLANK(AD228)),_xlfn.XLOOKUP(AD228,ud_feature_biosecurity[lookupValue],ud_feature_biosecurity[lookupKey],"ERROR"),""), "")</f>
        <v/>
      </c>
      <c r="AG228" s="3" t="str">
        <f>IF($A228="ADD",IF(NOT(ISBLANK(AF228)),_xlfn.XLOOKUP(AF228,ud_feature_ecol_feature[lookupValue],ud_feature_ecol_feature[lookupKey],"ERROR"),""), "")</f>
        <v/>
      </c>
      <c r="AI228" s="8"/>
      <c r="AJ228" s="4" t="str">
        <f t="shared" ca="1" si="24"/>
        <v/>
      </c>
      <c r="AK228" s="8"/>
      <c r="AM228" s="3" t="str">
        <f>IF($A228="ADD",IF(NOT(ISBLANK(AL228)),_xlfn.XLOOKUP(AL228,ar_replace_reason[lookupValue],ar_replace_reason[lookupKey],"ERROR"),""), "")</f>
        <v/>
      </c>
      <c r="AO228" s="3" t="str">
        <f>IF($A228="ADD",IF(NOT(ISBLANK(AN228)),_xlfn.XLOOKUP(AN228,ud_managed_by[lookupValue],ud_managed_by[lookupKey],"ERROR"),""), "")</f>
        <v/>
      </c>
      <c r="AP228" s="9"/>
      <c r="AQ228" s="2" t="str">
        <f t="shared" si="25"/>
        <v/>
      </c>
      <c r="AR228" s="3" t="str">
        <f t="shared" si="26"/>
        <v/>
      </c>
      <c r="AS228" s="3" t="str">
        <f>IF($A228="","",IF((AND($A228="ADD",OR(AR228="",AR228="Excellent"))),"1",(_xlfn.XLOOKUP(AR228,condition[lookupValue],condition[lookupKey],""))))</f>
        <v/>
      </c>
      <c r="AT228" s="8" t="str">
        <f t="shared" si="27"/>
        <v/>
      </c>
      <c r="AU228" s="7"/>
    </row>
    <row r="229" spans="2:4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21"/>
        <v/>
      </c>
      <c r="O229" s="4"/>
      <c r="Q229" s="3" t="str">
        <f>IF($A229="ADD",IF(NOT(ISBLANK(P229)),_xlfn.XLOOKUP(P229,len_adjust_rsn[lookupValue],len_adjust_rsn[lookupKey],"ERROR"),""), "")</f>
        <v/>
      </c>
      <c r="R229" s="6" t="str">
        <f t="shared" si="22"/>
        <v/>
      </c>
      <c r="S229" s="6"/>
      <c r="T229" s="6" t="str">
        <f t="shared" si="23"/>
        <v/>
      </c>
      <c r="U229" s="7"/>
      <c r="W229" s="3" t="str">
        <f>IF($A229="ADD",IF(NOT(ISBLANK(V229)),_xlfn.XLOOKUP(V229,ud_feature_type[lookupValue],ud_feature_type[lookupKey],"ERROR"),""), "")</f>
        <v/>
      </c>
      <c r="Y229" s="3" t="str">
        <f>IF($A229="ADD",IF(NOT(ISBLANK(X229)),_xlfn.XLOOKUP(X229,ud_feature_species[lookupValue],ud_feature_species[lookupKey],"ERROR"),""), "")</f>
        <v/>
      </c>
      <c r="AA229" s="3" t="str">
        <f>IF($A229="ADD",IF(NOT(ISBLANK(Z229)),_xlfn.XLOOKUP(Z229,ud_feature_geological[lookupValue],ud_feature_geological[lookupKey],"ERROR"),""), "")</f>
        <v/>
      </c>
      <c r="AC229" s="3" t="str">
        <f>IF($A229="ADD",IF(NOT(ISBLANK(AB229)),_xlfn.XLOOKUP(AB229,ud_feature_eco_intervention[lookupValue],ud_feature_eco_intervention[lookupKey],"ERROR"),""), "")</f>
        <v/>
      </c>
      <c r="AE229" s="3" t="str">
        <f>IF($A229="ADD",IF(NOT(ISBLANK(AD229)),_xlfn.XLOOKUP(AD229,ud_feature_biosecurity[lookupValue],ud_feature_biosecurity[lookupKey],"ERROR"),""), "")</f>
        <v/>
      </c>
      <c r="AG229" s="3" t="str">
        <f>IF($A229="ADD",IF(NOT(ISBLANK(AF229)),_xlfn.XLOOKUP(AF229,ud_feature_ecol_feature[lookupValue],ud_feature_ecol_feature[lookupKey],"ERROR"),""), "")</f>
        <v/>
      </c>
      <c r="AI229" s="8"/>
      <c r="AJ229" s="4" t="str">
        <f t="shared" ca="1" si="24"/>
        <v/>
      </c>
      <c r="AK229" s="8"/>
      <c r="AM229" s="3" t="str">
        <f>IF($A229="ADD",IF(NOT(ISBLANK(AL229)),_xlfn.XLOOKUP(AL229,ar_replace_reason[lookupValue],ar_replace_reason[lookupKey],"ERROR"),""), "")</f>
        <v/>
      </c>
      <c r="AO229" s="3" t="str">
        <f>IF($A229="ADD",IF(NOT(ISBLANK(AN229)),_xlfn.XLOOKUP(AN229,ud_managed_by[lookupValue],ud_managed_by[lookupKey],"ERROR"),""), "")</f>
        <v/>
      </c>
      <c r="AP229" s="9"/>
      <c r="AQ229" s="2" t="str">
        <f t="shared" si="25"/>
        <v/>
      </c>
      <c r="AR229" s="3" t="str">
        <f t="shared" si="26"/>
        <v/>
      </c>
      <c r="AS229" s="3" t="str">
        <f>IF($A229="","",IF((AND($A229="ADD",OR(AR229="",AR229="Excellent"))),"1",(_xlfn.XLOOKUP(AR229,condition[lookupValue],condition[lookupKey],""))))</f>
        <v/>
      </c>
      <c r="AT229" s="8" t="str">
        <f t="shared" si="27"/>
        <v/>
      </c>
      <c r="AU229" s="7"/>
    </row>
    <row r="230" spans="2:4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21"/>
        <v/>
      </c>
      <c r="O230" s="4"/>
      <c r="Q230" s="3" t="str">
        <f>IF($A230="ADD",IF(NOT(ISBLANK(P230)),_xlfn.XLOOKUP(P230,len_adjust_rsn[lookupValue],len_adjust_rsn[lookupKey],"ERROR"),""), "")</f>
        <v/>
      </c>
      <c r="R230" s="6" t="str">
        <f t="shared" si="22"/>
        <v/>
      </c>
      <c r="S230" s="6"/>
      <c r="T230" s="6" t="str">
        <f t="shared" si="23"/>
        <v/>
      </c>
      <c r="U230" s="7"/>
      <c r="W230" s="3" t="str">
        <f>IF($A230="ADD",IF(NOT(ISBLANK(V230)),_xlfn.XLOOKUP(V230,ud_feature_type[lookupValue],ud_feature_type[lookupKey],"ERROR"),""), "")</f>
        <v/>
      </c>
      <c r="Y230" s="3" t="str">
        <f>IF($A230="ADD",IF(NOT(ISBLANK(X230)),_xlfn.XLOOKUP(X230,ud_feature_species[lookupValue],ud_feature_species[lookupKey],"ERROR"),""), "")</f>
        <v/>
      </c>
      <c r="AA230" s="3" t="str">
        <f>IF($A230="ADD",IF(NOT(ISBLANK(Z230)),_xlfn.XLOOKUP(Z230,ud_feature_geological[lookupValue],ud_feature_geological[lookupKey],"ERROR"),""), "")</f>
        <v/>
      </c>
      <c r="AC230" s="3" t="str">
        <f>IF($A230="ADD",IF(NOT(ISBLANK(AB230)),_xlfn.XLOOKUP(AB230,ud_feature_eco_intervention[lookupValue],ud_feature_eco_intervention[lookupKey],"ERROR"),""), "")</f>
        <v/>
      </c>
      <c r="AE230" s="3" t="str">
        <f>IF($A230="ADD",IF(NOT(ISBLANK(AD230)),_xlfn.XLOOKUP(AD230,ud_feature_biosecurity[lookupValue],ud_feature_biosecurity[lookupKey],"ERROR"),""), "")</f>
        <v/>
      </c>
      <c r="AG230" s="3" t="str">
        <f>IF($A230="ADD",IF(NOT(ISBLANK(AF230)),_xlfn.XLOOKUP(AF230,ud_feature_ecol_feature[lookupValue],ud_feature_ecol_feature[lookupKey],"ERROR"),""), "")</f>
        <v/>
      </c>
      <c r="AI230" s="8"/>
      <c r="AJ230" s="4" t="str">
        <f t="shared" ca="1" si="24"/>
        <v/>
      </c>
      <c r="AK230" s="8"/>
      <c r="AM230" s="3" t="str">
        <f>IF($A230="ADD",IF(NOT(ISBLANK(AL230)),_xlfn.XLOOKUP(AL230,ar_replace_reason[lookupValue],ar_replace_reason[lookupKey],"ERROR"),""), "")</f>
        <v/>
      </c>
      <c r="AO230" s="3" t="str">
        <f>IF($A230="ADD",IF(NOT(ISBLANK(AN230)),_xlfn.XLOOKUP(AN230,ud_managed_by[lookupValue],ud_managed_by[lookupKey],"ERROR"),""), "")</f>
        <v/>
      </c>
      <c r="AP230" s="9"/>
      <c r="AQ230" s="2" t="str">
        <f t="shared" si="25"/>
        <v/>
      </c>
      <c r="AR230" s="3" t="str">
        <f t="shared" si="26"/>
        <v/>
      </c>
      <c r="AS230" s="3" t="str">
        <f>IF($A230="","",IF((AND($A230="ADD",OR(AR230="",AR230="Excellent"))),"1",(_xlfn.XLOOKUP(AR230,condition[lookupValue],condition[lookupKey],""))))</f>
        <v/>
      </c>
      <c r="AT230" s="8" t="str">
        <f t="shared" si="27"/>
        <v/>
      </c>
      <c r="AU230" s="7"/>
    </row>
    <row r="231" spans="2:4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21"/>
        <v/>
      </c>
      <c r="O231" s="4"/>
      <c r="Q231" s="3" t="str">
        <f>IF($A231="ADD",IF(NOT(ISBLANK(P231)),_xlfn.XLOOKUP(P231,len_adjust_rsn[lookupValue],len_adjust_rsn[lookupKey],"ERROR"),""), "")</f>
        <v/>
      </c>
      <c r="R231" s="6" t="str">
        <f t="shared" si="22"/>
        <v/>
      </c>
      <c r="S231" s="6"/>
      <c r="T231" s="6" t="str">
        <f t="shared" si="23"/>
        <v/>
      </c>
      <c r="U231" s="7"/>
      <c r="W231" s="3" t="str">
        <f>IF($A231="ADD",IF(NOT(ISBLANK(V231)),_xlfn.XLOOKUP(V231,ud_feature_type[lookupValue],ud_feature_type[lookupKey],"ERROR"),""), "")</f>
        <v/>
      </c>
      <c r="Y231" s="3" t="str">
        <f>IF($A231="ADD",IF(NOT(ISBLANK(X231)),_xlfn.XLOOKUP(X231,ud_feature_species[lookupValue],ud_feature_species[lookupKey],"ERROR"),""), "")</f>
        <v/>
      </c>
      <c r="AA231" s="3" t="str">
        <f>IF($A231="ADD",IF(NOT(ISBLANK(Z231)),_xlfn.XLOOKUP(Z231,ud_feature_geological[lookupValue],ud_feature_geological[lookupKey],"ERROR"),""), "")</f>
        <v/>
      </c>
      <c r="AC231" s="3" t="str">
        <f>IF($A231="ADD",IF(NOT(ISBLANK(AB231)),_xlfn.XLOOKUP(AB231,ud_feature_eco_intervention[lookupValue],ud_feature_eco_intervention[lookupKey],"ERROR"),""), "")</f>
        <v/>
      </c>
      <c r="AE231" s="3" t="str">
        <f>IF($A231="ADD",IF(NOT(ISBLANK(AD231)),_xlfn.XLOOKUP(AD231,ud_feature_biosecurity[lookupValue],ud_feature_biosecurity[lookupKey],"ERROR"),""), "")</f>
        <v/>
      </c>
      <c r="AG231" s="3" t="str">
        <f>IF($A231="ADD",IF(NOT(ISBLANK(AF231)),_xlfn.XLOOKUP(AF231,ud_feature_ecol_feature[lookupValue],ud_feature_ecol_feature[lookupKey],"ERROR"),""), "")</f>
        <v/>
      </c>
      <c r="AI231" s="8"/>
      <c r="AJ231" s="4" t="str">
        <f t="shared" ca="1" si="24"/>
        <v/>
      </c>
      <c r="AK231" s="8"/>
      <c r="AM231" s="3" t="str">
        <f>IF($A231="ADD",IF(NOT(ISBLANK(AL231)),_xlfn.XLOOKUP(AL231,ar_replace_reason[lookupValue],ar_replace_reason[lookupKey],"ERROR"),""), "")</f>
        <v/>
      </c>
      <c r="AO231" s="3" t="str">
        <f>IF($A231="ADD",IF(NOT(ISBLANK(AN231)),_xlfn.XLOOKUP(AN231,ud_managed_by[lookupValue],ud_managed_by[lookupKey],"ERROR"),""), "")</f>
        <v/>
      </c>
      <c r="AP231" s="9"/>
      <c r="AQ231" s="2" t="str">
        <f t="shared" si="25"/>
        <v/>
      </c>
      <c r="AR231" s="3" t="str">
        <f t="shared" si="26"/>
        <v/>
      </c>
      <c r="AS231" s="3" t="str">
        <f>IF($A231="","",IF((AND($A231="ADD",OR(AR231="",AR231="Excellent"))),"1",(_xlfn.XLOOKUP(AR231,condition[lookupValue],condition[lookupKey],""))))</f>
        <v/>
      </c>
      <c r="AT231" s="8" t="str">
        <f t="shared" si="27"/>
        <v/>
      </c>
      <c r="AU231" s="7"/>
    </row>
    <row r="232" spans="2:4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21"/>
        <v/>
      </c>
      <c r="O232" s="4"/>
      <c r="Q232" s="3" t="str">
        <f>IF($A232="ADD",IF(NOT(ISBLANK(P232)),_xlfn.XLOOKUP(P232,len_adjust_rsn[lookupValue],len_adjust_rsn[lookupKey],"ERROR"),""), "")</f>
        <v/>
      </c>
      <c r="R232" s="6" t="str">
        <f t="shared" si="22"/>
        <v/>
      </c>
      <c r="S232" s="6"/>
      <c r="T232" s="6" t="str">
        <f t="shared" si="23"/>
        <v/>
      </c>
      <c r="U232" s="7"/>
      <c r="W232" s="3" t="str">
        <f>IF($A232="ADD",IF(NOT(ISBLANK(V232)),_xlfn.XLOOKUP(V232,ud_feature_type[lookupValue],ud_feature_type[lookupKey],"ERROR"),""), "")</f>
        <v/>
      </c>
      <c r="Y232" s="3" t="str">
        <f>IF($A232="ADD",IF(NOT(ISBLANK(X232)),_xlfn.XLOOKUP(X232,ud_feature_species[lookupValue],ud_feature_species[lookupKey],"ERROR"),""), "")</f>
        <v/>
      </c>
      <c r="AA232" s="3" t="str">
        <f>IF($A232="ADD",IF(NOT(ISBLANK(Z232)),_xlfn.XLOOKUP(Z232,ud_feature_geological[lookupValue],ud_feature_geological[lookupKey],"ERROR"),""), "")</f>
        <v/>
      </c>
      <c r="AC232" s="3" t="str">
        <f>IF($A232="ADD",IF(NOT(ISBLANK(AB232)),_xlfn.XLOOKUP(AB232,ud_feature_eco_intervention[lookupValue],ud_feature_eco_intervention[lookupKey],"ERROR"),""), "")</f>
        <v/>
      </c>
      <c r="AE232" s="3" t="str">
        <f>IF($A232="ADD",IF(NOT(ISBLANK(AD232)),_xlfn.XLOOKUP(AD232,ud_feature_biosecurity[lookupValue],ud_feature_biosecurity[lookupKey],"ERROR"),""), "")</f>
        <v/>
      </c>
      <c r="AG232" s="3" t="str">
        <f>IF($A232="ADD",IF(NOT(ISBLANK(AF232)),_xlfn.XLOOKUP(AF232,ud_feature_ecol_feature[lookupValue],ud_feature_ecol_feature[lookupKey],"ERROR"),""), "")</f>
        <v/>
      </c>
      <c r="AI232" s="8"/>
      <c r="AJ232" s="4" t="str">
        <f t="shared" ca="1" si="24"/>
        <v/>
      </c>
      <c r="AK232" s="8"/>
      <c r="AM232" s="3" t="str">
        <f>IF($A232="ADD",IF(NOT(ISBLANK(AL232)),_xlfn.XLOOKUP(AL232,ar_replace_reason[lookupValue],ar_replace_reason[lookupKey],"ERROR"),""), "")</f>
        <v/>
      </c>
      <c r="AO232" s="3" t="str">
        <f>IF($A232="ADD",IF(NOT(ISBLANK(AN232)),_xlfn.XLOOKUP(AN232,ud_managed_by[lookupValue],ud_managed_by[lookupKey],"ERROR"),""), "")</f>
        <v/>
      </c>
      <c r="AP232" s="9"/>
      <c r="AQ232" s="2" t="str">
        <f t="shared" si="25"/>
        <v/>
      </c>
      <c r="AR232" s="3" t="str">
        <f t="shared" si="26"/>
        <v/>
      </c>
      <c r="AS232" s="3" t="str">
        <f>IF($A232="","",IF((AND($A232="ADD",OR(AR232="",AR232="Excellent"))),"1",(_xlfn.XLOOKUP(AR232,condition[lookupValue],condition[lookupKey],""))))</f>
        <v/>
      </c>
      <c r="AT232" s="8" t="str">
        <f t="shared" si="27"/>
        <v/>
      </c>
      <c r="AU232" s="7"/>
    </row>
    <row r="233" spans="2:4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21"/>
        <v/>
      </c>
      <c r="O233" s="4"/>
      <c r="Q233" s="3" t="str">
        <f>IF($A233="ADD",IF(NOT(ISBLANK(P233)),_xlfn.XLOOKUP(P233,len_adjust_rsn[lookupValue],len_adjust_rsn[lookupKey],"ERROR"),""), "")</f>
        <v/>
      </c>
      <c r="R233" s="6" t="str">
        <f t="shared" si="22"/>
        <v/>
      </c>
      <c r="S233" s="6"/>
      <c r="T233" s="6" t="str">
        <f t="shared" si="23"/>
        <v/>
      </c>
      <c r="U233" s="7"/>
      <c r="W233" s="3" t="str">
        <f>IF($A233="ADD",IF(NOT(ISBLANK(V233)),_xlfn.XLOOKUP(V233,ud_feature_type[lookupValue],ud_feature_type[lookupKey],"ERROR"),""), "")</f>
        <v/>
      </c>
      <c r="Y233" s="3" t="str">
        <f>IF($A233="ADD",IF(NOT(ISBLANK(X233)),_xlfn.XLOOKUP(X233,ud_feature_species[lookupValue],ud_feature_species[lookupKey],"ERROR"),""), "")</f>
        <v/>
      </c>
      <c r="AA233" s="3" t="str">
        <f>IF($A233="ADD",IF(NOT(ISBLANK(Z233)),_xlfn.XLOOKUP(Z233,ud_feature_geological[lookupValue],ud_feature_geological[lookupKey],"ERROR"),""), "")</f>
        <v/>
      </c>
      <c r="AC233" s="3" t="str">
        <f>IF($A233="ADD",IF(NOT(ISBLANK(AB233)),_xlfn.XLOOKUP(AB233,ud_feature_eco_intervention[lookupValue],ud_feature_eco_intervention[lookupKey],"ERROR"),""), "")</f>
        <v/>
      </c>
      <c r="AE233" s="3" t="str">
        <f>IF($A233="ADD",IF(NOT(ISBLANK(AD233)),_xlfn.XLOOKUP(AD233,ud_feature_biosecurity[lookupValue],ud_feature_biosecurity[lookupKey],"ERROR"),""), "")</f>
        <v/>
      </c>
      <c r="AG233" s="3" t="str">
        <f>IF($A233="ADD",IF(NOT(ISBLANK(AF233)),_xlfn.XLOOKUP(AF233,ud_feature_ecol_feature[lookupValue],ud_feature_ecol_feature[lookupKey],"ERROR"),""), "")</f>
        <v/>
      </c>
      <c r="AI233" s="8"/>
      <c r="AJ233" s="4" t="str">
        <f t="shared" ca="1" si="24"/>
        <v/>
      </c>
      <c r="AK233" s="8"/>
      <c r="AM233" s="3" t="str">
        <f>IF($A233="ADD",IF(NOT(ISBLANK(AL233)),_xlfn.XLOOKUP(AL233,ar_replace_reason[lookupValue],ar_replace_reason[lookupKey],"ERROR"),""), "")</f>
        <v/>
      </c>
      <c r="AO233" s="3" t="str">
        <f>IF($A233="ADD",IF(NOT(ISBLANK(AN233)),_xlfn.XLOOKUP(AN233,ud_managed_by[lookupValue],ud_managed_by[lookupKey],"ERROR"),""), "")</f>
        <v/>
      </c>
      <c r="AP233" s="9"/>
      <c r="AQ233" s="2" t="str">
        <f t="shared" si="25"/>
        <v/>
      </c>
      <c r="AR233" s="3" t="str">
        <f t="shared" si="26"/>
        <v/>
      </c>
      <c r="AS233" s="3" t="str">
        <f>IF($A233="","",IF((AND($A233="ADD",OR(AR233="",AR233="Excellent"))),"1",(_xlfn.XLOOKUP(AR233,condition[lookupValue],condition[lookupKey],""))))</f>
        <v/>
      </c>
      <c r="AT233" s="8" t="str">
        <f t="shared" si="27"/>
        <v/>
      </c>
      <c r="AU233" s="7"/>
    </row>
    <row r="234" spans="2:4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21"/>
        <v/>
      </c>
      <c r="O234" s="4"/>
      <c r="Q234" s="3" t="str">
        <f>IF($A234="ADD",IF(NOT(ISBLANK(P234)),_xlfn.XLOOKUP(P234,len_adjust_rsn[lookupValue],len_adjust_rsn[lookupKey],"ERROR"),""), "")</f>
        <v/>
      </c>
      <c r="R234" s="6" t="str">
        <f t="shared" si="22"/>
        <v/>
      </c>
      <c r="S234" s="6"/>
      <c r="T234" s="6" t="str">
        <f t="shared" si="23"/>
        <v/>
      </c>
      <c r="U234" s="7"/>
      <c r="W234" s="3" t="str">
        <f>IF($A234="ADD",IF(NOT(ISBLANK(V234)),_xlfn.XLOOKUP(V234,ud_feature_type[lookupValue],ud_feature_type[lookupKey],"ERROR"),""), "")</f>
        <v/>
      </c>
      <c r="Y234" s="3" t="str">
        <f>IF($A234="ADD",IF(NOT(ISBLANK(X234)),_xlfn.XLOOKUP(X234,ud_feature_species[lookupValue],ud_feature_species[lookupKey],"ERROR"),""), "")</f>
        <v/>
      </c>
      <c r="AA234" s="3" t="str">
        <f>IF($A234="ADD",IF(NOT(ISBLANK(Z234)),_xlfn.XLOOKUP(Z234,ud_feature_geological[lookupValue],ud_feature_geological[lookupKey],"ERROR"),""), "")</f>
        <v/>
      </c>
      <c r="AC234" s="3" t="str">
        <f>IF($A234="ADD",IF(NOT(ISBLANK(AB234)),_xlfn.XLOOKUP(AB234,ud_feature_eco_intervention[lookupValue],ud_feature_eco_intervention[lookupKey],"ERROR"),""), "")</f>
        <v/>
      </c>
      <c r="AE234" s="3" t="str">
        <f>IF($A234="ADD",IF(NOT(ISBLANK(AD234)),_xlfn.XLOOKUP(AD234,ud_feature_biosecurity[lookupValue],ud_feature_biosecurity[lookupKey],"ERROR"),""), "")</f>
        <v/>
      </c>
      <c r="AG234" s="3" t="str">
        <f>IF($A234="ADD",IF(NOT(ISBLANK(AF234)),_xlfn.XLOOKUP(AF234,ud_feature_ecol_feature[lookupValue],ud_feature_ecol_feature[lookupKey],"ERROR"),""), "")</f>
        <v/>
      </c>
      <c r="AI234" s="8"/>
      <c r="AJ234" s="4" t="str">
        <f t="shared" ca="1" si="24"/>
        <v/>
      </c>
      <c r="AK234" s="8"/>
      <c r="AM234" s="3" t="str">
        <f>IF($A234="ADD",IF(NOT(ISBLANK(AL234)),_xlfn.XLOOKUP(AL234,ar_replace_reason[lookupValue],ar_replace_reason[lookupKey],"ERROR"),""), "")</f>
        <v/>
      </c>
      <c r="AO234" s="3" t="str">
        <f>IF($A234="ADD",IF(NOT(ISBLANK(AN234)),_xlfn.XLOOKUP(AN234,ud_managed_by[lookupValue],ud_managed_by[lookupKey],"ERROR"),""), "")</f>
        <v/>
      </c>
      <c r="AP234" s="9"/>
      <c r="AQ234" s="2" t="str">
        <f t="shared" si="25"/>
        <v/>
      </c>
      <c r="AR234" s="3" t="str">
        <f t="shared" si="26"/>
        <v/>
      </c>
      <c r="AS234" s="3" t="str">
        <f>IF($A234="","",IF((AND($A234="ADD",OR(AR234="",AR234="Excellent"))),"1",(_xlfn.XLOOKUP(AR234,condition[lookupValue],condition[lookupKey],""))))</f>
        <v/>
      </c>
      <c r="AT234" s="8" t="str">
        <f t="shared" si="27"/>
        <v/>
      </c>
      <c r="AU234" s="7"/>
    </row>
    <row r="235" spans="2:4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21"/>
        <v/>
      </c>
      <c r="O235" s="4"/>
      <c r="Q235" s="3" t="str">
        <f>IF($A235="ADD",IF(NOT(ISBLANK(P235)),_xlfn.XLOOKUP(P235,len_adjust_rsn[lookupValue],len_adjust_rsn[lookupKey],"ERROR"),""), "")</f>
        <v/>
      </c>
      <c r="R235" s="6" t="str">
        <f t="shared" si="22"/>
        <v/>
      </c>
      <c r="S235" s="6"/>
      <c r="T235" s="6" t="str">
        <f t="shared" si="23"/>
        <v/>
      </c>
      <c r="U235" s="7"/>
      <c r="W235" s="3" t="str">
        <f>IF($A235="ADD",IF(NOT(ISBLANK(V235)),_xlfn.XLOOKUP(V235,ud_feature_type[lookupValue],ud_feature_type[lookupKey],"ERROR"),""), "")</f>
        <v/>
      </c>
      <c r="Y235" s="3" t="str">
        <f>IF($A235="ADD",IF(NOT(ISBLANK(X235)),_xlfn.XLOOKUP(X235,ud_feature_species[lookupValue],ud_feature_species[lookupKey],"ERROR"),""), "")</f>
        <v/>
      </c>
      <c r="AA235" s="3" t="str">
        <f>IF($A235="ADD",IF(NOT(ISBLANK(Z235)),_xlfn.XLOOKUP(Z235,ud_feature_geological[lookupValue],ud_feature_geological[lookupKey],"ERROR"),""), "")</f>
        <v/>
      </c>
      <c r="AC235" s="3" t="str">
        <f>IF($A235="ADD",IF(NOT(ISBLANK(AB235)),_xlfn.XLOOKUP(AB235,ud_feature_eco_intervention[lookupValue],ud_feature_eco_intervention[lookupKey],"ERROR"),""), "")</f>
        <v/>
      </c>
      <c r="AE235" s="3" t="str">
        <f>IF($A235="ADD",IF(NOT(ISBLANK(AD235)),_xlfn.XLOOKUP(AD235,ud_feature_biosecurity[lookupValue],ud_feature_biosecurity[lookupKey],"ERROR"),""), "")</f>
        <v/>
      </c>
      <c r="AG235" s="3" t="str">
        <f>IF($A235="ADD",IF(NOT(ISBLANK(AF235)),_xlfn.XLOOKUP(AF235,ud_feature_ecol_feature[lookupValue],ud_feature_ecol_feature[lookupKey],"ERROR"),""), "")</f>
        <v/>
      </c>
      <c r="AI235" s="8"/>
      <c r="AJ235" s="4" t="str">
        <f t="shared" ca="1" si="24"/>
        <v/>
      </c>
      <c r="AK235" s="8"/>
      <c r="AM235" s="3" t="str">
        <f>IF($A235="ADD",IF(NOT(ISBLANK(AL235)),_xlfn.XLOOKUP(AL235,ar_replace_reason[lookupValue],ar_replace_reason[lookupKey],"ERROR"),""), "")</f>
        <v/>
      </c>
      <c r="AO235" s="3" t="str">
        <f>IF($A235="ADD",IF(NOT(ISBLANK(AN235)),_xlfn.XLOOKUP(AN235,ud_managed_by[lookupValue],ud_managed_by[lookupKey],"ERROR"),""), "")</f>
        <v/>
      </c>
      <c r="AP235" s="9"/>
      <c r="AQ235" s="2" t="str">
        <f t="shared" si="25"/>
        <v/>
      </c>
      <c r="AR235" s="3" t="str">
        <f t="shared" si="26"/>
        <v/>
      </c>
      <c r="AS235" s="3" t="str">
        <f>IF($A235="","",IF((AND($A235="ADD",OR(AR235="",AR235="Excellent"))),"1",(_xlfn.XLOOKUP(AR235,condition[lookupValue],condition[lookupKey],""))))</f>
        <v/>
      </c>
      <c r="AT235" s="8" t="str">
        <f t="shared" si="27"/>
        <v/>
      </c>
      <c r="AU235" s="7"/>
    </row>
    <row r="236" spans="2:4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21"/>
        <v/>
      </c>
      <c r="O236" s="4"/>
      <c r="Q236" s="3" t="str">
        <f>IF($A236="ADD",IF(NOT(ISBLANK(P236)),_xlfn.XLOOKUP(P236,len_adjust_rsn[lookupValue],len_adjust_rsn[lookupKey],"ERROR"),""), "")</f>
        <v/>
      </c>
      <c r="R236" s="6" t="str">
        <f t="shared" si="22"/>
        <v/>
      </c>
      <c r="S236" s="6"/>
      <c r="T236" s="6" t="str">
        <f t="shared" si="23"/>
        <v/>
      </c>
      <c r="U236" s="7"/>
      <c r="W236" s="3" t="str">
        <f>IF($A236="ADD",IF(NOT(ISBLANK(V236)),_xlfn.XLOOKUP(V236,ud_feature_type[lookupValue],ud_feature_type[lookupKey],"ERROR"),""), "")</f>
        <v/>
      </c>
      <c r="Y236" s="3" t="str">
        <f>IF($A236="ADD",IF(NOT(ISBLANK(X236)),_xlfn.XLOOKUP(X236,ud_feature_species[lookupValue],ud_feature_species[lookupKey],"ERROR"),""), "")</f>
        <v/>
      </c>
      <c r="AA236" s="3" t="str">
        <f>IF($A236="ADD",IF(NOT(ISBLANK(Z236)),_xlfn.XLOOKUP(Z236,ud_feature_geological[lookupValue],ud_feature_geological[lookupKey],"ERROR"),""), "")</f>
        <v/>
      </c>
      <c r="AC236" s="3" t="str">
        <f>IF($A236="ADD",IF(NOT(ISBLANK(AB236)),_xlfn.XLOOKUP(AB236,ud_feature_eco_intervention[lookupValue],ud_feature_eco_intervention[lookupKey],"ERROR"),""), "")</f>
        <v/>
      </c>
      <c r="AE236" s="3" t="str">
        <f>IF($A236="ADD",IF(NOT(ISBLANK(AD236)),_xlfn.XLOOKUP(AD236,ud_feature_biosecurity[lookupValue],ud_feature_biosecurity[lookupKey],"ERROR"),""), "")</f>
        <v/>
      </c>
      <c r="AG236" s="3" t="str">
        <f>IF($A236="ADD",IF(NOT(ISBLANK(AF236)),_xlfn.XLOOKUP(AF236,ud_feature_ecol_feature[lookupValue],ud_feature_ecol_feature[lookupKey],"ERROR"),""), "")</f>
        <v/>
      </c>
      <c r="AI236" s="8"/>
      <c r="AJ236" s="4" t="str">
        <f t="shared" ca="1" si="24"/>
        <v/>
      </c>
      <c r="AK236" s="8"/>
      <c r="AM236" s="3" t="str">
        <f>IF($A236="ADD",IF(NOT(ISBLANK(AL236)),_xlfn.XLOOKUP(AL236,ar_replace_reason[lookupValue],ar_replace_reason[lookupKey],"ERROR"),""), "")</f>
        <v/>
      </c>
      <c r="AO236" s="3" t="str">
        <f>IF($A236="ADD",IF(NOT(ISBLANK(AN236)),_xlfn.XLOOKUP(AN236,ud_managed_by[lookupValue],ud_managed_by[lookupKey],"ERROR"),""), "")</f>
        <v/>
      </c>
      <c r="AP236" s="9"/>
      <c r="AQ236" s="2" t="str">
        <f t="shared" si="25"/>
        <v/>
      </c>
      <c r="AR236" s="3" t="str">
        <f t="shared" si="26"/>
        <v/>
      </c>
      <c r="AS236" s="3" t="str">
        <f>IF($A236="","",IF((AND($A236="ADD",OR(AR236="",AR236="Excellent"))),"1",(_xlfn.XLOOKUP(AR236,condition[lookupValue],condition[lookupKey],""))))</f>
        <v/>
      </c>
      <c r="AT236" s="8" t="str">
        <f t="shared" si="27"/>
        <v/>
      </c>
      <c r="AU236" s="7"/>
    </row>
    <row r="237" spans="2:4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21"/>
        <v/>
      </c>
      <c r="O237" s="4"/>
      <c r="Q237" s="3" t="str">
        <f>IF($A237="ADD",IF(NOT(ISBLANK(P237)),_xlfn.XLOOKUP(P237,len_adjust_rsn[lookupValue],len_adjust_rsn[lookupKey],"ERROR"),""), "")</f>
        <v/>
      </c>
      <c r="R237" s="6" t="str">
        <f t="shared" si="22"/>
        <v/>
      </c>
      <c r="S237" s="6"/>
      <c r="T237" s="6" t="str">
        <f t="shared" si="23"/>
        <v/>
      </c>
      <c r="U237" s="7"/>
      <c r="W237" s="3" t="str">
        <f>IF($A237="ADD",IF(NOT(ISBLANK(V237)),_xlfn.XLOOKUP(V237,ud_feature_type[lookupValue],ud_feature_type[lookupKey],"ERROR"),""), "")</f>
        <v/>
      </c>
      <c r="Y237" s="3" t="str">
        <f>IF($A237="ADD",IF(NOT(ISBLANK(X237)),_xlfn.XLOOKUP(X237,ud_feature_species[lookupValue],ud_feature_species[lookupKey],"ERROR"),""), "")</f>
        <v/>
      </c>
      <c r="AA237" s="3" t="str">
        <f>IF($A237="ADD",IF(NOT(ISBLANK(Z237)),_xlfn.XLOOKUP(Z237,ud_feature_geological[lookupValue],ud_feature_geological[lookupKey],"ERROR"),""), "")</f>
        <v/>
      </c>
      <c r="AC237" s="3" t="str">
        <f>IF($A237="ADD",IF(NOT(ISBLANK(AB237)),_xlfn.XLOOKUP(AB237,ud_feature_eco_intervention[lookupValue],ud_feature_eco_intervention[lookupKey],"ERROR"),""), "")</f>
        <v/>
      </c>
      <c r="AE237" s="3" t="str">
        <f>IF($A237="ADD",IF(NOT(ISBLANK(AD237)),_xlfn.XLOOKUP(AD237,ud_feature_biosecurity[lookupValue],ud_feature_biosecurity[lookupKey],"ERROR"),""), "")</f>
        <v/>
      </c>
      <c r="AG237" s="3" t="str">
        <f>IF($A237="ADD",IF(NOT(ISBLANK(AF237)),_xlfn.XLOOKUP(AF237,ud_feature_ecol_feature[lookupValue],ud_feature_ecol_feature[lookupKey],"ERROR"),""), "")</f>
        <v/>
      </c>
      <c r="AI237" s="8"/>
      <c r="AJ237" s="4" t="str">
        <f t="shared" ca="1" si="24"/>
        <v/>
      </c>
      <c r="AK237" s="8"/>
      <c r="AM237" s="3" t="str">
        <f>IF($A237="ADD",IF(NOT(ISBLANK(AL237)),_xlfn.XLOOKUP(AL237,ar_replace_reason[lookupValue],ar_replace_reason[lookupKey],"ERROR"),""), "")</f>
        <v/>
      </c>
      <c r="AO237" s="3" t="str">
        <f>IF($A237="ADD",IF(NOT(ISBLANK(AN237)),_xlfn.XLOOKUP(AN237,ud_managed_by[lookupValue],ud_managed_by[lookupKey],"ERROR"),""), "")</f>
        <v/>
      </c>
      <c r="AP237" s="9"/>
      <c r="AQ237" s="2" t="str">
        <f t="shared" si="25"/>
        <v/>
      </c>
      <c r="AR237" s="3" t="str">
        <f t="shared" si="26"/>
        <v/>
      </c>
      <c r="AS237" s="3" t="str">
        <f>IF($A237="","",IF((AND($A237="ADD",OR(AR237="",AR237="Excellent"))),"1",(_xlfn.XLOOKUP(AR237,condition[lookupValue],condition[lookupKey],""))))</f>
        <v/>
      </c>
      <c r="AT237" s="8" t="str">
        <f t="shared" si="27"/>
        <v/>
      </c>
      <c r="AU237" s="7"/>
    </row>
    <row r="238" spans="2:4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21"/>
        <v/>
      </c>
      <c r="O238" s="4"/>
      <c r="Q238" s="3" t="str">
        <f>IF($A238="ADD",IF(NOT(ISBLANK(P238)),_xlfn.XLOOKUP(P238,len_adjust_rsn[lookupValue],len_adjust_rsn[lookupKey],"ERROR"),""), "")</f>
        <v/>
      </c>
      <c r="R238" s="6" t="str">
        <f t="shared" si="22"/>
        <v/>
      </c>
      <c r="S238" s="6"/>
      <c r="T238" s="6" t="str">
        <f t="shared" si="23"/>
        <v/>
      </c>
      <c r="U238" s="7"/>
      <c r="W238" s="3" t="str">
        <f>IF($A238="ADD",IF(NOT(ISBLANK(V238)),_xlfn.XLOOKUP(V238,ud_feature_type[lookupValue],ud_feature_type[lookupKey],"ERROR"),""), "")</f>
        <v/>
      </c>
      <c r="Y238" s="3" t="str">
        <f>IF($A238="ADD",IF(NOT(ISBLANK(X238)),_xlfn.XLOOKUP(X238,ud_feature_species[lookupValue],ud_feature_species[lookupKey],"ERROR"),""), "")</f>
        <v/>
      </c>
      <c r="AA238" s="3" t="str">
        <f>IF($A238="ADD",IF(NOT(ISBLANK(Z238)),_xlfn.XLOOKUP(Z238,ud_feature_geological[lookupValue],ud_feature_geological[lookupKey],"ERROR"),""), "")</f>
        <v/>
      </c>
      <c r="AC238" s="3" t="str">
        <f>IF($A238="ADD",IF(NOT(ISBLANK(AB238)),_xlfn.XLOOKUP(AB238,ud_feature_eco_intervention[lookupValue],ud_feature_eco_intervention[lookupKey],"ERROR"),""), "")</f>
        <v/>
      </c>
      <c r="AE238" s="3" t="str">
        <f>IF($A238="ADD",IF(NOT(ISBLANK(AD238)),_xlfn.XLOOKUP(AD238,ud_feature_biosecurity[lookupValue],ud_feature_biosecurity[lookupKey],"ERROR"),""), "")</f>
        <v/>
      </c>
      <c r="AG238" s="3" t="str">
        <f>IF($A238="ADD",IF(NOT(ISBLANK(AF238)),_xlfn.XLOOKUP(AF238,ud_feature_ecol_feature[lookupValue],ud_feature_ecol_feature[lookupKey],"ERROR"),""), "")</f>
        <v/>
      </c>
      <c r="AI238" s="8"/>
      <c r="AJ238" s="4" t="str">
        <f t="shared" ca="1" si="24"/>
        <v/>
      </c>
      <c r="AK238" s="8"/>
      <c r="AM238" s="3" t="str">
        <f>IF($A238="ADD",IF(NOT(ISBLANK(AL238)),_xlfn.XLOOKUP(AL238,ar_replace_reason[lookupValue],ar_replace_reason[lookupKey],"ERROR"),""), "")</f>
        <v/>
      </c>
      <c r="AO238" s="3" t="str">
        <f>IF($A238="ADD",IF(NOT(ISBLANK(AN238)),_xlfn.XLOOKUP(AN238,ud_managed_by[lookupValue],ud_managed_by[lookupKey],"ERROR"),""), "")</f>
        <v/>
      </c>
      <c r="AP238" s="9"/>
      <c r="AQ238" s="2" t="str">
        <f t="shared" si="25"/>
        <v/>
      </c>
      <c r="AR238" s="3" t="str">
        <f t="shared" si="26"/>
        <v/>
      </c>
      <c r="AS238" s="3" t="str">
        <f>IF($A238="","",IF((AND($A238="ADD",OR(AR238="",AR238="Excellent"))),"1",(_xlfn.XLOOKUP(AR238,condition[lookupValue],condition[lookupKey],""))))</f>
        <v/>
      </c>
      <c r="AT238" s="8" t="str">
        <f t="shared" si="27"/>
        <v/>
      </c>
      <c r="AU238" s="7"/>
    </row>
    <row r="239" spans="2:4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21"/>
        <v/>
      </c>
      <c r="O239" s="4"/>
      <c r="Q239" s="3" t="str">
        <f>IF($A239="ADD",IF(NOT(ISBLANK(P239)),_xlfn.XLOOKUP(P239,len_adjust_rsn[lookupValue],len_adjust_rsn[lookupKey],"ERROR"),""), "")</f>
        <v/>
      </c>
      <c r="R239" s="6" t="str">
        <f t="shared" si="22"/>
        <v/>
      </c>
      <c r="S239" s="6"/>
      <c r="T239" s="6" t="str">
        <f t="shared" si="23"/>
        <v/>
      </c>
      <c r="U239" s="7"/>
      <c r="W239" s="3" t="str">
        <f>IF($A239="ADD",IF(NOT(ISBLANK(V239)),_xlfn.XLOOKUP(V239,ud_feature_type[lookupValue],ud_feature_type[lookupKey],"ERROR"),""), "")</f>
        <v/>
      </c>
      <c r="Y239" s="3" t="str">
        <f>IF($A239="ADD",IF(NOT(ISBLANK(X239)),_xlfn.XLOOKUP(X239,ud_feature_species[lookupValue],ud_feature_species[lookupKey],"ERROR"),""), "")</f>
        <v/>
      </c>
      <c r="AA239" s="3" t="str">
        <f>IF($A239="ADD",IF(NOT(ISBLANK(Z239)),_xlfn.XLOOKUP(Z239,ud_feature_geological[lookupValue],ud_feature_geological[lookupKey],"ERROR"),""), "")</f>
        <v/>
      </c>
      <c r="AC239" s="3" t="str">
        <f>IF($A239="ADD",IF(NOT(ISBLANK(AB239)),_xlfn.XLOOKUP(AB239,ud_feature_eco_intervention[lookupValue],ud_feature_eco_intervention[lookupKey],"ERROR"),""), "")</f>
        <v/>
      </c>
      <c r="AE239" s="3" t="str">
        <f>IF($A239="ADD",IF(NOT(ISBLANK(AD239)),_xlfn.XLOOKUP(AD239,ud_feature_biosecurity[lookupValue],ud_feature_biosecurity[lookupKey],"ERROR"),""), "")</f>
        <v/>
      </c>
      <c r="AG239" s="3" t="str">
        <f>IF($A239="ADD",IF(NOT(ISBLANK(AF239)),_xlfn.XLOOKUP(AF239,ud_feature_ecol_feature[lookupValue],ud_feature_ecol_feature[lookupKey],"ERROR"),""), "")</f>
        <v/>
      </c>
      <c r="AI239" s="8"/>
      <c r="AJ239" s="4" t="str">
        <f t="shared" ca="1" si="24"/>
        <v/>
      </c>
      <c r="AK239" s="8"/>
      <c r="AM239" s="3" t="str">
        <f>IF($A239="ADD",IF(NOT(ISBLANK(AL239)),_xlfn.XLOOKUP(AL239,ar_replace_reason[lookupValue],ar_replace_reason[lookupKey],"ERROR"),""), "")</f>
        <v/>
      </c>
      <c r="AO239" s="3" t="str">
        <f>IF($A239="ADD",IF(NOT(ISBLANK(AN239)),_xlfn.XLOOKUP(AN239,ud_managed_by[lookupValue],ud_managed_by[lookupKey],"ERROR"),""), "")</f>
        <v/>
      </c>
      <c r="AP239" s="9"/>
      <c r="AQ239" s="2" t="str">
        <f t="shared" si="25"/>
        <v/>
      </c>
      <c r="AR239" s="3" t="str">
        <f t="shared" si="26"/>
        <v/>
      </c>
      <c r="AS239" s="3" t="str">
        <f>IF($A239="","",IF((AND($A239="ADD",OR(AR239="",AR239="Excellent"))),"1",(_xlfn.XLOOKUP(AR239,condition[lookupValue],condition[lookupKey],""))))</f>
        <v/>
      </c>
      <c r="AT239" s="8" t="str">
        <f t="shared" si="27"/>
        <v/>
      </c>
      <c r="AU239" s="7"/>
    </row>
    <row r="240" spans="2:4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21"/>
        <v/>
      </c>
      <c r="O240" s="4"/>
      <c r="Q240" s="3" t="str">
        <f>IF($A240="ADD",IF(NOT(ISBLANK(P240)),_xlfn.XLOOKUP(P240,len_adjust_rsn[lookupValue],len_adjust_rsn[lookupKey],"ERROR"),""), "")</f>
        <v/>
      </c>
      <c r="R240" s="6" t="str">
        <f t="shared" si="22"/>
        <v/>
      </c>
      <c r="S240" s="6"/>
      <c r="T240" s="6" t="str">
        <f t="shared" si="23"/>
        <v/>
      </c>
      <c r="U240" s="7"/>
      <c r="W240" s="3" t="str">
        <f>IF($A240="ADD",IF(NOT(ISBLANK(V240)),_xlfn.XLOOKUP(V240,ud_feature_type[lookupValue],ud_feature_type[lookupKey],"ERROR"),""), "")</f>
        <v/>
      </c>
      <c r="Y240" s="3" t="str">
        <f>IF($A240="ADD",IF(NOT(ISBLANK(X240)),_xlfn.XLOOKUP(X240,ud_feature_species[lookupValue],ud_feature_species[lookupKey],"ERROR"),""), "")</f>
        <v/>
      </c>
      <c r="AA240" s="3" t="str">
        <f>IF($A240="ADD",IF(NOT(ISBLANK(Z240)),_xlfn.XLOOKUP(Z240,ud_feature_geological[lookupValue],ud_feature_geological[lookupKey],"ERROR"),""), "")</f>
        <v/>
      </c>
      <c r="AC240" s="3" t="str">
        <f>IF($A240="ADD",IF(NOT(ISBLANK(AB240)),_xlfn.XLOOKUP(AB240,ud_feature_eco_intervention[lookupValue],ud_feature_eco_intervention[lookupKey],"ERROR"),""), "")</f>
        <v/>
      </c>
      <c r="AE240" s="3" t="str">
        <f>IF($A240="ADD",IF(NOT(ISBLANK(AD240)),_xlfn.XLOOKUP(AD240,ud_feature_biosecurity[lookupValue],ud_feature_biosecurity[lookupKey],"ERROR"),""), "")</f>
        <v/>
      </c>
      <c r="AG240" s="3" t="str">
        <f>IF($A240="ADD",IF(NOT(ISBLANK(AF240)),_xlfn.XLOOKUP(AF240,ud_feature_ecol_feature[lookupValue],ud_feature_ecol_feature[lookupKey],"ERROR"),""), "")</f>
        <v/>
      </c>
      <c r="AI240" s="8"/>
      <c r="AJ240" s="4" t="str">
        <f t="shared" ca="1" si="24"/>
        <v/>
      </c>
      <c r="AK240" s="8"/>
      <c r="AM240" s="3" t="str">
        <f>IF($A240="ADD",IF(NOT(ISBLANK(AL240)),_xlfn.XLOOKUP(AL240,ar_replace_reason[lookupValue],ar_replace_reason[lookupKey],"ERROR"),""), "")</f>
        <v/>
      </c>
      <c r="AO240" s="3" t="str">
        <f>IF($A240="ADD",IF(NOT(ISBLANK(AN240)),_xlfn.XLOOKUP(AN240,ud_managed_by[lookupValue],ud_managed_by[lookupKey],"ERROR"),""), "")</f>
        <v/>
      </c>
      <c r="AP240" s="9"/>
      <c r="AQ240" s="2" t="str">
        <f t="shared" si="25"/>
        <v/>
      </c>
      <c r="AR240" s="3" t="str">
        <f t="shared" si="26"/>
        <v/>
      </c>
      <c r="AS240" s="3" t="str">
        <f>IF($A240="","",IF((AND($A240="ADD",OR(AR240="",AR240="Excellent"))),"1",(_xlfn.XLOOKUP(AR240,condition[lookupValue],condition[lookupKey],""))))</f>
        <v/>
      </c>
      <c r="AT240" s="8" t="str">
        <f t="shared" si="27"/>
        <v/>
      </c>
      <c r="AU240" s="7"/>
    </row>
    <row r="241" spans="2:4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21"/>
        <v/>
      </c>
      <c r="O241" s="4"/>
      <c r="Q241" s="3" t="str">
        <f>IF($A241="ADD",IF(NOT(ISBLANK(P241)),_xlfn.XLOOKUP(P241,len_adjust_rsn[lookupValue],len_adjust_rsn[lookupKey],"ERROR"),""), "")</f>
        <v/>
      </c>
      <c r="R241" s="6" t="str">
        <f t="shared" si="22"/>
        <v/>
      </c>
      <c r="S241" s="6"/>
      <c r="T241" s="6" t="str">
        <f t="shared" si="23"/>
        <v/>
      </c>
      <c r="U241" s="7"/>
      <c r="W241" s="3" t="str">
        <f>IF($A241="ADD",IF(NOT(ISBLANK(V241)),_xlfn.XLOOKUP(V241,ud_feature_type[lookupValue],ud_feature_type[lookupKey],"ERROR"),""), "")</f>
        <v/>
      </c>
      <c r="Y241" s="3" t="str">
        <f>IF($A241="ADD",IF(NOT(ISBLANK(X241)),_xlfn.XLOOKUP(X241,ud_feature_species[lookupValue],ud_feature_species[lookupKey],"ERROR"),""), "")</f>
        <v/>
      </c>
      <c r="AA241" s="3" t="str">
        <f>IF($A241="ADD",IF(NOT(ISBLANK(Z241)),_xlfn.XLOOKUP(Z241,ud_feature_geological[lookupValue],ud_feature_geological[lookupKey],"ERROR"),""), "")</f>
        <v/>
      </c>
      <c r="AC241" s="3" t="str">
        <f>IF($A241="ADD",IF(NOT(ISBLANK(AB241)),_xlfn.XLOOKUP(AB241,ud_feature_eco_intervention[lookupValue],ud_feature_eco_intervention[lookupKey],"ERROR"),""), "")</f>
        <v/>
      </c>
      <c r="AE241" s="3" t="str">
        <f>IF($A241="ADD",IF(NOT(ISBLANK(AD241)),_xlfn.XLOOKUP(AD241,ud_feature_biosecurity[lookupValue],ud_feature_biosecurity[lookupKey],"ERROR"),""), "")</f>
        <v/>
      </c>
      <c r="AG241" s="3" t="str">
        <f>IF($A241="ADD",IF(NOT(ISBLANK(AF241)),_xlfn.XLOOKUP(AF241,ud_feature_ecol_feature[lookupValue],ud_feature_ecol_feature[lookupKey],"ERROR"),""), "")</f>
        <v/>
      </c>
      <c r="AI241" s="8"/>
      <c r="AJ241" s="4" t="str">
        <f t="shared" ca="1" si="24"/>
        <v/>
      </c>
      <c r="AK241" s="8"/>
      <c r="AM241" s="3" t="str">
        <f>IF($A241="ADD",IF(NOT(ISBLANK(AL241)),_xlfn.XLOOKUP(AL241,ar_replace_reason[lookupValue],ar_replace_reason[lookupKey],"ERROR"),""), "")</f>
        <v/>
      </c>
      <c r="AO241" s="3" t="str">
        <f>IF($A241="ADD",IF(NOT(ISBLANK(AN241)),_xlfn.XLOOKUP(AN241,ud_managed_by[lookupValue],ud_managed_by[lookupKey],"ERROR"),""), "")</f>
        <v/>
      </c>
      <c r="AP241" s="9"/>
      <c r="AQ241" s="2" t="str">
        <f t="shared" si="25"/>
        <v/>
      </c>
      <c r="AR241" s="3" t="str">
        <f t="shared" si="26"/>
        <v/>
      </c>
      <c r="AS241" s="3" t="str">
        <f>IF($A241="","",IF((AND($A241="ADD",OR(AR241="",AR241="Excellent"))),"1",(_xlfn.XLOOKUP(AR241,condition[lookupValue],condition[lookupKey],""))))</f>
        <v/>
      </c>
      <c r="AT241" s="8" t="str">
        <f t="shared" si="27"/>
        <v/>
      </c>
      <c r="AU241" s="7"/>
    </row>
    <row r="242" spans="2:4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21"/>
        <v/>
      </c>
      <c r="O242" s="4"/>
      <c r="Q242" s="3" t="str">
        <f>IF($A242="ADD",IF(NOT(ISBLANK(P242)),_xlfn.XLOOKUP(P242,len_adjust_rsn[lookupValue],len_adjust_rsn[lookupKey],"ERROR"),""), "")</f>
        <v/>
      </c>
      <c r="R242" s="6" t="str">
        <f t="shared" si="22"/>
        <v/>
      </c>
      <c r="S242" s="6"/>
      <c r="T242" s="6" t="str">
        <f t="shared" si="23"/>
        <v/>
      </c>
      <c r="U242" s="7"/>
      <c r="W242" s="3" t="str">
        <f>IF($A242="ADD",IF(NOT(ISBLANK(V242)),_xlfn.XLOOKUP(V242,ud_feature_type[lookupValue],ud_feature_type[lookupKey],"ERROR"),""), "")</f>
        <v/>
      </c>
      <c r="Y242" s="3" t="str">
        <f>IF($A242="ADD",IF(NOT(ISBLANK(X242)),_xlfn.XLOOKUP(X242,ud_feature_species[lookupValue],ud_feature_species[lookupKey],"ERROR"),""), "")</f>
        <v/>
      </c>
      <c r="AA242" s="3" t="str">
        <f>IF($A242="ADD",IF(NOT(ISBLANK(Z242)),_xlfn.XLOOKUP(Z242,ud_feature_geological[lookupValue],ud_feature_geological[lookupKey],"ERROR"),""), "")</f>
        <v/>
      </c>
      <c r="AC242" s="3" t="str">
        <f>IF($A242="ADD",IF(NOT(ISBLANK(AB242)),_xlfn.XLOOKUP(AB242,ud_feature_eco_intervention[lookupValue],ud_feature_eco_intervention[lookupKey],"ERROR"),""), "")</f>
        <v/>
      </c>
      <c r="AE242" s="3" t="str">
        <f>IF($A242="ADD",IF(NOT(ISBLANK(AD242)),_xlfn.XLOOKUP(AD242,ud_feature_biosecurity[lookupValue],ud_feature_biosecurity[lookupKey],"ERROR"),""), "")</f>
        <v/>
      </c>
      <c r="AG242" s="3" t="str">
        <f>IF($A242="ADD",IF(NOT(ISBLANK(AF242)),_xlfn.XLOOKUP(AF242,ud_feature_ecol_feature[lookupValue],ud_feature_ecol_feature[lookupKey],"ERROR"),""), "")</f>
        <v/>
      </c>
      <c r="AI242" s="8"/>
      <c r="AJ242" s="4" t="str">
        <f t="shared" ca="1" si="24"/>
        <v/>
      </c>
      <c r="AK242" s="8"/>
      <c r="AM242" s="3" t="str">
        <f>IF($A242="ADD",IF(NOT(ISBLANK(AL242)),_xlfn.XLOOKUP(AL242,ar_replace_reason[lookupValue],ar_replace_reason[lookupKey],"ERROR"),""), "")</f>
        <v/>
      </c>
      <c r="AO242" s="3" t="str">
        <f>IF($A242="ADD",IF(NOT(ISBLANK(AN242)),_xlfn.XLOOKUP(AN242,ud_managed_by[lookupValue],ud_managed_by[lookupKey],"ERROR"),""), "")</f>
        <v/>
      </c>
      <c r="AP242" s="9"/>
      <c r="AQ242" s="2" t="str">
        <f t="shared" si="25"/>
        <v/>
      </c>
      <c r="AR242" s="3" t="str">
        <f t="shared" si="26"/>
        <v/>
      </c>
      <c r="AS242" s="3" t="str">
        <f>IF($A242="","",IF((AND($A242="ADD",OR(AR242="",AR242="Excellent"))),"1",(_xlfn.XLOOKUP(AR242,condition[lookupValue],condition[lookupKey],""))))</f>
        <v/>
      </c>
      <c r="AT242" s="8" t="str">
        <f t="shared" si="27"/>
        <v/>
      </c>
      <c r="AU242" s="7"/>
    </row>
    <row r="243" spans="2:4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21"/>
        <v/>
      </c>
      <c r="O243" s="4"/>
      <c r="Q243" s="3" t="str">
        <f>IF($A243="ADD",IF(NOT(ISBLANK(P243)),_xlfn.XLOOKUP(P243,len_adjust_rsn[lookupValue],len_adjust_rsn[lookupKey],"ERROR"),""), "")</f>
        <v/>
      </c>
      <c r="R243" s="6" t="str">
        <f t="shared" si="22"/>
        <v/>
      </c>
      <c r="S243" s="6"/>
      <c r="T243" s="6" t="str">
        <f t="shared" si="23"/>
        <v/>
      </c>
      <c r="U243" s="7"/>
      <c r="W243" s="3" t="str">
        <f>IF($A243="ADD",IF(NOT(ISBLANK(V243)),_xlfn.XLOOKUP(V243,ud_feature_type[lookupValue],ud_feature_type[lookupKey],"ERROR"),""), "")</f>
        <v/>
      </c>
      <c r="Y243" s="3" t="str">
        <f>IF($A243="ADD",IF(NOT(ISBLANK(X243)),_xlfn.XLOOKUP(X243,ud_feature_species[lookupValue],ud_feature_species[lookupKey],"ERROR"),""), "")</f>
        <v/>
      </c>
      <c r="AA243" s="3" t="str">
        <f>IF($A243="ADD",IF(NOT(ISBLANK(Z243)),_xlfn.XLOOKUP(Z243,ud_feature_geological[lookupValue],ud_feature_geological[lookupKey],"ERROR"),""), "")</f>
        <v/>
      </c>
      <c r="AC243" s="3" t="str">
        <f>IF($A243="ADD",IF(NOT(ISBLANK(AB243)),_xlfn.XLOOKUP(AB243,ud_feature_eco_intervention[lookupValue],ud_feature_eco_intervention[lookupKey],"ERROR"),""), "")</f>
        <v/>
      </c>
      <c r="AE243" s="3" t="str">
        <f>IF($A243="ADD",IF(NOT(ISBLANK(AD243)),_xlfn.XLOOKUP(AD243,ud_feature_biosecurity[lookupValue],ud_feature_biosecurity[lookupKey],"ERROR"),""), "")</f>
        <v/>
      </c>
      <c r="AG243" s="3" t="str">
        <f>IF($A243="ADD",IF(NOT(ISBLANK(AF243)),_xlfn.XLOOKUP(AF243,ud_feature_ecol_feature[lookupValue],ud_feature_ecol_feature[lookupKey],"ERROR"),""), "")</f>
        <v/>
      </c>
      <c r="AI243" s="8"/>
      <c r="AJ243" s="4" t="str">
        <f t="shared" ca="1" si="24"/>
        <v/>
      </c>
      <c r="AK243" s="8"/>
      <c r="AM243" s="3" t="str">
        <f>IF($A243="ADD",IF(NOT(ISBLANK(AL243)),_xlfn.XLOOKUP(AL243,ar_replace_reason[lookupValue],ar_replace_reason[lookupKey],"ERROR"),""), "")</f>
        <v/>
      </c>
      <c r="AO243" s="3" t="str">
        <f>IF($A243="ADD",IF(NOT(ISBLANK(AN243)),_xlfn.XLOOKUP(AN243,ud_managed_by[lookupValue],ud_managed_by[lookupKey],"ERROR"),""), "")</f>
        <v/>
      </c>
      <c r="AP243" s="9"/>
      <c r="AQ243" s="2" t="str">
        <f t="shared" si="25"/>
        <v/>
      </c>
      <c r="AR243" s="3" t="str">
        <f t="shared" si="26"/>
        <v/>
      </c>
      <c r="AS243" s="3" t="str">
        <f>IF($A243="","",IF((AND($A243="ADD",OR(AR243="",AR243="Excellent"))),"1",(_xlfn.XLOOKUP(AR243,condition[lookupValue],condition[lookupKey],""))))</f>
        <v/>
      </c>
      <c r="AT243" s="8" t="str">
        <f t="shared" si="27"/>
        <v/>
      </c>
      <c r="AU243" s="7"/>
    </row>
    <row r="244" spans="2:4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21"/>
        <v/>
      </c>
      <c r="O244" s="4"/>
      <c r="Q244" s="3" t="str">
        <f>IF($A244="ADD",IF(NOT(ISBLANK(P244)),_xlfn.XLOOKUP(P244,len_adjust_rsn[lookupValue],len_adjust_rsn[lookupKey],"ERROR"),""), "")</f>
        <v/>
      </c>
      <c r="R244" s="6" t="str">
        <f t="shared" si="22"/>
        <v/>
      </c>
      <c r="S244" s="6"/>
      <c r="T244" s="6" t="str">
        <f t="shared" si="23"/>
        <v/>
      </c>
      <c r="U244" s="7"/>
      <c r="W244" s="3" t="str">
        <f>IF($A244="ADD",IF(NOT(ISBLANK(V244)),_xlfn.XLOOKUP(V244,ud_feature_type[lookupValue],ud_feature_type[lookupKey],"ERROR"),""), "")</f>
        <v/>
      </c>
      <c r="Y244" s="3" t="str">
        <f>IF($A244="ADD",IF(NOT(ISBLANK(X244)),_xlfn.XLOOKUP(X244,ud_feature_species[lookupValue],ud_feature_species[lookupKey],"ERROR"),""), "")</f>
        <v/>
      </c>
      <c r="AA244" s="3" t="str">
        <f>IF($A244="ADD",IF(NOT(ISBLANK(Z244)),_xlfn.XLOOKUP(Z244,ud_feature_geological[lookupValue],ud_feature_geological[lookupKey],"ERROR"),""), "")</f>
        <v/>
      </c>
      <c r="AC244" s="3" t="str">
        <f>IF($A244="ADD",IF(NOT(ISBLANK(AB244)),_xlfn.XLOOKUP(AB244,ud_feature_eco_intervention[lookupValue],ud_feature_eco_intervention[lookupKey],"ERROR"),""), "")</f>
        <v/>
      </c>
      <c r="AE244" s="3" t="str">
        <f>IF($A244="ADD",IF(NOT(ISBLANK(AD244)),_xlfn.XLOOKUP(AD244,ud_feature_biosecurity[lookupValue],ud_feature_biosecurity[lookupKey],"ERROR"),""), "")</f>
        <v/>
      </c>
      <c r="AG244" s="3" t="str">
        <f>IF($A244="ADD",IF(NOT(ISBLANK(AF244)),_xlfn.XLOOKUP(AF244,ud_feature_ecol_feature[lookupValue],ud_feature_ecol_feature[lookupKey],"ERROR"),""), "")</f>
        <v/>
      </c>
      <c r="AI244" s="8"/>
      <c r="AJ244" s="4" t="str">
        <f t="shared" ca="1" si="24"/>
        <v/>
      </c>
      <c r="AK244" s="8"/>
      <c r="AM244" s="3" t="str">
        <f>IF($A244="ADD",IF(NOT(ISBLANK(AL244)),_xlfn.XLOOKUP(AL244,ar_replace_reason[lookupValue],ar_replace_reason[lookupKey],"ERROR"),""), "")</f>
        <v/>
      </c>
      <c r="AO244" s="3" t="str">
        <f>IF($A244="ADD",IF(NOT(ISBLANK(AN244)),_xlfn.XLOOKUP(AN244,ud_managed_by[lookupValue],ud_managed_by[lookupKey],"ERROR"),""), "")</f>
        <v/>
      </c>
      <c r="AP244" s="9"/>
      <c r="AQ244" s="2" t="str">
        <f t="shared" si="25"/>
        <v/>
      </c>
      <c r="AR244" s="3" t="str">
        <f t="shared" si="26"/>
        <v/>
      </c>
      <c r="AS244" s="3" t="str">
        <f>IF($A244="","",IF((AND($A244="ADD",OR(AR244="",AR244="Excellent"))),"1",(_xlfn.XLOOKUP(AR244,condition[lookupValue],condition[lookupKey],""))))</f>
        <v/>
      </c>
      <c r="AT244" s="8" t="str">
        <f t="shared" si="27"/>
        <v/>
      </c>
      <c r="AU244" s="7"/>
    </row>
    <row r="245" spans="2:4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21"/>
        <v/>
      </c>
      <c r="O245" s="4"/>
      <c r="Q245" s="3" t="str">
        <f>IF($A245="ADD",IF(NOT(ISBLANK(P245)),_xlfn.XLOOKUP(P245,len_adjust_rsn[lookupValue],len_adjust_rsn[lookupKey],"ERROR"),""), "")</f>
        <v/>
      </c>
      <c r="R245" s="6" t="str">
        <f t="shared" si="22"/>
        <v/>
      </c>
      <c r="S245" s="6"/>
      <c r="T245" s="6" t="str">
        <f t="shared" si="23"/>
        <v/>
      </c>
      <c r="U245" s="7"/>
      <c r="W245" s="3" t="str">
        <f>IF($A245="ADD",IF(NOT(ISBLANK(V245)),_xlfn.XLOOKUP(V245,ud_feature_type[lookupValue],ud_feature_type[lookupKey],"ERROR"),""), "")</f>
        <v/>
      </c>
      <c r="Y245" s="3" t="str">
        <f>IF($A245="ADD",IF(NOT(ISBLANK(X245)),_xlfn.XLOOKUP(X245,ud_feature_species[lookupValue],ud_feature_species[lookupKey],"ERROR"),""), "")</f>
        <v/>
      </c>
      <c r="AA245" s="3" t="str">
        <f>IF($A245="ADD",IF(NOT(ISBLANK(Z245)),_xlfn.XLOOKUP(Z245,ud_feature_geological[lookupValue],ud_feature_geological[lookupKey],"ERROR"),""), "")</f>
        <v/>
      </c>
      <c r="AC245" s="3" t="str">
        <f>IF($A245="ADD",IF(NOT(ISBLANK(AB245)),_xlfn.XLOOKUP(AB245,ud_feature_eco_intervention[lookupValue],ud_feature_eco_intervention[lookupKey],"ERROR"),""), "")</f>
        <v/>
      </c>
      <c r="AE245" s="3" t="str">
        <f>IF($A245="ADD",IF(NOT(ISBLANK(AD245)),_xlfn.XLOOKUP(AD245,ud_feature_biosecurity[lookupValue],ud_feature_biosecurity[lookupKey],"ERROR"),""), "")</f>
        <v/>
      </c>
      <c r="AG245" s="3" t="str">
        <f>IF($A245="ADD",IF(NOT(ISBLANK(AF245)),_xlfn.XLOOKUP(AF245,ud_feature_ecol_feature[lookupValue],ud_feature_ecol_feature[lookupKey],"ERROR"),""), "")</f>
        <v/>
      </c>
      <c r="AI245" s="8"/>
      <c r="AJ245" s="4" t="str">
        <f t="shared" ca="1" si="24"/>
        <v/>
      </c>
      <c r="AK245" s="8"/>
      <c r="AM245" s="3" t="str">
        <f>IF($A245="ADD",IF(NOT(ISBLANK(AL245)),_xlfn.XLOOKUP(AL245,ar_replace_reason[lookupValue],ar_replace_reason[lookupKey],"ERROR"),""), "")</f>
        <v/>
      </c>
      <c r="AO245" s="3" t="str">
        <f>IF($A245="ADD",IF(NOT(ISBLANK(AN245)),_xlfn.XLOOKUP(AN245,ud_managed_by[lookupValue],ud_managed_by[lookupKey],"ERROR"),""), "")</f>
        <v/>
      </c>
      <c r="AP245" s="9"/>
      <c r="AQ245" s="2" t="str">
        <f t="shared" si="25"/>
        <v/>
      </c>
      <c r="AR245" s="3" t="str">
        <f t="shared" si="26"/>
        <v/>
      </c>
      <c r="AS245" s="3" t="str">
        <f>IF($A245="","",IF((AND($A245="ADD",OR(AR245="",AR245="Excellent"))),"1",(_xlfn.XLOOKUP(AR245,condition[lookupValue],condition[lookupKey],""))))</f>
        <v/>
      </c>
      <c r="AT245" s="8" t="str">
        <f t="shared" si="27"/>
        <v/>
      </c>
      <c r="AU245" s="7"/>
    </row>
    <row r="246" spans="2:4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21"/>
        <v/>
      </c>
      <c r="O246" s="4"/>
      <c r="Q246" s="3" t="str">
        <f>IF($A246="ADD",IF(NOT(ISBLANK(P246)),_xlfn.XLOOKUP(P246,len_adjust_rsn[lookupValue],len_adjust_rsn[lookupKey],"ERROR"),""), "")</f>
        <v/>
      </c>
      <c r="R246" s="6" t="str">
        <f t="shared" si="22"/>
        <v/>
      </c>
      <c r="S246" s="6"/>
      <c r="T246" s="6" t="str">
        <f t="shared" si="23"/>
        <v/>
      </c>
      <c r="U246" s="7"/>
      <c r="W246" s="3" t="str">
        <f>IF($A246="ADD",IF(NOT(ISBLANK(V246)),_xlfn.XLOOKUP(V246,ud_feature_type[lookupValue],ud_feature_type[lookupKey],"ERROR"),""), "")</f>
        <v/>
      </c>
      <c r="Y246" s="3" t="str">
        <f>IF($A246="ADD",IF(NOT(ISBLANK(X246)),_xlfn.XLOOKUP(X246,ud_feature_species[lookupValue],ud_feature_species[lookupKey],"ERROR"),""), "")</f>
        <v/>
      </c>
      <c r="AA246" s="3" t="str">
        <f>IF($A246="ADD",IF(NOT(ISBLANK(Z246)),_xlfn.XLOOKUP(Z246,ud_feature_geological[lookupValue],ud_feature_geological[lookupKey],"ERROR"),""), "")</f>
        <v/>
      </c>
      <c r="AC246" s="3" t="str">
        <f>IF($A246="ADD",IF(NOT(ISBLANK(AB246)),_xlfn.XLOOKUP(AB246,ud_feature_eco_intervention[lookupValue],ud_feature_eco_intervention[lookupKey],"ERROR"),""), "")</f>
        <v/>
      </c>
      <c r="AE246" s="3" t="str">
        <f>IF($A246="ADD",IF(NOT(ISBLANK(AD246)),_xlfn.XLOOKUP(AD246,ud_feature_biosecurity[lookupValue],ud_feature_biosecurity[lookupKey],"ERROR"),""), "")</f>
        <v/>
      </c>
      <c r="AG246" s="3" t="str">
        <f>IF($A246="ADD",IF(NOT(ISBLANK(AF246)),_xlfn.XLOOKUP(AF246,ud_feature_ecol_feature[lookupValue],ud_feature_ecol_feature[lookupKey],"ERROR"),""), "")</f>
        <v/>
      </c>
      <c r="AI246" s="8"/>
      <c r="AJ246" s="4" t="str">
        <f t="shared" ca="1" si="24"/>
        <v/>
      </c>
      <c r="AK246" s="8"/>
      <c r="AM246" s="3" t="str">
        <f>IF($A246="ADD",IF(NOT(ISBLANK(AL246)),_xlfn.XLOOKUP(AL246,ar_replace_reason[lookupValue],ar_replace_reason[lookupKey],"ERROR"),""), "")</f>
        <v/>
      </c>
      <c r="AO246" s="3" t="str">
        <f>IF($A246="ADD",IF(NOT(ISBLANK(AN246)),_xlfn.XLOOKUP(AN246,ud_managed_by[lookupValue],ud_managed_by[lookupKey],"ERROR"),""), "")</f>
        <v/>
      </c>
      <c r="AP246" s="9"/>
      <c r="AQ246" s="2" t="str">
        <f t="shared" si="25"/>
        <v/>
      </c>
      <c r="AR246" s="3" t="str">
        <f t="shared" si="26"/>
        <v/>
      </c>
      <c r="AS246" s="3" t="str">
        <f>IF($A246="","",IF((AND($A246="ADD",OR(AR246="",AR246="Excellent"))),"1",(_xlfn.XLOOKUP(AR246,condition[lookupValue],condition[lookupKey],""))))</f>
        <v/>
      </c>
      <c r="AT246" s="8" t="str">
        <f t="shared" si="27"/>
        <v/>
      </c>
      <c r="AU246" s="7"/>
    </row>
    <row r="247" spans="2:4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21"/>
        <v/>
      </c>
      <c r="O247" s="4"/>
      <c r="Q247" s="3" t="str">
        <f>IF($A247="ADD",IF(NOT(ISBLANK(P247)),_xlfn.XLOOKUP(P247,len_adjust_rsn[lookupValue],len_adjust_rsn[lookupKey],"ERROR"),""), "")</f>
        <v/>
      </c>
      <c r="R247" s="6" t="str">
        <f t="shared" si="22"/>
        <v/>
      </c>
      <c r="S247" s="6"/>
      <c r="T247" s="6" t="str">
        <f t="shared" si="23"/>
        <v/>
      </c>
      <c r="U247" s="7"/>
      <c r="W247" s="3" t="str">
        <f>IF($A247="ADD",IF(NOT(ISBLANK(V247)),_xlfn.XLOOKUP(V247,ud_feature_type[lookupValue],ud_feature_type[lookupKey],"ERROR"),""), "")</f>
        <v/>
      </c>
      <c r="Y247" s="3" t="str">
        <f>IF($A247="ADD",IF(NOT(ISBLANK(X247)),_xlfn.XLOOKUP(X247,ud_feature_species[lookupValue],ud_feature_species[lookupKey],"ERROR"),""), "")</f>
        <v/>
      </c>
      <c r="AA247" s="3" t="str">
        <f>IF($A247="ADD",IF(NOT(ISBLANK(Z247)),_xlfn.XLOOKUP(Z247,ud_feature_geological[lookupValue],ud_feature_geological[lookupKey],"ERROR"),""), "")</f>
        <v/>
      </c>
      <c r="AC247" s="3" t="str">
        <f>IF($A247="ADD",IF(NOT(ISBLANK(AB247)),_xlfn.XLOOKUP(AB247,ud_feature_eco_intervention[lookupValue],ud_feature_eco_intervention[lookupKey],"ERROR"),""), "")</f>
        <v/>
      </c>
      <c r="AE247" s="3" t="str">
        <f>IF($A247="ADD",IF(NOT(ISBLANK(AD247)),_xlfn.XLOOKUP(AD247,ud_feature_biosecurity[lookupValue],ud_feature_biosecurity[lookupKey],"ERROR"),""), "")</f>
        <v/>
      </c>
      <c r="AG247" s="3" t="str">
        <f>IF($A247="ADD",IF(NOT(ISBLANK(AF247)),_xlfn.XLOOKUP(AF247,ud_feature_ecol_feature[lookupValue],ud_feature_ecol_feature[lookupKey],"ERROR"),""), "")</f>
        <v/>
      </c>
      <c r="AI247" s="8"/>
      <c r="AJ247" s="4" t="str">
        <f t="shared" ca="1" si="24"/>
        <v/>
      </c>
      <c r="AK247" s="8"/>
      <c r="AM247" s="3" t="str">
        <f>IF($A247="ADD",IF(NOT(ISBLANK(AL247)),_xlfn.XLOOKUP(AL247,ar_replace_reason[lookupValue],ar_replace_reason[lookupKey],"ERROR"),""), "")</f>
        <v/>
      </c>
      <c r="AO247" s="3" t="str">
        <f>IF($A247="ADD",IF(NOT(ISBLANK(AN247)),_xlfn.XLOOKUP(AN247,ud_managed_by[lookupValue],ud_managed_by[lookupKey],"ERROR"),""), "")</f>
        <v/>
      </c>
      <c r="AP247" s="9"/>
      <c r="AQ247" s="2" t="str">
        <f t="shared" si="25"/>
        <v/>
      </c>
      <c r="AR247" s="3" t="str">
        <f t="shared" si="26"/>
        <v/>
      </c>
      <c r="AS247" s="3" t="str">
        <f>IF($A247="","",IF((AND($A247="ADD",OR(AR247="",AR247="Excellent"))),"1",(_xlfn.XLOOKUP(AR247,condition[lookupValue],condition[lookupKey],""))))</f>
        <v/>
      </c>
      <c r="AT247" s="8" t="str">
        <f t="shared" si="27"/>
        <v/>
      </c>
      <c r="AU247" s="7"/>
    </row>
    <row r="248" spans="2:4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21"/>
        <v/>
      </c>
      <c r="O248" s="4"/>
      <c r="Q248" s="3" t="str">
        <f>IF($A248="ADD",IF(NOT(ISBLANK(P248)),_xlfn.XLOOKUP(P248,len_adjust_rsn[lookupValue],len_adjust_rsn[lookupKey],"ERROR"),""), "")</f>
        <v/>
      </c>
      <c r="R248" s="6" t="str">
        <f t="shared" si="22"/>
        <v/>
      </c>
      <c r="S248" s="6"/>
      <c r="T248" s="6" t="str">
        <f t="shared" si="23"/>
        <v/>
      </c>
      <c r="U248" s="7"/>
      <c r="W248" s="3" t="str">
        <f>IF($A248="ADD",IF(NOT(ISBLANK(V248)),_xlfn.XLOOKUP(V248,ud_feature_type[lookupValue],ud_feature_type[lookupKey],"ERROR"),""), "")</f>
        <v/>
      </c>
      <c r="Y248" s="3" t="str">
        <f>IF($A248="ADD",IF(NOT(ISBLANK(X248)),_xlfn.XLOOKUP(X248,ud_feature_species[lookupValue],ud_feature_species[lookupKey],"ERROR"),""), "")</f>
        <v/>
      </c>
      <c r="AA248" s="3" t="str">
        <f>IF($A248="ADD",IF(NOT(ISBLANK(Z248)),_xlfn.XLOOKUP(Z248,ud_feature_geological[lookupValue],ud_feature_geological[lookupKey],"ERROR"),""), "")</f>
        <v/>
      </c>
      <c r="AC248" s="3" t="str">
        <f>IF($A248="ADD",IF(NOT(ISBLANK(AB248)),_xlfn.XLOOKUP(AB248,ud_feature_eco_intervention[lookupValue],ud_feature_eco_intervention[lookupKey],"ERROR"),""), "")</f>
        <v/>
      </c>
      <c r="AE248" s="3" t="str">
        <f>IF($A248="ADD",IF(NOT(ISBLANK(AD248)),_xlfn.XLOOKUP(AD248,ud_feature_biosecurity[lookupValue],ud_feature_biosecurity[lookupKey],"ERROR"),""), "")</f>
        <v/>
      </c>
      <c r="AG248" s="3" t="str">
        <f>IF($A248="ADD",IF(NOT(ISBLANK(AF248)),_xlfn.XLOOKUP(AF248,ud_feature_ecol_feature[lookupValue],ud_feature_ecol_feature[lookupKey],"ERROR"),""), "")</f>
        <v/>
      </c>
      <c r="AI248" s="8"/>
      <c r="AJ248" s="4" t="str">
        <f t="shared" ca="1" si="24"/>
        <v/>
      </c>
      <c r="AK248" s="8"/>
      <c r="AM248" s="3" t="str">
        <f>IF($A248="ADD",IF(NOT(ISBLANK(AL248)),_xlfn.XLOOKUP(AL248,ar_replace_reason[lookupValue],ar_replace_reason[lookupKey],"ERROR"),""), "")</f>
        <v/>
      </c>
      <c r="AO248" s="3" t="str">
        <f>IF($A248="ADD",IF(NOT(ISBLANK(AN248)),_xlfn.XLOOKUP(AN248,ud_managed_by[lookupValue],ud_managed_by[lookupKey],"ERROR"),""), "")</f>
        <v/>
      </c>
      <c r="AP248" s="9"/>
      <c r="AQ248" s="2" t="str">
        <f t="shared" si="25"/>
        <v/>
      </c>
      <c r="AR248" s="3" t="str">
        <f t="shared" si="26"/>
        <v/>
      </c>
      <c r="AS248" s="3" t="str">
        <f>IF($A248="","",IF((AND($A248="ADD",OR(AR248="",AR248="Excellent"))),"1",(_xlfn.XLOOKUP(AR248,condition[lookupValue],condition[lookupKey],""))))</f>
        <v/>
      </c>
      <c r="AT248" s="8" t="str">
        <f t="shared" si="27"/>
        <v/>
      </c>
      <c r="AU248" s="7"/>
    </row>
    <row r="249" spans="2:4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21"/>
        <v/>
      </c>
      <c r="O249" s="4"/>
      <c r="Q249" s="3" t="str">
        <f>IF($A249="ADD",IF(NOT(ISBLANK(P249)),_xlfn.XLOOKUP(P249,len_adjust_rsn[lookupValue],len_adjust_rsn[lookupKey],"ERROR"),""), "")</f>
        <v/>
      </c>
      <c r="R249" s="6" t="str">
        <f t="shared" si="22"/>
        <v/>
      </c>
      <c r="S249" s="6"/>
      <c r="T249" s="6" t="str">
        <f t="shared" si="23"/>
        <v/>
      </c>
      <c r="U249" s="7"/>
      <c r="W249" s="3" t="str">
        <f>IF($A249="ADD",IF(NOT(ISBLANK(V249)),_xlfn.XLOOKUP(V249,ud_feature_type[lookupValue],ud_feature_type[lookupKey],"ERROR"),""), "")</f>
        <v/>
      </c>
      <c r="Y249" s="3" t="str">
        <f>IF($A249="ADD",IF(NOT(ISBLANK(X249)),_xlfn.XLOOKUP(X249,ud_feature_species[lookupValue],ud_feature_species[lookupKey],"ERROR"),""), "")</f>
        <v/>
      </c>
      <c r="AA249" s="3" t="str">
        <f>IF($A249="ADD",IF(NOT(ISBLANK(Z249)),_xlfn.XLOOKUP(Z249,ud_feature_geological[lookupValue],ud_feature_geological[lookupKey],"ERROR"),""), "")</f>
        <v/>
      </c>
      <c r="AC249" s="3" t="str">
        <f>IF($A249="ADD",IF(NOT(ISBLANK(AB249)),_xlfn.XLOOKUP(AB249,ud_feature_eco_intervention[lookupValue],ud_feature_eco_intervention[lookupKey],"ERROR"),""), "")</f>
        <v/>
      </c>
      <c r="AE249" s="3" t="str">
        <f>IF($A249="ADD",IF(NOT(ISBLANK(AD249)),_xlfn.XLOOKUP(AD249,ud_feature_biosecurity[lookupValue],ud_feature_biosecurity[lookupKey],"ERROR"),""), "")</f>
        <v/>
      </c>
      <c r="AG249" s="3" t="str">
        <f>IF($A249="ADD",IF(NOT(ISBLANK(AF249)),_xlfn.XLOOKUP(AF249,ud_feature_ecol_feature[lookupValue],ud_feature_ecol_feature[lookupKey],"ERROR"),""), "")</f>
        <v/>
      </c>
      <c r="AI249" s="8"/>
      <c r="AJ249" s="4" t="str">
        <f t="shared" ca="1" si="24"/>
        <v/>
      </c>
      <c r="AK249" s="8"/>
      <c r="AM249" s="3" t="str">
        <f>IF($A249="ADD",IF(NOT(ISBLANK(AL249)),_xlfn.XLOOKUP(AL249,ar_replace_reason[lookupValue],ar_replace_reason[lookupKey],"ERROR"),""), "")</f>
        <v/>
      </c>
      <c r="AO249" s="3" t="str">
        <f>IF($A249="ADD",IF(NOT(ISBLANK(AN249)),_xlfn.XLOOKUP(AN249,ud_managed_by[lookupValue],ud_managed_by[lookupKey],"ERROR"),""), "")</f>
        <v/>
      </c>
      <c r="AP249" s="9"/>
      <c r="AQ249" s="2" t="str">
        <f t="shared" si="25"/>
        <v/>
      </c>
      <c r="AR249" s="3" t="str">
        <f t="shared" si="26"/>
        <v/>
      </c>
      <c r="AS249" s="3" t="str">
        <f>IF($A249="","",IF((AND($A249="ADD",OR(AR249="",AR249="Excellent"))),"1",(_xlfn.XLOOKUP(AR249,condition[lookupValue],condition[lookupKey],""))))</f>
        <v/>
      </c>
      <c r="AT249" s="8" t="str">
        <f t="shared" si="27"/>
        <v/>
      </c>
      <c r="AU249" s="7"/>
    </row>
    <row r="250" spans="2:4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21"/>
        <v/>
      </c>
      <c r="O250" s="4"/>
      <c r="Q250" s="3" t="str">
        <f>IF($A250="ADD",IF(NOT(ISBLANK(P250)),_xlfn.XLOOKUP(P250,len_adjust_rsn[lookupValue],len_adjust_rsn[lookupKey],"ERROR"),""), "")</f>
        <v/>
      </c>
      <c r="R250" s="6" t="str">
        <f t="shared" si="22"/>
        <v/>
      </c>
      <c r="S250" s="6"/>
      <c r="T250" s="6" t="str">
        <f t="shared" si="23"/>
        <v/>
      </c>
      <c r="U250" s="7"/>
      <c r="W250" s="3" t="str">
        <f>IF($A250="ADD",IF(NOT(ISBLANK(V250)),_xlfn.XLOOKUP(V250,ud_feature_type[lookupValue],ud_feature_type[lookupKey],"ERROR"),""), "")</f>
        <v/>
      </c>
      <c r="Y250" s="3" t="str">
        <f>IF($A250="ADD",IF(NOT(ISBLANK(X250)),_xlfn.XLOOKUP(X250,ud_feature_species[lookupValue],ud_feature_species[lookupKey],"ERROR"),""), "")</f>
        <v/>
      </c>
      <c r="AA250" s="3" t="str">
        <f>IF($A250="ADD",IF(NOT(ISBLANK(Z250)),_xlfn.XLOOKUP(Z250,ud_feature_geological[lookupValue],ud_feature_geological[lookupKey],"ERROR"),""), "")</f>
        <v/>
      </c>
      <c r="AC250" s="3" t="str">
        <f>IF($A250="ADD",IF(NOT(ISBLANK(AB250)),_xlfn.XLOOKUP(AB250,ud_feature_eco_intervention[lookupValue],ud_feature_eco_intervention[lookupKey],"ERROR"),""), "")</f>
        <v/>
      </c>
      <c r="AE250" s="3" t="str">
        <f>IF($A250="ADD",IF(NOT(ISBLANK(AD250)),_xlfn.XLOOKUP(AD250,ud_feature_biosecurity[lookupValue],ud_feature_biosecurity[lookupKey],"ERROR"),""), "")</f>
        <v/>
      </c>
      <c r="AG250" s="3" t="str">
        <f>IF($A250="ADD",IF(NOT(ISBLANK(AF250)),_xlfn.XLOOKUP(AF250,ud_feature_ecol_feature[lookupValue],ud_feature_ecol_feature[lookupKey],"ERROR"),""), "")</f>
        <v/>
      </c>
      <c r="AI250" s="8"/>
      <c r="AJ250" s="4" t="str">
        <f t="shared" ca="1" si="24"/>
        <v/>
      </c>
      <c r="AK250" s="8"/>
      <c r="AM250" s="3" t="str">
        <f>IF($A250="ADD",IF(NOT(ISBLANK(AL250)),_xlfn.XLOOKUP(AL250,ar_replace_reason[lookupValue],ar_replace_reason[lookupKey],"ERROR"),""), "")</f>
        <v/>
      </c>
      <c r="AO250" s="3" t="str">
        <f>IF($A250="ADD",IF(NOT(ISBLANK(AN250)),_xlfn.XLOOKUP(AN250,ud_managed_by[lookupValue],ud_managed_by[lookupKey],"ERROR"),""), "")</f>
        <v/>
      </c>
      <c r="AP250" s="9"/>
      <c r="AQ250" s="2" t="str">
        <f t="shared" si="25"/>
        <v/>
      </c>
      <c r="AR250" s="3" t="str">
        <f t="shared" si="26"/>
        <v/>
      </c>
      <c r="AS250" s="3" t="str">
        <f>IF($A250="","",IF((AND($A250="ADD",OR(AR250="",AR250="Excellent"))),"1",(_xlfn.XLOOKUP(AR250,condition[lookupValue],condition[lookupKey],""))))</f>
        <v/>
      </c>
      <c r="AT250" s="8" t="str">
        <f t="shared" si="27"/>
        <v/>
      </c>
      <c r="AU250" s="7"/>
    </row>
    <row r="251" spans="2:4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21"/>
        <v/>
      </c>
      <c r="O251" s="4"/>
      <c r="Q251" s="3" t="str">
        <f>IF($A251="ADD",IF(NOT(ISBLANK(P251)),_xlfn.XLOOKUP(P251,len_adjust_rsn[lookupValue],len_adjust_rsn[lookupKey],"ERROR"),""), "")</f>
        <v/>
      </c>
      <c r="R251" s="6" t="str">
        <f t="shared" si="22"/>
        <v/>
      </c>
      <c r="S251" s="6"/>
      <c r="T251" s="6" t="str">
        <f t="shared" si="23"/>
        <v/>
      </c>
      <c r="U251" s="7"/>
      <c r="W251" s="3" t="str">
        <f>IF($A251="ADD",IF(NOT(ISBLANK(V251)),_xlfn.XLOOKUP(V251,ud_feature_type[lookupValue],ud_feature_type[lookupKey],"ERROR"),""), "")</f>
        <v/>
      </c>
      <c r="Y251" s="3" t="str">
        <f>IF($A251="ADD",IF(NOT(ISBLANK(X251)),_xlfn.XLOOKUP(X251,ud_feature_species[lookupValue],ud_feature_species[lookupKey],"ERROR"),""), "")</f>
        <v/>
      </c>
      <c r="AA251" s="3" t="str">
        <f>IF($A251="ADD",IF(NOT(ISBLANK(Z251)),_xlfn.XLOOKUP(Z251,ud_feature_geological[lookupValue],ud_feature_geological[lookupKey],"ERROR"),""), "")</f>
        <v/>
      </c>
      <c r="AC251" s="3" t="str">
        <f>IF($A251="ADD",IF(NOT(ISBLANK(AB251)),_xlfn.XLOOKUP(AB251,ud_feature_eco_intervention[lookupValue],ud_feature_eco_intervention[lookupKey],"ERROR"),""), "")</f>
        <v/>
      </c>
      <c r="AE251" s="3" t="str">
        <f>IF($A251="ADD",IF(NOT(ISBLANK(AD251)),_xlfn.XLOOKUP(AD251,ud_feature_biosecurity[lookupValue],ud_feature_biosecurity[lookupKey],"ERROR"),""), "")</f>
        <v/>
      </c>
      <c r="AG251" s="3" t="str">
        <f>IF($A251="ADD",IF(NOT(ISBLANK(AF251)),_xlfn.XLOOKUP(AF251,ud_feature_ecol_feature[lookupValue],ud_feature_ecol_feature[lookupKey],"ERROR"),""), "")</f>
        <v/>
      </c>
      <c r="AI251" s="8"/>
      <c r="AJ251" s="4" t="str">
        <f t="shared" ca="1" si="24"/>
        <v/>
      </c>
      <c r="AK251" s="8"/>
      <c r="AM251" s="3" t="str">
        <f>IF($A251="ADD",IF(NOT(ISBLANK(AL251)),_xlfn.XLOOKUP(AL251,ar_replace_reason[lookupValue],ar_replace_reason[lookupKey],"ERROR"),""), "")</f>
        <v/>
      </c>
      <c r="AO251" s="3" t="str">
        <f>IF($A251="ADD",IF(NOT(ISBLANK(AN251)),_xlfn.XLOOKUP(AN251,ud_managed_by[lookupValue],ud_managed_by[lookupKey],"ERROR"),""), "")</f>
        <v/>
      </c>
      <c r="AP251" s="9"/>
      <c r="AQ251" s="2" t="str">
        <f t="shared" si="25"/>
        <v/>
      </c>
      <c r="AR251" s="3" t="str">
        <f t="shared" si="26"/>
        <v/>
      </c>
      <c r="AS251" s="3" t="str">
        <f>IF($A251="","",IF((AND($A251="ADD",OR(AR251="",AR251="Excellent"))),"1",(_xlfn.XLOOKUP(AR251,condition[lookupValue],condition[lookupKey],""))))</f>
        <v/>
      </c>
      <c r="AT251" s="8" t="str">
        <f t="shared" si="27"/>
        <v/>
      </c>
      <c r="AU251" s="7"/>
    </row>
    <row r="252" spans="2:4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21"/>
        <v/>
      </c>
      <c r="O252" s="4"/>
      <c r="Q252" s="3" t="str">
        <f>IF($A252="ADD",IF(NOT(ISBLANK(P252)),_xlfn.XLOOKUP(P252,len_adjust_rsn[lookupValue],len_adjust_rsn[lookupKey],"ERROR"),""), "")</f>
        <v/>
      </c>
      <c r="R252" s="6" t="str">
        <f t="shared" si="22"/>
        <v/>
      </c>
      <c r="S252" s="6"/>
      <c r="T252" s="6" t="str">
        <f t="shared" si="23"/>
        <v/>
      </c>
      <c r="U252" s="7"/>
      <c r="W252" s="3" t="str">
        <f>IF($A252="ADD",IF(NOT(ISBLANK(V252)),_xlfn.XLOOKUP(V252,ud_feature_type[lookupValue],ud_feature_type[lookupKey],"ERROR"),""), "")</f>
        <v/>
      </c>
      <c r="Y252" s="3" t="str">
        <f>IF($A252="ADD",IF(NOT(ISBLANK(X252)),_xlfn.XLOOKUP(X252,ud_feature_species[lookupValue],ud_feature_species[lookupKey],"ERROR"),""), "")</f>
        <v/>
      </c>
      <c r="AA252" s="3" t="str">
        <f>IF($A252="ADD",IF(NOT(ISBLANK(Z252)),_xlfn.XLOOKUP(Z252,ud_feature_geological[lookupValue],ud_feature_geological[lookupKey],"ERROR"),""), "")</f>
        <v/>
      </c>
      <c r="AC252" s="3" t="str">
        <f>IF($A252="ADD",IF(NOT(ISBLANK(AB252)),_xlfn.XLOOKUP(AB252,ud_feature_eco_intervention[lookupValue],ud_feature_eco_intervention[lookupKey],"ERROR"),""), "")</f>
        <v/>
      </c>
      <c r="AE252" s="3" t="str">
        <f>IF($A252="ADD",IF(NOT(ISBLANK(AD252)),_xlfn.XLOOKUP(AD252,ud_feature_biosecurity[lookupValue],ud_feature_biosecurity[lookupKey],"ERROR"),""), "")</f>
        <v/>
      </c>
      <c r="AG252" s="3" t="str">
        <f>IF($A252="ADD",IF(NOT(ISBLANK(AF252)),_xlfn.XLOOKUP(AF252,ud_feature_ecol_feature[lookupValue],ud_feature_ecol_feature[lookupKey],"ERROR"),""), "")</f>
        <v/>
      </c>
      <c r="AI252" s="8"/>
      <c r="AJ252" s="4" t="str">
        <f t="shared" ca="1" si="24"/>
        <v/>
      </c>
      <c r="AK252" s="8"/>
      <c r="AM252" s="3" t="str">
        <f>IF($A252="ADD",IF(NOT(ISBLANK(AL252)),_xlfn.XLOOKUP(AL252,ar_replace_reason[lookupValue],ar_replace_reason[lookupKey],"ERROR"),""), "")</f>
        <v/>
      </c>
      <c r="AO252" s="3" t="str">
        <f>IF($A252="ADD",IF(NOT(ISBLANK(AN252)),_xlfn.XLOOKUP(AN252,ud_managed_by[lookupValue],ud_managed_by[lookupKey],"ERROR"),""), "")</f>
        <v/>
      </c>
      <c r="AP252" s="9"/>
      <c r="AQ252" s="2" t="str">
        <f t="shared" si="25"/>
        <v/>
      </c>
      <c r="AR252" s="3" t="str">
        <f t="shared" si="26"/>
        <v/>
      </c>
      <c r="AS252" s="3" t="str">
        <f>IF($A252="","",IF((AND($A252="ADD",OR(AR252="",AR252="Excellent"))),"1",(_xlfn.XLOOKUP(AR252,condition[lookupValue],condition[lookupKey],""))))</f>
        <v/>
      </c>
      <c r="AT252" s="8" t="str">
        <f t="shared" si="27"/>
        <v/>
      </c>
      <c r="AU252" s="7"/>
    </row>
    <row r="253" spans="2:4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21"/>
        <v/>
      </c>
      <c r="O253" s="4"/>
      <c r="Q253" s="3" t="str">
        <f>IF($A253="ADD",IF(NOT(ISBLANK(P253)),_xlfn.XLOOKUP(P253,len_adjust_rsn[lookupValue],len_adjust_rsn[lookupKey],"ERROR"),""), "")</f>
        <v/>
      </c>
      <c r="R253" s="6" t="str">
        <f t="shared" si="22"/>
        <v/>
      </c>
      <c r="S253" s="6"/>
      <c r="T253" s="6" t="str">
        <f t="shared" si="23"/>
        <v/>
      </c>
      <c r="U253" s="7"/>
      <c r="W253" s="3" t="str">
        <f>IF($A253="ADD",IF(NOT(ISBLANK(V253)),_xlfn.XLOOKUP(V253,ud_feature_type[lookupValue],ud_feature_type[lookupKey],"ERROR"),""), "")</f>
        <v/>
      </c>
      <c r="Y253" s="3" t="str">
        <f>IF($A253="ADD",IF(NOT(ISBLANK(X253)),_xlfn.XLOOKUP(X253,ud_feature_species[lookupValue],ud_feature_species[lookupKey],"ERROR"),""), "")</f>
        <v/>
      </c>
      <c r="AA253" s="3" t="str">
        <f>IF($A253="ADD",IF(NOT(ISBLANK(Z253)),_xlfn.XLOOKUP(Z253,ud_feature_geological[lookupValue],ud_feature_geological[lookupKey],"ERROR"),""), "")</f>
        <v/>
      </c>
      <c r="AC253" s="3" t="str">
        <f>IF($A253="ADD",IF(NOT(ISBLANK(AB253)),_xlfn.XLOOKUP(AB253,ud_feature_eco_intervention[lookupValue],ud_feature_eco_intervention[lookupKey],"ERROR"),""), "")</f>
        <v/>
      </c>
      <c r="AE253" s="3" t="str">
        <f>IF($A253="ADD",IF(NOT(ISBLANK(AD253)),_xlfn.XLOOKUP(AD253,ud_feature_biosecurity[lookupValue],ud_feature_biosecurity[lookupKey],"ERROR"),""), "")</f>
        <v/>
      </c>
      <c r="AG253" s="3" t="str">
        <f>IF($A253="ADD",IF(NOT(ISBLANK(AF253)),_xlfn.XLOOKUP(AF253,ud_feature_ecol_feature[lookupValue],ud_feature_ecol_feature[lookupKey],"ERROR"),""), "")</f>
        <v/>
      </c>
      <c r="AI253" s="8"/>
      <c r="AJ253" s="4" t="str">
        <f t="shared" ca="1" si="24"/>
        <v/>
      </c>
      <c r="AK253" s="8"/>
      <c r="AM253" s="3" t="str">
        <f>IF($A253="ADD",IF(NOT(ISBLANK(AL253)),_xlfn.XLOOKUP(AL253,ar_replace_reason[lookupValue],ar_replace_reason[lookupKey],"ERROR"),""), "")</f>
        <v/>
      </c>
      <c r="AO253" s="3" t="str">
        <f>IF($A253="ADD",IF(NOT(ISBLANK(AN253)),_xlfn.XLOOKUP(AN253,ud_managed_by[lookupValue],ud_managed_by[lookupKey],"ERROR"),""), "")</f>
        <v/>
      </c>
      <c r="AP253" s="9"/>
      <c r="AQ253" s="2" t="str">
        <f t="shared" si="25"/>
        <v/>
      </c>
      <c r="AR253" s="3" t="str">
        <f t="shared" si="26"/>
        <v/>
      </c>
      <c r="AS253" s="3" t="str">
        <f>IF($A253="","",IF((AND($A253="ADD",OR(AR253="",AR253="Excellent"))),"1",(_xlfn.XLOOKUP(AR253,condition[lookupValue],condition[lookupKey],""))))</f>
        <v/>
      </c>
      <c r="AT253" s="8" t="str">
        <f t="shared" si="27"/>
        <v/>
      </c>
      <c r="AU253" s="7"/>
    </row>
    <row r="254" spans="2:4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21"/>
        <v/>
      </c>
      <c r="O254" s="4"/>
      <c r="Q254" s="3" t="str">
        <f>IF($A254="ADD",IF(NOT(ISBLANK(P254)),_xlfn.XLOOKUP(P254,len_adjust_rsn[lookupValue],len_adjust_rsn[lookupKey],"ERROR"),""), "")</f>
        <v/>
      </c>
      <c r="R254" s="6" t="str">
        <f t="shared" si="22"/>
        <v/>
      </c>
      <c r="S254" s="6"/>
      <c r="T254" s="6" t="str">
        <f t="shared" si="23"/>
        <v/>
      </c>
      <c r="U254" s="7"/>
      <c r="W254" s="3" t="str">
        <f>IF($A254="ADD",IF(NOT(ISBLANK(V254)),_xlfn.XLOOKUP(V254,ud_feature_type[lookupValue],ud_feature_type[lookupKey],"ERROR"),""), "")</f>
        <v/>
      </c>
      <c r="Y254" s="3" t="str">
        <f>IF($A254="ADD",IF(NOT(ISBLANK(X254)),_xlfn.XLOOKUP(X254,ud_feature_species[lookupValue],ud_feature_species[lookupKey],"ERROR"),""), "")</f>
        <v/>
      </c>
      <c r="AA254" s="3" t="str">
        <f>IF($A254="ADD",IF(NOT(ISBLANK(Z254)),_xlfn.XLOOKUP(Z254,ud_feature_geological[lookupValue],ud_feature_geological[lookupKey],"ERROR"),""), "")</f>
        <v/>
      </c>
      <c r="AC254" s="3" t="str">
        <f>IF($A254="ADD",IF(NOT(ISBLANK(AB254)),_xlfn.XLOOKUP(AB254,ud_feature_eco_intervention[lookupValue],ud_feature_eco_intervention[lookupKey],"ERROR"),""), "")</f>
        <v/>
      </c>
      <c r="AE254" s="3" t="str">
        <f>IF($A254="ADD",IF(NOT(ISBLANK(AD254)),_xlfn.XLOOKUP(AD254,ud_feature_biosecurity[lookupValue],ud_feature_biosecurity[lookupKey],"ERROR"),""), "")</f>
        <v/>
      </c>
      <c r="AG254" s="3" t="str">
        <f>IF($A254="ADD",IF(NOT(ISBLANK(AF254)),_xlfn.XLOOKUP(AF254,ud_feature_ecol_feature[lookupValue],ud_feature_ecol_feature[lookupKey],"ERROR"),""), "")</f>
        <v/>
      </c>
      <c r="AI254" s="8"/>
      <c r="AJ254" s="4" t="str">
        <f t="shared" ca="1" si="24"/>
        <v/>
      </c>
      <c r="AK254" s="8"/>
      <c r="AM254" s="3" t="str">
        <f>IF($A254="ADD",IF(NOT(ISBLANK(AL254)),_xlfn.XLOOKUP(AL254,ar_replace_reason[lookupValue],ar_replace_reason[lookupKey],"ERROR"),""), "")</f>
        <v/>
      </c>
      <c r="AO254" s="3" t="str">
        <f>IF($A254="ADD",IF(NOT(ISBLANK(AN254)),_xlfn.XLOOKUP(AN254,ud_managed_by[lookupValue],ud_managed_by[lookupKey],"ERROR"),""), "")</f>
        <v/>
      </c>
      <c r="AP254" s="9"/>
      <c r="AQ254" s="2" t="str">
        <f t="shared" si="25"/>
        <v/>
      </c>
      <c r="AR254" s="3" t="str">
        <f t="shared" si="26"/>
        <v/>
      </c>
      <c r="AS254" s="3" t="str">
        <f>IF($A254="","",IF((AND($A254="ADD",OR(AR254="",AR254="Excellent"))),"1",(_xlfn.XLOOKUP(AR254,condition[lookupValue],condition[lookupKey],""))))</f>
        <v/>
      </c>
      <c r="AT254" s="8" t="str">
        <f t="shared" si="27"/>
        <v/>
      </c>
      <c r="AU254" s="7"/>
    </row>
    <row r="255" spans="2:4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21"/>
        <v/>
      </c>
      <c r="O255" s="4"/>
      <c r="Q255" s="3" t="str">
        <f>IF($A255="ADD",IF(NOT(ISBLANK(P255)),_xlfn.XLOOKUP(P255,len_adjust_rsn[lookupValue],len_adjust_rsn[lookupKey],"ERROR"),""), "")</f>
        <v/>
      </c>
      <c r="R255" s="6" t="str">
        <f t="shared" si="22"/>
        <v/>
      </c>
      <c r="S255" s="6"/>
      <c r="T255" s="6" t="str">
        <f t="shared" si="23"/>
        <v/>
      </c>
      <c r="U255" s="7"/>
      <c r="W255" s="3" t="str">
        <f>IF($A255="ADD",IF(NOT(ISBLANK(V255)),_xlfn.XLOOKUP(V255,ud_feature_type[lookupValue],ud_feature_type[lookupKey],"ERROR"),""), "")</f>
        <v/>
      </c>
      <c r="Y255" s="3" t="str">
        <f>IF($A255="ADD",IF(NOT(ISBLANK(X255)),_xlfn.XLOOKUP(X255,ud_feature_species[lookupValue],ud_feature_species[lookupKey],"ERROR"),""), "")</f>
        <v/>
      </c>
      <c r="AA255" s="3" t="str">
        <f>IF($A255="ADD",IF(NOT(ISBLANK(Z255)),_xlfn.XLOOKUP(Z255,ud_feature_geological[lookupValue],ud_feature_geological[lookupKey],"ERROR"),""), "")</f>
        <v/>
      </c>
      <c r="AC255" s="3" t="str">
        <f>IF($A255="ADD",IF(NOT(ISBLANK(AB255)),_xlfn.XLOOKUP(AB255,ud_feature_eco_intervention[lookupValue],ud_feature_eco_intervention[lookupKey],"ERROR"),""), "")</f>
        <v/>
      </c>
      <c r="AE255" s="3" t="str">
        <f>IF($A255="ADD",IF(NOT(ISBLANK(AD255)),_xlfn.XLOOKUP(AD255,ud_feature_biosecurity[lookupValue],ud_feature_biosecurity[lookupKey],"ERROR"),""), "")</f>
        <v/>
      </c>
      <c r="AG255" s="3" t="str">
        <f>IF($A255="ADD",IF(NOT(ISBLANK(AF255)),_xlfn.XLOOKUP(AF255,ud_feature_ecol_feature[lookupValue],ud_feature_ecol_feature[lookupKey],"ERROR"),""), "")</f>
        <v/>
      </c>
      <c r="AI255" s="8"/>
      <c r="AJ255" s="4" t="str">
        <f t="shared" ca="1" si="24"/>
        <v/>
      </c>
      <c r="AK255" s="8"/>
      <c r="AM255" s="3" t="str">
        <f>IF($A255="ADD",IF(NOT(ISBLANK(AL255)),_xlfn.XLOOKUP(AL255,ar_replace_reason[lookupValue],ar_replace_reason[lookupKey],"ERROR"),""), "")</f>
        <v/>
      </c>
      <c r="AO255" s="3" t="str">
        <f>IF($A255="ADD",IF(NOT(ISBLANK(AN255)),_xlfn.XLOOKUP(AN255,ud_managed_by[lookupValue],ud_managed_by[lookupKey],"ERROR"),""), "")</f>
        <v/>
      </c>
      <c r="AP255" s="9"/>
      <c r="AQ255" s="2" t="str">
        <f t="shared" si="25"/>
        <v/>
      </c>
      <c r="AR255" s="3" t="str">
        <f t="shared" si="26"/>
        <v/>
      </c>
      <c r="AS255" s="3" t="str">
        <f>IF($A255="","",IF((AND($A255="ADD",OR(AR255="",AR255="Excellent"))),"1",(_xlfn.XLOOKUP(AR255,condition[lookupValue],condition[lookupKey],""))))</f>
        <v/>
      </c>
      <c r="AT255" s="8" t="str">
        <f t="shared" si="27"/>
        <v/>
      </c>
      <c r="AU255" s="7"/>
    </row>
    <row r="256" spans="2:4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21"/>
        <v/>
      </c>
      <c r="O256" s="4"/>
      <c r="Q256" s="3" t="str">
        <f>IF($A256="ADD",IF(NOT(ISBLANK(P256)),_xlfn.XLOOKUP(P256,len_adjust_rsn[lookupValue],len_adjust_rsn[lookupKey],"ERROR"),""), "")</f>
        <v/>
      </c>
      <c r="R256" s="6" t="str">
        <f t="shared" si="22"/>
        <v/>
      </c>
      <c r="S256" s="6"/>
      <c r="T256" s="6" t="str">
        <f t="shared" si="23"/>
        <v/>
      </c>
      <c r="U256" s="7"/>
      <c r="W256" s="3" t="str">
        <f>IF($A256="ADD",IF(NOT(ISBLANK(V256)),_xlfn.XLOOKUP(V256,ud_feature_type[lookupValue],ud_feature_type[lookupKey],"ERROR"),""), "")</f>
        <v/>
      </c>
      <c r="Y256" s="3" t="str">
        <f>IF($A256="ADD",IF(NOT(ISBLANK(X256)),_xlfn.XLOOKUP(X256,ud_feature_species[lookupValue],ud_feature_species[lookupKey],"ERROR"),""), "")</f>
        <v/>
      </c>
      <c r="AA256" s="3" t="str">
        <f>IF($A256="ADD",IF(NOT(ISBLANK(Z256)),_xlfn.XLOOKUP(Z256,ud_feature_geological[lookupValue],ud_feature_geological[lookupKey],"ERROR"),""), "")</f>
        <v/>
      </c>
      <c r="AC256" s="3" t="str">
        <f>IF($A256="ADD",IF(NOT(ISBLANK(AB256)),_xlfn.XLOOKUP(AB256,ud_feature_eco_intervention[lookupValue],ud_feature_eco_intervention[lookupKey],"ERROR"),""), "")</f>
        <v/>
      </c>
      <c r="AE256" s="3" t="str">
        <f>IF($A256="ADD",IF(NOT(ISBLANK(AD256)),_xlfn.XLOOKUP(AD256,ud_feature_biosecurity[lookupValue],ud_feature_biosecurity[lookupKey],"ERROR"),""), "")</f>
        <v/>
      </c>
      <c r="AG256" s="3" t="str">
        <f>IF($A256="ADD",IF(NOT(ISBLANK(AF256)),_xlfn.XLOOKUP(AF256,ud_feature_ecol_feature[lookupValue],ud_feature_ecol_feature[lookupKey],"ERROR"),""), "")</f>
        <v/>
      </c>
      <c r="AI256" s="8"/>
      <c r="AJ256" s="4" t="str">
        <f t="shared" ca="1" si="24"/>
        <v/>
      </c>
      <c r="AK256" s="8"/>
      <c r="AM256" s="3" t="str">
        <f>IF($A256="ADD",IF(NOT(ISBLANK(AL256)),_xlfn.XLOOKUP(AL256,ar_replace_reason[lookupValue],ar_replace_reason[lookupKey],"ERROR"),""), "")</f>
        <v/>
      </c>
      <c r="AO256" s="3" t="str">
        <f>IF($A256="ADD",IF(NOT(ISBLANK(AN256)),_xlfn.XLOOKUP(AN256,ud_managed_by[lookupValue],ud_managed_by[lookupKey],"ERROR"),""), "")</f>
        <v/>
      </c>
      <c r="AP256" s="9"/>
      <c r="AQ256" s="2" t="str">
        <f t="shared" si="25"/>
        <v/>
      </c>
      <c r="AR256" s="3" t="str">
        <f t="shared" si="26"/>
        <v/>
      </c>
      <c r="AS256" s="3" t="str">
        <f>IF($A256="","",IF((AND($A256="ADD",OR(AR256="",AR256="Excellent"))),"1",(_xlfn.XLOOKUP(AR256,condition[lookupValue],condition[lookupKey],""))))</f>
        <v/>
      </c>
      <c r="AT256" s="8" t="str">
        <f t="shared" si="27"/>
        <v/>
      </c>
      <c r="AU256" s="7"/>
    </row>
    <row r="257" spans="2:4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21"/>
        <v/>
      </c>
      <c r="O257" s="4"/>
      <c r="Q257" s="3" t="str">
        <f>IF($A257="ADD",IF(NOT(ISBLANK(P257)),_xlfn.XLOOKUP(P257,len_adjust_rsn[lookupValue],len_adjust_rsn[lookupKey],"ERROR"),""), "")</f>
        <v/>
      </c>
      <c r="R257" s="6" t="str">
        <f t="shared" si="22"/>
        <v/>
      </c>
      <c r="S257" s="6"/>
      <c r="T257" s="6" t="str">
        <f t="shared" si="23"/>
        <v/>
      </c>
      <c r="U257" s="7"/>
      <c r="W257" s="3" t="str">
        <f>IF($A257="ADD",IF(NOT(ISBLANK(V257)),_xlfn.XLOOKUP(V257,ud_feature_type[lookupValue],ud_feature_type[lookupKey],"ERROR"),""), "")</f>
        <v/>
      </c>
      <c r="Y257" s="3" t="str">
        <f>IF($A257="ADD",IF(NOT(ISBLANK(X257)),_xlfn.XLOOKUP(X257,ud_feature_species[lookupValue],ud_feature_species[lookupKey],"ERROR"),""), "")</f>
        <v/>
      </c>
      <c r="AA257" s="3" t="str">
        <f>IF($A257="ADD",IF(NOT(ISBLANK(Z257)),_xlfn.XLOOKUP(Z257,ud_feature_geological[lookupValue],ud_feature_geological[lookupKey],"ERROR"),""), "")</f>
        <v/>
      </c>
      <c r="AC257" s="3" t="str">
        <f>IF($A257="ADD",IF(NOT(ISBLANK(AB257)),_xlfn.XLOOKUP(AB257,ud_feature_eco_intervention[lookupValue],ud_feature_eco_intervention[lookupKey],"ERROR"),""), "")</f>
        <v/>
      </c>
      <c r="AE257" s="3" t="str">
        <f>IF($A257="ADD",IF(NOT(ISBLANK(AD257)),_xlfn.XLOOKUP(AD257,ud_feature_biosecurity[lookupValue],ud_feature_biosecurity[lookupKey],"ERROR"),""), "")</f>
        <v/>
      </c>
      <c r="AG257" s="3" t="str">
        <f>IF($A257="ADD",IF(NOT(ISBLANK(AF257)),_xlfn.XLOOKUP(AF257,ud_feature_ecol_feature[lookupValue],ud_feature_ecol_feature[lookupKey],"ERROR"),""), "")</f>
        <v/>
      </c>
      <c r="AI257" s="8"/>
      <c r="AJ257" s="4" t="str">
        <f t="shared" ca="1" si="24"/>
        <v/>
      </c>
      <c r="AK257" s="8"/>
      <c r="AM257" s="3" t="str">
        <f>IF($A257="ADD",IF(NOT(ISBLANK(AL257)),_xlfn.XLOOKUP(AL257,ar_replace_reason[lookupValue],ar_replace_reason[lookupKey],"ERROR"),""), "")</f>
        <v/>
      </c>
      <c r="AO257" s="3" t="str">
        <f>IF($A257="ADD",IF(NOT(ISBLANK(AN257)),_xlfn.XLOOKUP(AN257,ud_managed_by[lookupValue],ud_managed_by[lookupKey],"ERROR"),""), "")</f>
        <v/>
      </c>
      <c r="AP257" s="9"/>
      <c r="AQ257" s="2" t="str">
        <f t="shared" si="25"/>
        <v/>
      </c>
      <c r="AR257" s="3" t="str">
        <f t="shared" si="26"/>
        <v/>
      </c>
      <c r="AS257" s="3" t="str">
        <f>IF($A257="","",IF((AND($A257="ADD",OR(AR257="",AR257="Excellent"))),"1",(_xlfn.XLOOKUP(AR257,condition[lookupValue],condition[lookupKey],""))))</f>
        <v/>
      </c>
      <c r="AT257" s="8" t="str">
        <f t="shared" si="27"/>
        <v/>
      </c>
      <c r="AU257" s="7"/>
    </row>
    <row r="258" spans="2:4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21"/>
        <v/>
      </c>
      <c r="O258" s="4"/>
      <c r="Q258" s="3" t="str">
        <f>IF($A258="ADD",IF(NOT(ISBLANK(P258)),_xlfn.XLOOKUP(P258,len_adjust_rsn[lookupValue],len_adjust_rsn[lookupKey],"ERROR"),""), "")</f>
        <v/>
      </c>
      <c r="R258" s="6" t="str">
        <f t="shared" si="22"/>
        <v/>
      </c>
      <c r="S258" s="6"/>
      <c r="T258" s="6" t="str">
        <f t="shared" si="23"/>
        <v/>
      </c>
      <c r="U258" s="7"/>
      <c r="W258" s="3" t="str">
        <f>IF($A258="ADD",IF(NOT(ISBLANK(V258)),_xlfn.XLOOKUP(V258,ud_feature_type[lookupValue],ud_feature_type[lookupKey],"ERROR"),""), "")</f>
        <v/>
      </c>
      <c r="Y258" s="3" t="str">
        <f>IF($A258="ADD",IF(NOT(ISBLANK(X258)),_xlfn.XLOOKUP(X258,ud_feature_species[lookupValue],ud_feature_species[lookupKey],"ERROR"),""), "")</f>
        <v/>
      </c>
      <c r="AA258" s="3" t="str">
        <f>IF($A258="ADD",IF(NOT(ISBLANK(Z258)),_xlfn.XLOOKUP(Z258,ud_feature_geological[lookupValue],ud_feature_geological[lookupKey],"ERROR"),""), "")</f>
        <v/>
      </c>
      <c r="AC258" s="3" t="str">
        <f>IF($A258="ADD",IF(NOT(ISBLANK(AB258)),_xlfn.XLOOKUP(AB258,ud_feature_eco_intervention[lookupValue],ud_feature_eco_intervention[lookupKey],"ERROR"),""), "")</f>
        <v/>
      </c>
      <c r="AE258" s="3" t="str">
        <f>IF($A258="ADD",IF(NOT(ISBLANK(AD258)),_xlfn.XLOOKUP(AD258,ud_feature_biosecurity[lookupValue],ud_feature_biosecurity[lookupKey],"ERROR"),""), "")</f>
        <v/>
      </c>
      <c r="AG258" s="3" t="str">
        <f>IF($A258="ADD",IF(NOT(ISBLANK(AF258)),_xlfn.XLOOKUP(AF258,ud_feature_ecol_feature[lookupValue],ud_feature_ecol_feature[lookupKey],"ERROR"),""), "")</f>
        <v/>
      </c>
      <c r="AI258" s="8"/>
      <c r="AJ258" s="4" t="str">
        <f t="shared" ca="1" si="24"/>
        <v/>
      </c>
      <c r="AK258" s="8"/>
      <c r="AM258" s="3" t="str">
        <f>IF($A258="ADD",IF(NOT(ISBLANK(AL258)),_xlfn.XLOOKUP(AL258,ar_replace_reason[lookupValue],ar_replace_reason[lookupKey],"ERROR"),""), "")</f>
        <v/>
      </c>
      <c r="AO258" s="3" t="str">
        <f>IF($A258="ADD",IF(NOT(ISBLANK(AN258)),_xlfn.XLOOKUP(AN258,ud_managed_by[lookupValue],ud_managed_by[lookupKey],"ERROR"),""), "")</f>
        <v/>
      </c>
      <c r="AP258" s="9"/>
      <c r="AQ258" s="2" t="str">
        <f t="shared" si="25"/>
        <v/>
      </c>
      <c r="AR258" s="3" t="str">
        <f t="shared" si="26"/>
        <v/>
      </c>
      <c r="AS258" s="3" t="str">
        <f>IF($A258="","",IF((AND($A258="ADD",OR(AR258="",AR258="Excellent"))),"1",(_xlfn.XLOOKUP(AR258,condition[lookupValue],condition[lookupKey],""))))</f>
        <v/>
      </c>
      <c r="AT258" s="8" t="str">
        <f t="shared" si="27"/>
        <v/>
      </c>
      <c r="AU258" s="7"/>
    </row>
    <row r="259" spans="2:4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21"/>
        <v/>
      </c>
      <c r="O259" s="4"/>
      <c r="Q259" s="3" t="str">
        <f>IF($A259="ADD",IF(NOT(ISBLANK(P259)),_xlfn.XLOOKUP(P259,len_adjust_rsn[lookupValue],len_adjust_rsn[lookupKey],"ERROR"),""), "")</f>
        <v/>
      </c>
      <c r="R259" s="6" t="str">
        <f t="shared" si="22"/>
        <v/>
      </c>
      <c r="S259" s="6"/>
      <c r="T259" s="6" t="str">
        <f t="shared" si="23"/>
        <v/>
      </c>
      <c r="U259" s="7"/>
      <c r="W259" s="3" t="str">
        <f>IF($A259="ADD",IF(NOT(ISBLANK(V259)),_xlfn.XLOOKUP(V259,ud_feature_type[lookupValue],ud_feature_type[lookupKey],"ERROR"),""), "")</f>
        <v/>
      </c>
      <c r="Y259" s="3" t="str">
        <f>IF($A259="ADD",IF(NOT(ISBLANK(X259)),_xlfn.XLOOKUP(X259,ud_feature_species[lookupValue],ud_feature_species[lookupKey],"ERROR"),""), "")</f>
        <v/>
      </c>
      <c r="AA259" s="3" t="str">
        <f>IF($A259="ADD",IF(NOT(ISBLANK(Z259)),_xlfn.XLOOKUP(Z259,ud_feature_geological[lookupValue],ud_feature_geological[lookupKey],"ERROR"),""), "")</f>
        <v/>
      </c>
      <c r="AC259" s="3" t="str">
        <f>IF($A259="ADD",IF(NOT(ISBLANK(AB259)),_xlfn.XLOOKUP(AB259,ud_feature_eco_intervention[lookupValue],ud_feature_eco_intervention[lookupKey],"ERROR"),""), "")</f>
        <v/>
      </c>
      <c r="AE259" s="3" t="str">
        <f>IF($A259="ADD",IF(NOT(ISBLANK(AD259)),_xlfn.XLOOKUP(AD259,ud_feature_biosecurity[lookupValue],ud_feature_biosecurity[lookupKey],"ERROR"),""), "")</f>
        <v/>
      </c>
      <c r="AG259" s="3" t="str">
        <f>IF($A259="ADD",IF(NOT(ISBLANK(AF259)),_xlfn.XLOOKUP(AF259,ud_feature_ecol_feature[lookupValue],ud_feature_ecol_feature[lookupKey],"ERROR"),""), "")</f>
        <v/>
      </c>
      <c r="AI259" s="8"/>
      <c r="AJ259" s="4" t="str">
        <f t="shared" ca="1" si="24"/>
        <v/>
      </c>
      <c r="AK259" s="8"/>
      <c r="AM259" s="3" t="str">
        <f>IF($A259="ADD",IF(NOT(ISBLANK(AL259)),_xlfn.XLOOKUP(AL259,ar_replace_reason[lookupValue],ar_replace_reason[lookupKey],"ERROR"),""), "")</f>
        <v/>
      </c>
      <c r="AO259" s="3" t="str">
        <f>IF($A259="ADD",IF(NOT(ISBLANK(AN259)),_xlfn.XLOOKUP(AN259,ud_managed_by[lookupValue],ud_managed_by[lookupKey],"ERROR"),""), "")</f>
        <v/>
      </c>
      <c r="AP259" s="9"/>
      <c r="AQ259" s="2" t="str">
        <f t="shared" si="25"/>
        <v/>
      </c>
      <c r="AR259" s="3" t="str">
        <f t="shared" si="26"/>
        <v/>
      </c>
      <c r="AS259" s="3" t="str">
        <f>IF($A259="","",IF((AND($A259="ADD",OR(AR259="",AR259="Excellent"))),"1",(_xlfn.XLOOKUP(AR259,condition[lookupValue],condition[lookupKey],""))))</f>
        <v/>
      </c>
      <c r="AT259" s="8" t="str">
        <f t="shared" si="27"/>
        <v/>
      </c>
      <c r="AU259" s="7"/>
    </row>
    <row r="260" spans="2:4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21"/>
        <v/>
      </c>
      <c r="O260" s="4"/>
      <c r="Q260" s="3" t="str">
        <f>IF($A260="ADD",IF(NOT(ISBLANK(P260)),_xlfn.XLOOKUP(P260,len_adjust_rsn[lookupValue],len_adjust_rsn[lookupKey],"ERROR"),""), "")</f>
        <v/>
      </c>
      <c r="R260" s="6" t="str">
        <f t="shared" si="22"/>
        <v/>
      </c>
      <c r="S260" s="6"/>
      <c r="T260" s="6" t="str">
        <f t="shared" si="23"/>
        <v/>
      </c>
      <c r="U260" s="7"/>
      <c r="W260" s="3" t="str">
        <f>IF($A260="ADD",IF(NOT(ISBLANK(V260)),_xlfn.XLOOKUP(V260,ud_feature_type[lookupValue],ud_feature_type[lookupKey],"ERROR"),""), "")</f>
        <v/>
      </c>
      <c r="Y260" s="3" t="str">
        <f>IF($A260="ADD",IF(NOT(ISBLANK(X260)),_xlfn.XLOOKUP(X260,ud_feature_species[lookupValue],ud_feature_species[lookupKey],"ERROR"),""), "")</f>
        <v/>
      </c>
      <c r="AA260" s="3" t="str">
        <f>IF($A260="ADD",IF(NOT(ISBLANK(Z260)),_xlfn.XLOOKUP(Z260,ud_feature_geological[lookupValue],ud_feature_geological[lookupKey],"ERROR"),""), "")</f>
        <v/>
      </c>
      <c r="AC260" s="3" t="str">
        <f>IF($A260="ADD",IF(NOT(ISBLANK(AB260)),_xlfn.XLOOKUP(AB260,ud_feature_eco_intervention[lookupValue],ud_feature_eco_intervention[lookupKey],"ERROR"),""), "")</f>
        <v/>
      </c>
      <c r="AE260" s="3" t="str">
        <f>IF($A260="ADD",IF(NOT(ISBLANK(AD260)),_xlfn.XLOOKUP(AD260,ud_feature_biosecurity[lookupValue],ud_feature_biosecurity[lookupKey],"ERROR"),""), "")</f>
        <v/>
      </c>
      <c r="AG260" s="3" t="str">
        <f>IF($A260="ADD",IF(NOT(ISBLANK(AF260)),_xlfn.XLOOKUP(AF260,ud_feature_ecol_feature[lookupValue],ud_feature_ecol_feature[lookupKey],"ERROR"),""), "")</f>
        <v/>
      </c>
      <c r="AI260" s="8"/>
      <c r="AJ260" s="4" t="str">
        <f t="shared" ca="1" si="24"/>
        <v/>
      </c>
      <c r="AK260" s="8"/>
      <c r="AM260" s="3" t="str">
        <f>IF($A260="ADD",IF(NOT(ISBLANK(AL260)),_xlfn.XLOOKUP(AL260,ar_replace_reason[lookupValue],ar_replace_reason[lookupKey],"ERROR"),""), "")</f>
        <v/>
      </c>
      <c r="AO260" s="3" t="str">
        <f>IF($A260="ADD",IF(NOT(ISBLANK(AN260)),_xlfn.XLOOKUP(AN260,ud_managed_by[lookupValue],ud_managed_by[lookupKey],"ERROR"),""), "")</f>
        <v/>
      </c>
      <c r="AP260" s="9"/>
      <c r="AQ260" s="2" t="str">
        <f t="shared" si="25"/>
        <v/>
      </c>
      <c r="AR260" s="3" t="str">
        <f t="shared" si="26"/>
        <v/>
      </c>
      <c r="AS260" s="3" t="str">
        <f>IF($A260="","",IF((AND($A260="ADD",OR(AR260="",AR260="Excellent"))),"1",(_xlfn.XLOOKUP(AR260,condition[lookupValue],condition[lookupKey],""))))</f>
        <v/>
      </c>
      <c r="AT260" s="8" t="str">
        <f t="shared" si="27"/>
        <v/>
      </c>
      <c r="AU260" s="7"/>
    </row>
    <row r="261" spans="2:4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21"/>
        <v/>
      </c>
      <c r="O261" s="4"/>
      <c r="Q261" s="3" t="str">
        <f>IF($A261="ADD",IF(NOT(ISBLANK(P261)),_xlfn.XLOOKUP(P261,len_adjust_rsn[lookupValue],len_adjust_rsn[lookupKey],"ERROR"),""), "")</f>
        <v/>
      </c>
      <c r="R261" s="6" t="str">
        <f t="shared" si="22"/>
        <v/>
      </c>
      <c r="S261" s="6"/>
      <c r="T261" s="6" t="str">
        <f t="shared" si="23"/>
        <v/>
      </c>
      <c r="U261" s="7"/>
      <c r="W261" s="3" t="str">
        <f>IF($A261="ADD",IF(NOT(ISBLANK(V261)),_xlfn.XLOOKUP(V261,ud_feature_type[lookupValue],ud_feature_type[lookupKey],"ERROR"),""), "")</f>
        <v/>
      </c>
      <c r="Y261" s="3" t="str">
        <f>IF($A261="ADD",IF(NOT(ISBLANK(X261)),_xlfn.XLOOKUP(X261,ud_feature_species[lookupValue],ud_feature_species[lookupKey],"ERROR"),""), "")</f>
        <v/>
      </c>
      <c r="AA261" s="3" t="str">
        <f>IF($A261="ADD",IF(NOT(ISBLANK(Z261)),_xlfn.XLOOKUP(Z261,ud_feature_geological[lookupValue],ud_feature_geological[lookupKey],"ERROR"),""), "")</f>
        <v/>
      </c>
      <c r="AC261" s="3" t="str">
        <f>IF($A261="ADD",IF(NOT(ISBLANK(AB261)),_xlfn.XLOOKUP(AB261,ud_feature_eco_intervention[lookupValue],ud_feature_eco_intervention[lookupKey],"ERROR"),""), "")</f>
        <v/>
      </c>
      <c r="AE261" s="3" t="str">
        <f>IF($A261="ADD",IF(NOT(ISBLANK(AD261)),_xlfn.XLOOKUP(AD261,ud_feature_biosecurity[lookupValue],ud_feature_biosecurity[lookupKey],"ERROR"),""), "")</f>
        <v/>
      </c>
      <c r="AG261" s="3" t="str">
        <f>IF($A261="ADD",IF(NOT(ISBLANK(AF261)),_xlfn.XLOOKUP(AF261,ud_feature_ecol_feature[lookupValue],ud_feature_ecol_feature[lookupKey],"ERROR"),""), "")</f>
        <v/>
      </c>
      <c r="AI261" s="8"/>
      <c r="AJ261" s="4" t="str">
        <f t="shared" ca="1" si="24"/>
        <v/>
      </c>
      <c r="AK261" s="8"/>
      <c r="AM261" s="3" t="str">
        <f>IF($A261="ADD",IF(NOT(ISBLANK(AL261)),_xlfn.XLOOKUP(AL261,ar_replace_reason[lookupValue],ar_replace_reason[lookupKey],"ERROR"),""), "")</f>
        <v/>
      </c>
      <c r="AO261" s="3" t="str">
        <f>IF($A261="ADD",IF(NOT(ISBLANK(AN261)),_xlfn.XLOOKUP(AN261,ud_managed_by[lookupValue],ud_managed_by[lookupKey],"ERROR"),""), "")</f>
        <v/>
      </c>
      <c r="AP261" s="9"/>
      <c r="AQ261" s="2" t="str">
        <f t="shared" si="25"/>
        <v/>
      </c>
      <c r="AR261" s="3" t="str">
        <f t="shared" si="26"/>
        <v/>
      </c>
      <c r="AS261" s="3" t="str">
        <f>IF($A261="","",IF((AND($A261="ADD",OR(AR261="",AR261="Excellent"))),"1",(_xlfn.XLOOKUP(AR261,condition[lookupValue],condition[lookupKey],""))))</f>
        <v/>
      </c>
      <c r="AT261" s="8" t="str">
        <f t="shared" si="27"/>
        <v/>
      </c>
      <c r="AU261" s="7"/>
    </row>
    <row r="262" spans="2:4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21"/>
        <v/>
      </c>
      <c r="O262" s="4"/>
      <c r="Q262" s="3" t="str">
        <f>IF($A262="ADD",IF(NOT(ISBLANK(P262)),_xlfn.XLOOKUP(P262,len_adjust_rsn[lookupValue],len_adjust_rsn[lookupKey],"ERROR"),""), "")</f>
        <v/>
      </c>
      <c r="R262" s="6" t="str">
        <f t="shared" si="22"/>
        <v/>
      </c>
      <c r="S262" s="6"/>
      <c r="T262" s="6" t="str">
        <f t="shared" si="23"/>
        <v/>
      </c>
      <c r="U262" s="7"/>
      <c r="W262" s="3" t="str">
        <f>IF($A262="ADD",IF(NOT(ISBLANK(V262)),_xlfn.XLOOKUP(V262,ud_feature_type[lookupValue],ud_feature_type[lookupKey],"ERROR"),""), "")</f>
        <v/>
      </c>
      <c r="Y262" s="3" t="str">
        <f>IF($A262="ADD",IF(NOT(ISBLANK(X262)),_xlfn.XLOOKUP(X262,ud_feature_species[lookupValue],ud_feature_species[lookupKey],"ERROR"),""), "")</f>
        <v/>
      </c>
      <c r="AA262" s="3" t="str">
        <f>IF($A262="ADD",IF(NOT(ISBLANK(Z262)),_xlfn.XLOOKUP(Z262,ud_feature_geological[lookupValue],ud_feature_geological[lookupKey],"ERROR"),""), "")</f>
        <v/>
      </c>
      <c r="AC262" s="3" t="str">
        <f>IF($A262="ADD",IF(NOT(ISBLANK(AB262)),_xlfn.XLOOKUP(AB262,ud_feature_eco_intervention[lookupValue],ud_feature_eco_intervention[lookupKey],"ERROR"),""), "")</f>
        <v/>
      </c>
      <c r="AE262" s="3" t="str">
        <f>IF($A262="ADD",IF(NOT(ISBLANK(AD262)),_xlfn.XLOOKUP(AD262,ud_feature_biosecurity[lookupValue],ud_feature_biosecurity[lookupKey],"ERROR"),""), "")</f>
        <v/>
      </c>
      <c r="AG262" s="3" t="str">
        <f>IF($A262="ADD",IF(NOT(ISBLANK(AF262)),_xlfn.XLOOKUP(AF262,ud_feature_ecol_feature[lookupValue],ud_feature_ecol_feature[lookupKey],"ERROR"),""), "")</f>
        <v/>
      </c>
      <c r="AI262" s="8"/>
      <c r="AJ262" s="4" t="str">
        <f t="shared" ca="1" si="24"/>
        <v/>
      </c>
      <c r="AK262" s="8"/>
      <c r="AM262" s="3" t="str">
        <f>IF($A262="ADD",IF(NOT(ISBLANK(AL262)),_xlfn.XLOOKUP(AL262,ar_replace_reason[lookupValue],ar_replace_reason[lookupKey],"ERROR"),""), "")</f>
        <v/>
      </c>
      <c r="AO262" s="3" t="str">
        <f>IF($A262="ADD",IF(NOT(ISBLANK(AN262)),_xlfn.XLOOKUP(AN262,ud_managed_by[lookupValue],ud_managed_by[lookupKey],"ERROR"),""), "")</f>
        <v/>
      </c>
      <c r="AP262" s="9"/>
      <c r="AQ262" s="2" t="str">
        <f t="shared" si="25"/>
        <v/>
      </c>
      <c r="AR262" s="3" t="str">
        <f t="shared" si="26"/>
        <v/>
      </c>
      <c r="AS262" s="3" t="str">
        <f>IF($A262="","",IF((AND($A262="ADD",OR(AR262="",AR262="Excellent"))),"1",(_xlfn.XLOOKUP(AR262,condition[lookupValue],condition[lookupKey],""))))</f>
        <v/>
      </c>
      <c r="AT262" s="8" t="str">
        <f t="shared" si="27"/>
        <v/>
      </c>
      <c r="AU262" s="7"/>
    </row>
    <row r="263" spans="2:4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21"/>
        <v/>
      </c>
      <c r="O263" s="4"/>
      <c r="Q263" s="3" t="str">
        <f>IF($A263="ADD",IF(NOT(ISBLANK(P263)),_xlfn.XLOOKUP(P263,len_adjust_rsn[lookupValue],len_adjust_rsn[lookupKey],"ERROR"),""), "")</f>
        <v/>
      </c>
      <c r="R263" s="6" t="str">
        <f t="shared" si="22"/>
        <v/>
      </c>
      <c r="S263" s="6"/>
      <c r="T263" s="6" t="str">
        <f t="shared" si="23"/>
        <v/>
      </c>
      <c r="U263" s="7"/>
      <c r="W263" s="3" t="str">
        <f>IF($A263="ADD",IF(NOT(ISBLANK(V263)),_xlfn.XLOOKUP(V263,ud_feature_type[lookupValue],ud_feature_type[lookupKey],"ERROR"),""), "")</f>
        <v/>
      </c>
      <c r="Y263" s="3" t="str">
        <f>IF($A263="ADD",IF(NOT(ISBLANK(X263)),_xlfn.XLOOKUP(X263,ud_feature_species[lookupValue],ud_feature_species[lookupKey],"ERROR"),""), "")</f>
        <v/>
      </c>
      <c r="AA263" s="3" t="str">
        <f>IF($A263="ADD",IF(NOT(ISBLANK(Z263)),_xlfn.XLOOKUP(Z263,ud_feature_geological[lookupValue],ud_feature_geological[lookupKey],"ERROR"),""), "")</f>
        <v/>
      </c>
      <c r="AC263" s="3" t="str">
        <f>IF($A263="ADD",IF(NOT(ISBLANK(AB263)),_xlfn.XLOOKUP(AB263,ud_feature_eco_intervention[lookupValue],ud_feature_eco_intervention[lookupKey],"ERROR"),""), "")</f>
        <v/>
      </c>
      <c r="AE263" s="3" t="str">
        <f>IF($A263="ADD",IF(NOT(ISBLANK(AD263)),_xlfn.XLOOKUP(AD263,ud_feature_biosecurity[lookupValue],ud_feature_biosecurity[lookupKey],"ERROR"),""), "")</f>
        <v/>
      </c>
      <c r="AG263" s="3" t="str">
        <f>IF($A263="ADD",IF(NOT(ISBLANK(AF263)),_xlfn.XLOOKUP(AF263,ud_feature_ecol_feature[lookupValue],ud_feature_ecol_feature[lookupKey],"ERROR"),""), "")</f>
        <v/>
      </c>
      <c r="AI263" s="8"/>
      <c r="AJ263" s="4" t="str">
        <f t="shared" ca="1" si="24"/>
        <v/>
      </c>
      <c r="AK263" s="8"/>
      <c r="AM263" s="3" t="str">
        <f>IF($A263="ADD",IF(NOT(ISBLANK(AL263)),_xlfn.XLOOKUP(AL263,ar_replace_reason[lookupValue],ar_replace_reason[lookupKey],"ERROR"),""), "")</f>
        <v/>
      </c>
      <c r="AO263" s="3" t="str">
        <f>IF($A263="ADD",IF(NOT(ISBLANK(AN263)),_xlfn.XLOOKUP(AN263,ud_managed_by[lookupValue],ud_managed_by[lookupKey],"ERROR"),""), "")</f>
        <v/>
      </c>
      <c r="AP263" s="9"/>
      <c r="AQ263" s="2" t="str">
        <f t="shared" si="25"/>
        <v/>
      </c>
      <c r="AR263" s="3" t="str">
        <f t="shared" si="26"/>
        <v/>
      </c>
      <c r="AS263" s="3" t="str">
        <f>IF($A263="","",IF((AND($A263="ADD",OR(AR263="",AR263="Excellent"))),"1",(_xlfn.XLOOKUP(AR263,condition[lookupValue],condition[lookupKey],""))))</f>
        <v/>
      </c>
      <c r="AT263" s="8" t="str">
        <f t="shared" si="27"/>
        <v/>
      </c>
      <c r="AU263" s="7"/>
    </row>
    <row r="264" spans="2:4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21"/>
        <v/>
      </c>
      <c r="O264" s="4"/>
      <c r="Q264" s="3" t="str">
        <f>IF($A264="ADD",IF(NOT(ISBLANK(P264)),_xlfn.XLOOKUP(P264,len_adjust_rsn[lookupValue],len_adjust_rsn[lookupKey],"ERROR"),""), "")</f>
        <v/>
      </c>
      <c r="R264" s="6" t="str">
        <f t="shared" si="22"/>
        <v/>
      </c>
      <c r="S264" s="6"/>
      <c r="T264" s="6" t="str">
        <f t="shared" si="23"/>
        <v/>
      </c>
      <c r="U264" s="7"/>
      <c r="W264" s="3" t="str">
        <f>IF($A264="ADD",IF(NOT(ISBLANK(V264)),_xlfn.XLOOKUP(V264,ud_feature_type[lookupValue],ud_feature_type[lookupKey],"ERROR"),""), "")</f>
        <v/>
      </c>
      <c r="Y264" s="3" t="str">
        <f>IF($A264="ADD",IF(NOT(ISBLANK(X264)),_xlfn.XLOOKUP(X264,ud_feature_species[lookupValue],ud_feature_species[lookupKey],"ERROR"),""), "")</f>
        <v/>
      </c>
      <c r="AA264" s="3" t="str">
        <f>IF($A264="ADD",IF(NOT(ISBLANK(Z264)),_xlfn.XLOOKUP(Z264,ud_feature_geological[lookupValue],ud_feature_geological[lookupKey],"ERROR"),""), "")</f>
        <v/>
      </c>
      <c r="AC264" s="3" t="str">
        <f>IF($A264="ADD",IF(NOT(ISBLANK(AB264)),_xlfn.XLOOKUP(AB264,ud_feature_eco_intervention[lookupValue],ud_feature_eco_intervention[lookupKey],"ERROR"),""), "")</f>
        <v/>
      </c>
      <c r="AE264" s="3" t="str">
        <f>IF($A264="ADD",IF(NOT(ISBLANK(AD264)),_xlfn.XLOOKUP(AD264,ud_feature_biosecurity[lookupValue],ud_feature_biosecurity[lookupKey],"ERROR"),""), "")</f>
        <v/>
      </c>
      <c r="AG264" s="3" t="str">
        <f>IF($A264="ADD",IF(NOT(ISBLANK(AF264)),_xlfn.XLOOKUP(AF264,ud_feature_ecol_feature[lookupValue],ud_feature_ecol_feature[lookupKey],"ERROR"),""), "")</f>
        <v/>
      </c>
      <c r="AI264" s="8"/>
      <c r="AJ264" s="4" t="str">
        <f t="shared" ca="1" si="24"/>
        <v/>
      </c>
      <c r="AK264" s="8"/>
      <c r="AM264" s="3" t="str">
        <f>IF($A264="ADD",IF(NOT(ISBLANK(AL264)),_xlfn.XLOOKUP(AL264,ar_replace_reason[lookupValue],ar_replace_reason[lookupKey],"ERROR"),""), "")</f>
        <v/>
      </c>
      <c r="AO264" s="3" t="str">
        <f>IF($A264="ADD",IF(NOT(ISBLANK(AN264)),_xlfn.XLOOKUP(AN264,ud_managed_by[lookupValue],ud_managed_by[lookupKey],"ERROR"),""), "")</f>
        <v/>
      </c>
      <c r="AP264" s="9"/>
      <c r="AQ264" s="2" t="str">
        <f t="shared" si="25"/>
        <v/>
      </c>
      <c r="AR264" s="3" t="str">
        <f t="shared" si="26"/>
        <v/>
      </c>
      <c r="AS264" s="3" t="str">
        <f>IF($A264="","",IF((AND($A264="ADD",OR(AR264="",AR264="Excellent"))),"1",(_xlfn.XLOOKUP(AR264,condition[lookupValue],condition[lookupKey],""))))</f>
        <v/>
      </c>
      <c r="AT264" s="8" t="str">
        <f t="shared" si="27"/>
        <v/>
      </c>
      <c r="AU264" s="7"/>
    </row>
    <row r="265" spans="2:4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21"/>
        <v/>
      </c>
      <c r="O265" s="4"/>
      <c r="Q265" s="3" t="str">
        <f>IF($A265="ADD",IF(NOT(ISBLANK(P265)),_xlfn.XLOOKUP(P265,len_adjust_rsn[lookupValue],len_adjust_rsn[lookupKey],"ERROR"),""), "")</f>
        <v/>
      </c>
      <c r="R265" s="6" t="str">
        <f t="shared" si="22"/>
        <v/>
      </c>
      <c r="S265" s="6"/>
      <c r="T265" s="6" t="str">
        <f t="shared" si="23"/>
        <v/>
      </c>
      <c r="U265" s="7"/>
      <c r="W265" s="3" t="str">
        <f>IF($A265="ADD",IF(NOT(ISBLANK(V265)),_xlfn.XLOOKUP(V265,ud_feature_type[lookupValue],ud_feature_type[lookupKey],"ERROR"),""), "")</f>
        <v/>
      </c>
      <c r="Y265" s="3" t="str">
        <f>IF($A265="ADD",IF(NOT(ISBLANK(X265)),_xlfn.XLOOKUP(X265,ud_feature_species[lookupValue],ud_feature_species[lookupKey],"ERROR"),""), "")</f>
        <v/>
      </c>
      <c r="AA265" s="3" t="str">
        <f>IF($A265="ADD",IF(NOT(ISBLANK(Z265)),_xlfn.XLOOKUP(Z265,ud_feature_geological[lookupValue],ud_feature_geological[lookupKey],"ERROR"),""), "")</f>
        <v/>
      </c>
      <c r="AC265" s="3" t="str">
        <f>IF($A265="ADD",IF(NOT(ISBLANK(AB265)),_xlfn.XLOOKUP(AB265,ud_feature_eco_intervention[lookupValue],ud_feature_eco_intervention[lookupKey],"ERROR"),""), "")</f>
        <v/>
      </c>
      <c r="AE265" s="3" t="str">
        <f>IF($A265="ADD",IF(NOT(ISBLANK(AD265)),_xlfn.XLOOKUP(AD265,ud_feature_biosecurity[lookupValue],ud_feature_biosecurity[lookupKey],"ERROR"),""), "")</f>
        <v/>
      </c>
      <c r="AG265" s="3" t="str">
        <f>IF($A265="ADD",IF(NOT(ISBLANK(AF265)),_xlfn.XLOOKUP(AF265,ud_feature_ecol_feature[lookupValue],ud_feature_ecol_feature[lookupKey],"ERROR"),""), "")</f>
        <v/>
      </c>
      <c r="AI265" s="8"/>
      <c r="AJ265" s="4" t="str">
        <f t="shared" ca="1" si="24"/>
        <v/>
      </c>
      <c r="AK265" s="8"/>
      <c r="AM265" s="3" t="str">
        <f>IF($A265="ADD",IF(NOT(ISBLANK(AL265)),_xlfn.XLOOKUP(AL265,ar_replace_reason[lookupValue],ar_replace_reason[lookupKey],"ERROR"),""), "")</f>
        <v/>
      </c>
      <c r="AO265" s="3" t="str">
        <f>IF($A265="ADD",IF(NOT(ISBLANK(AN265)),_xlfn.XLOOKUP(AN265,ud_managed_by[lookupValue],ud_managed_by[lookupKey],"ERROR"),""), "")</f>
        <v/>
      </c>
      <c r="AP265" s="9"/>
      <c r="AQ265" s="2" t="str">
        <f t="shared" si="25"/>
        <v/>
      </c>
      <c r="AR265" s="3" t="str">
        <f t="shared" si="26"/>
        <v/>
      </c>
      <c r="AS265" s="3" t="str">
        <f>IF($A265="","",IF((AND($A265="ADD",OR(AR265="",AR265="Excellent"))),"1",(_xlfn.XLOOKUP(AR265,condition[lookupValue],condition[lookupKey],""))))</f>
        <v/>
      </c>
      <c r="AT265" s="8" t="str">
        <f t="shared" si="27"/>
        <v/>
      </c>
      <c r="AU265" s="7"/>
    </row>
    <row r="266" spans="2:4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21"/>
        <v/>
      </c>
      <c r="O266" s="4"/>
      <c r="Q266" s="3" t="str">
        <f>IF($A266="ADD",IF(NOT(ISBLANK(P266)),_xlfn.XLOOKUP(P266,len_adjust_rsn[lookupValue],len_adjust_rsn[lookupKey],"ERROR"),""), "")</f>
        <v/>
      </c>
      <c r="R266" s="6" t="str">
        <f t="shared" si="22"/>
        <v/>
      </c>
      <c r="S266" s="6"/>
      <c r="T266" s="6" t="str">
        <f t="shared" si="23"/>
        <v/>
      </c>
      <c r="U266" s="7"/>
      <c r="W266" s="3" t="str">
        <f>IF($A266="ADD",IF(NOT(ISBLANK(V266)),_xlfn.XLOOKUP(V266,ud_feature_type[lookupValue],ud_feature_type[lookupKey],"ERROR"),""), "")</f>
        <v/>
      </c>
      <c r="Y266" s="3" t="str">
        <f>IF($A266="ADD",IF(NOT(ISBLANK(X266)),_xlfn.XLOOKUP(X266,ud_feature_species[lookupValue],ud_feature_species[lookupKey],"ERROR"),""), "")</f>
        <v/>
      </c>
      <c r="AA266" s="3" t="str">
        <f>IF($A266="ADD",IF(NOT(ISBLANK(Z266)),_xlfn.XLOOKUP(Z266,ud_feature_geological[lookupValue],ud_feature_geological[lookupKey],"ERROR"),""), "")</f>
        <v/>
      </c>
      <c r="AC266" s="3" t="str">
        <f>IF($A266="ADD",IF(NOT(ISBLANK(AB266)),_xlfn.XLOOKUP(AB266,ud_feature_eco_intervention[lookupValue],ud_feature_eco_intervention[lookupKey],"ERROR"),""), "")</f>
        <v/>
      </c>
      <c r="AE266" s="3" t="str">
        <f>IF($A266="ADD",IF(NOT(ISBLANK(AD266)),_xlfn.XLOOKUP(AD266,ud_feature_biosecurity[lookupValue],ud_feature_biosecurity[lookupKey],"ERROR"),""), "")</f>
        <v/>
      </c>
      <c r="AG266" s="3" t="str">
        <f>IF($A266="ADD",IF(NOT(ISBLANK(AF266)),_xlfn.XLOOKUP(AF266,ud_feature_ecol_feature[lookupValue],ud_feature_ecol_feature[lookupKey],"ERROR"),""), "")</f>
        <v/>
      </c>
      <c r="AI266" s="8"/>
      <c r="AJ266" s="4" t="str">
        <f t="shared" ca="1" si="24"/>
        <v/>
      </c>
      <c r="AK266" s="8"/>
      <c r="AM266" s="3" t="str">
        <f>IF($A266="ADD",IF(NOT(ISBLANK(AL266)),_xlfn.XLOOKUP(AL266,ar_replace_reason[lookupValue],ar_replace_reason[lookupKey],"ERROR"),""), "")</f>
        <v/>
      </c>
      <c r="AO266" s="3" t="str">
        <f>IF($A266="ADD",IF(NOT(ISBLANK(AN266)),_xlfn.XLOOKUP(AN266,ud_managed_by[lookupValue],ud_managed_by[lookupKey],"ERROR"),""), "")</f>
        <v/>
      </c>
      <c r="AP266" s="9"/>
      <c r="AQ266" s="2" t="str">
        <f t="shared" si="25"/>
        <v/>
      </c>
      <c r="AR266" s="3" t="str">
        <f t="shared" si="26"/>
        <v/>
      </c>
      <c r="AS266" s="3" t="str">
        <f>IF($A266="","",IF((AND($A266="ADD",OR(AR266="",AR266="Excellent"))),"1",(_xlfn.XLOOKUP(AR266,condition[lookupValue],condition[lookupKey],""))))</f>
        <v/>
      </c>
      <c r="AT266" s="8" t="str">
        <f t="shared" si="27"/>
        <v/>
      </c>
      <c r="AU266" s="7"/>
    </row>
    <row r="267" spans="2:4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28">IF(H267&lt;&gt;"",H267-G267,"")</f>
        <v/>
      </c>
      <c r="O267" s="4"/>
      <c r="Q267" s="3" t="str">
        <f>IF($A267="ADD",IF(NOT(ISBLANK(P267)),_xlfn.XLOOKUP(P267,len_adjust_rsn[lookupValue],len_adjust_rsn[lookupKey],"ERROR"),""), "")</f>
        <v/>
      </c>
      <c r="R267" s="6" t="str">
        <f t="shared" ref="R267:R300" si="29">IF(M267&lt;&gt;"",N267*M267,"")</f>
        <v/>
      </c>
      <c r="S267" s="6"/>
      <c r="T267" s="6" t="str">
        <f t="shared" ref="T267:T300" si="30">IF(S267&lt;&gt;"",R267+S267,R267)</f>
        <v/>
      </c>
      <c r="U267" s="7"/>
      <c r="W267" s="3" t="str">
        <f>IF($A267="ADD",IF(NOT(ISBLANK(V267)),_xlfn.XLOOKUP(V267,ud_feature_type[lookupValue],ud_feature_type[lookupKey],"ERROR"),""), "")</f>
        <v/>
      </c>
      <c r="Y267" s="3" t="str">
        <f>IF($A267="ADD",IF(NOT(ISBLANK(X267)),_xlfn.XLOOKUP(X267,ud_feature_species[lookupValue],ud_feature_species[lookupKey],"ERROR"),""), "")</f>
        <v/>
      </c>
      <c r="AA267" s="3" t="str">
        <f>IF($A267="ADD",IF(NOT(ISBLANK(Z267)),_xlfn.XLOOKUP(Z267,ud_feature_geological[lookupValue],ud_feature_geological[lookupKey],"ERROR"),""), "")</f>
        <v/>
      </c>
      <c r="AC267" s="3" t="str">
        <f>IF($A267="ADD",IF(NOT(ISBLANK(AB267)),_xlfn.XLOOKUP(AB267,ud_feature_eco_intervention[lookupValue],ud_feature_eco_intervention[lookupKey],"ERROR"),""), "")</f>
        <v/>
      </c>
      <c r="AE267" s="3" t="str">
        <f>IF($A267="ADD",IF(NOT(ISBLANK(AD267)),_xlfn.XLOOKUP(AD267,ud_feature_biosecurity[lookupValue],ud_feature_biosecurity[lookupKey],"ERROR"),""), "")</f>
        <v/>
      </c>
      <c r="AG267" s="3" t="str">
        <f>IF($A267="ADD",IF(NOT(ISBLANK(AF267)),_xlfn.XLOOKUP(AF267,ud_feature_ecol_feature[lookupValue],ud_feature_ecol_feature[lookupKey],"ERROR"),""), "")</f>
        <v/>
      </c>
      <c r="AI267" s="8"/>
      <c r="AJ267" s="4" t="str">
        <f t="shared" ref="AJ267:AJ300" ca="1" si="31">IF(AI267&lt;&gt;"", DATEDIF(AI267, TODAY(),"Y"),"")</f>
        <v/>
      </c>
      <c r="AK267" s="8"/>
      <c r="AM267" s="3" t="str">
        <f>IF($A267="ADD",IF(NOT(ISBLANK(AL267)),_xlfn.XLOOKUP(AL267,ar_replace_reason[lookupValue],ar_replace_reason[lookupKey],"ERROR"),""), "")</f>
        <v/>
      </c>
      <c r="AO267" s="3" t="str">
        <f>IF($A267="ADD",IF(NOT(ISBLANK(AN267)),_xlfn.XLOOKUP(AN267,ud_managed_by[lookupValue],ud_managed_by[lookupKey],"ERROR"),""), "")</f>
        <v/>
      </c>
      <c r="AP267" s="9"/>
      <c r="AQ267" s="2" t="str">
        <f t="shared" ref="AQ267:AQ300" si="32">IF($A267="ADD","FALSE","")</f>
        <v/>
      </c>
      <c r="AR267" s="3" t="str">
        <f t="shared" ref="AR267:AR300" si="33">IF($A267="ADD","Excellent","")</f>
        <v/>
      </c>
      <c r="AS267" s="3" t="str">
        <f>IF($A267="","",IF((AND($A267="ADD",OR(AR267="",AR267="Excellent"))),"1",(_xlfn.XLOOKUP(AR267,condition[lookupValue],condition[lookupKey],""))))</f>
        <v/>
      </c>
      <c r="AT267" s="8" t="str">
        <f t="shared" ref="AT267:AT300" si="34">IF(AI267&lt;&gt;"",AI267,"")</f>
        <v/>
      </c>
      <c r="AU267" s="7"/>
    </row>
    <row r="268" spans="2:4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28"/>
        <v/>
      </c>
      <c r="O268" s="4"/>
      <c r="Q268" s="3" t="str">
        <f>IF($A268="ADD",IF(NOT(ISBLANK(P268)),_xlfn.XLOOKUP(P268,len_adjust_rsn[lookupValue],len_adjust_rsn[lookupKey],"ERROR"),""), "")</f>
        <v/>
      </c>
      <c r="R268" s="6" t="str">
        <f t="shared" si="29"/>
        <v/>
      </c>
      <c r="S268" s="6"/>
      <c r="T268" s="6" t="str">
        <f t="shared" si="30"/>
        <v/>
      </c>
      <c r="U268" s="7"/>
      <c r="W268" s="3" t="str">
        <f>IF($A268="ADD",IF(NOT(ISBLANK(V268)),_xlfn.XLOOKUP(V268,ud_feature_type[lookupValue],ud_feature_type[lookupKey],"ERROR"),""), "")</f>
        <v/>
      </c>
      <c r="Y268" s="3" t="str">
        <f>IF($A268="ADD",IF(NOT(ISBLANK(X268)),_xlfn.XLOOKUP(X268,ud_feature_species[lookupValue],ud_feature_species[lookupKey],"ERROR"),""), "")</f>
        <v/>
      </c>
      <c r="AA268" s="3" t="str">
        <f>IF($A268="ADD",IF(NOT(ISBLANK(Z268)),_xlfn.XLOOKUP(Z268,ud_feature_geological[lookupValue],ud_feature_geological[lookupKey],"ERROR"),""), "")</f>
        <v/>
      </c>
      <c r="AC268" s="3" t="str">
        <f>IF($A268="ADD",IF(NOT(ISBLANK(AB268)),_xlfn.XLOOKUP(AB268,ud_feature_eco_intervention[lookupValue],ud_feature_eco_intervention[lookupKey],"ERROR"),""), "")</f>
        <v/>
      </c>
      <c r="AE268" s="3" t="str">
        <f>IF($A268="ADD",IF(NOT(ISBLANK(AD268)),_xlfn.XLOOKUP(AD268,ud_feature_biosecurity[lookupValue],ud_feature_biosecurity[lookupKey],"ERROR"),""), "")</f>
        <v/>
      </c>
      <c r="AG268" s="3" t="str">
        <f>IF($A268="ADD",IF(NOT(ISBLANK(AF268)),_xlfn.XLOOKUP(AF268,ud_feature_ecol_feature[lookupValue],ud_feature_ecol_feature[lookupKey],"ERROR"),""), "")</f>
        <v/>
      </c>
      <c r="AI268" s="8"/>
      <c r="AJ268" s="4" t="str">
        <f t="shared" ca="1" si="31"/>
        <v/>
      </c>
      <c r="AK268" s="8"/>
      <c r="AM268" s="3" t="str">
        <f>IF($A268="ADD",IF(NOT(ISBLANK(AL268)),_xlfn.XLOOKUP(AL268,ar_replace_reason[lookupValue],ar_replace_reason[lookupKey],"ERROR"),""), "")</f>
        <v/>
      </c>
      <c r="AO268" s="3" t="str">
        <f>IF($A268="ADD",IF(NOT(ISBLANK(AN268)),_xlfn.XLOOKUP(AN268,ud_managed_by[lookupValue],ud_managed_by[lookupKey],"ERROR"),""), "")</f>
        <v/>
      </c>
      <c r="AP268" s="9"/>
      <c r="AQ268" s="2" t="str">
        <f t="shared" si="32"/>
        <v/>
      </c>
      <c r="AR268" s="3" t="str">
        <f t="shared" si="33"/>
        <v/>
      </c>
      <c r="AS268" s="3" t="str">
        <f>IF($A268="","",IF((AND($A268="ADD",OR(AR268="",AR268="Excellent"))),"1",(_xlfn.XLOOKUP(AR268,condition[lookupValue],condition[lookupKey],""))))</f>
        <v/>
      </c>
      <c r="AT268" s="8" t="str">
        <f t="shared" si="34"/>
        <v/>
      </c>
      <c r="AU268" s="7"/>
    </row>
    <row r="269" spans="2:4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28"/>
        <v/>
      </c>
      <c r="O269" s="4"/>
      <c r="Q269" s="3" t="str">
        <f>IF($A269="ADD",IF(NOT(ISBLANK(P269)),_xlfn.XLOOKUP(P269,len_adjust_rsn[lookupValue],len_adjust_rsn[lookupKey],"ERROR"),""), "")</f>
        <v/>
      </c>
      <c r="R269" s="6" t="str">
        <f t="shared" si="29"/>
        <v/>
      </c>
      <c r="S269" s="6"/>
      <c r="T269" s="6" t="str">
        <f t="shared" si="30"/>
        <v/>
      </c>
      <c r="U269" s="7"/>
      <c r="W269" s="3" t="str">
        <f>IF($A269="ADD",IF(NOT(ISBLANK(V269)),_xlfn.XLOOKUP(V269,ud_feature_type[lookupValue],ud_feature_type[lookupKey],"ERROR"),""), "")</f>
        <v/>
      </c>
      <c r="Y269" s="3" t="str">
        <f>IF($A269="ADD",IF(NOT(ISBLANK(X269)),_xlfn.XLOOKUP(X269,ud_feature_species[lookupValue],ud_feature_species[lookupKey],"ERROR"),""), "")</f>
        <v/>
      </c>
      <c r="AA269" s="3" t="str">
        <f>IF($A269="ADD",IF(NOT(ISBLANK(Z269)),_xlfn.XLOOKUP(Z269,ud_feature_geological[lookupValue],ud_feature_geological[lookupKey],"ERROR"),""), "")</f>
        <v/>
      </c>
      <c r="AC269" s="3" t="str">
        <f>IF($A269="ADD",IF(NOT(ISBLANK(AB269)),_xlfn.XLOOKUP(AB269,ud_feature_eco_intervention[lookupValue],ud_feature_eco_intervention[lookupKey],"ERROR"),""), "")</f>
        <v/>
      </c>
      <c r="AE269" s="3" t="str">
        <f>IF($A269="ADD",IF(NOT(ISBLANK(AD269)),_xlfn.XLOOKUP(AD269,ud_feature_biosecurity[lookupValue],ud_feature_biosecurity[lookupKey],"ERROR"),""), "")</f>
        <v/>
      </c>
      <c r="AG269" s="3" t="str">
        <f>IF($A269="ADD",IF(NOT(ISBLANK(AF269)),_xlfn.XLOOKUP(AF269,ud_feature_ecol_feature[lookupValue],ud_feature_ecol_feature[lookupKey],"ERROR"),""), "")</f>
        <v/>
      </c>
      <c r="AI269" s="8"/>
      <c r="AJ269" s="4" t="str">
        <f t="shared" ca="1" si="31"/>
        <v/>
      </c>
      <c r="AK269" s="8"/>
      <c r="AM269" s="3" t="str">
        <f>IF($A269="ADD",IF(NOT(ISBLANK(AL269)),_xlfn.XLOOKUP(AL269,ar_replace_reason[lookupValue],ar_replace_reason[lookupKey],"ERROR"),""), "")</f>
        <v/>
      </c>
      <c r="AO269" s="3" t="str">
        <f>IF($A269="ADD",IF(NOT(ISBLANK(AN269)),_xlfn.XLOOKUP(AN269,ud_managed_by[lookupValue],ud_managed_by[lookupKey],"ERROR"),""), "")</f>
        <v/>
      </c>
      <c r="AP269" s="9"/>
      <c r="AQ269" s="2" t="str">
        <f t="shared" si="32"/>
        <v/>
      </c>
      <c r="AR269" s="3" t="str">
        <f t="shared" si="33"/>
        <v/>
      </c>
      <c r="AS269" s="3" t="str">
        <f>IF($A269="","",IF((AND($A269="ADD",OR(AR269="",AR269="Excellent"))),"1",(_xlfn.XLOOKUP(AR269,condition[lookupValue],condition[lookupKey],""))))</f>
        <v/>
      </c>
      <c r="AT269" s="8" t="str">
        <f t="shared" si="34"/>
        <v/>
      </c>
      <c r="AU269" s="7"/>
    </row>
    <row r="270" spans="2:4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28"/>
        <v/>
      </c>
      <c r="O270" s="4"/>
      <c r="Q270" s="3" t="str">
        <f>IF($A270="ADD",IF(NOT(ISBLANK(P270)),_xlfn.XLOOKUP(P270,len_adjust_rsn[lookupValue],len_adjust_rsn[lookupKey],"ERROR"),""), "")</f>
        <v/>
      </c>
      <c r="R270" s="6" t="str">
        <f t="shared" si="29"/>
        <v/>
      </c>
      <c r="S270" s="6"/>
      <c r="T270" s="6" t="str">
        <f t="shared" si="30"/>
        <v/>
      </c>
      <c r="U270" s="7"/>
      <c r="W270" s="3" t="str">
        <f>IF($A270="ADD",IF(NOT(ISBLANK(V270)),_xlfn.XLOOKUP(V270,ud_feature_type[lookupValue],ud_feature_type[lookupKey],"ERROR"),""), "")</f>
        <v/>
      </c>
      <c r="Y270" s="3" t="str">
        <f>IF($A270="ADD",IF(NOT(ISBLANK(X270)),_xlfn.XLOOKUP(X270,ud_feature_species[lookupValue],ud_feature_species[lookupKey],"ERROR"),""), "")</f>
        <v/>
      </c>
      <c r="AA270" s="3" t="str">
        <f>IF($A270="ADD",IF(NOT(ISBLANK(Z270)),_xlfn.XLOOKUP(Z270,ud_feature_geological[lookupValue],ud_feature_geological[lookupKey],"ERROR"),""), "")</f>
        <v/>
      </c>
      <c r="AC270" s="3" t="str">
        <f>IF($A270="ADD",IF(NOT(ISBLANK(AB270)),_xlfn.XLOOKUP(AB270,ud_feature_eco_intervention[lookupValue],ud_feature_eco_intervention[lookupKey],"ERROR"),""), "")</f>
        <v/>
      </c>
      <c r="AE270" s="3" t="str">
        <f>IF($A270="ADD",IF(NOT(ISBLANK(AD270)),_xlfn.XLOOKUP(AD270,ud_feature_biosecurity[lookupValue],ud_feature_biosecurity[lookupKey],"ERROR"),""), "")</f>
        <v/>
      </c>
      <c r="AG270" s="3" t="str">
        <f>IF($A270="ADD",IF(NOT(ISBLANK(AF270)),_xlfn.XLOOKUP(AF270,ud_feature_ecol_feature[lookupValue],ud_feature_ecol_feature[lookupKey],"ERROR"),""), "")</f>
        <v/>
      </c>
      <c r="AI270" s="8"/>
      <c r="AJ270" s="4" t="str">
        <f t="shared" ca="1" si="31"/>
        <v/>
      </c>
      <c r="AK270" s="8"/>
      <c r="AM270" s="3" t="str">
        <f>IF($A270="ADD",IF(NOT(ISBLANK(AL270)),_xlfn.XLOOKUP(AL270,ar_replace_reason[lookupValue],ar_replace_reason[lookupKey],"ERROR"),""), "")</f>
        <v/>
      </c>
      <c r="AO270" s="3" t="str">
        <f>IF($A270="ADD",IF(NOT(ISBLANK(AN270)),_xlfn.XLOOKUP(AN270,ud_managed_by[lookupValue],ud_managed_by[lookupKey],"ERROR"),""), "")</f>
        <v/>
      </c>
      <c r="AP270" s="9"/>
      <c r="AQ270" s="2" t="str">
        <f t="shared" si="32"/>
        <v/>
      </c>
      <c r="AR270" s="3" t="str">
        <f t="shared" si="33"/>
        <v/>
      </c>
      <c r="AS270" s="3" t="str">
        <f>IF($A270="","",IF((AND($A270="ADD",OR(AR270="",AR270="Excellent"))),"1",(_xlfn.XLOOKUP(AR270,condition[lookupValue],condition[lookupKey],""))))</f>
        <v/>
      </c>
      <c r="AT270" s="8" t="str">
        <f t="shared" si="34"/>
        <v/>
      </c>
      <c r="AU270" s="7"/>
    </row>
    <row r="271" spans="2:4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28"/>
        <v/>
      </c>
      <c r="O271" s="4"/>
      <c r="Q271" s="3" t="str">
        <f>IF($A271="ADD",IF(NOT(ISBLANK(P271)),_xlfn.XLOOKUP(P271,len_adjust_rsn[lookupValue],len_adjust_rsn[lookupKey],"ERROR"),""), "")</f>
        <v/>
      </c>
      <c r="R271" s="6" t="str">
        <f t="shared" si="29"/>
        <v/>
      </c>
      <c r="S271" s="6"/>
      <c r="T271" s="6" t="str">
        <f t="shared" si="30"/>
        <v/>
      </c>
      <c r="U271" s="7"/>
      <c r="W271" s="3" t="str">
        <f>IF($A271="ADD",IF(NOT(ISBLANK(V271)),_xlfn.XLOOKUP(V271,ud_feature_type[lookupValue],ud_feature_type[lookupKey],"ERROR"),""), "")</f>
        <v/>
      </c>
      <c r="Y271" s="3" t="str">
        <f>IF($A271="ADD",IF(NOT(ISBLANK(X271)),_xlfn.XLOOKUP(X271,ud_feature_species[lookupValue],ud_feature_species[lookupKey],"ERROR"),""), "")</f>
        <v/>
      </c>
      <c r="AA271" s="3" t="str">
        <f>IF($A271="ADD",IF(NOT(ISBLANK(Z271)),_xlfn.XLOOKUP(Z271,ud_feature_geological[lookupValue],ud_feature_geological[lookupKey],"ERROR"),""), "")</f>
        <v/>
      </c>
      <c r="AC271" s="3" t="str">
        <f>IF($A271="ADD",IF(NOT(ISBLANK(AB271)),_xlfn.XLOOKUP(AB271,ud_feature_eco_intervention[lookupValue],ud_feature_eco_intervention[lookupKey],"ERROR"),""), "")</f>
        <v/>
      </c>
      <c r="AE271" s="3" t="str">
        <f>IF($A271="ADD",IF(NOT(ISBLANK(AD271)),_xlfn.XLOOKUP(AD271,ud_feature_biosecurity[lookupValue],ud_feature_biosecurity[lookupKey],"ERROR"),""), "")</f>
        <v/>
      </c>
      <c r="AG271" s="3" t="str">
        <f>IF($A271="ADD",IF(NOT(ISBLANK(AF271)),_xlfn.XLOOKUP(AF271,ud_feature_ecol_feature[lookupValue],ud_feature_ecol_feature[lookupKey],"ERROR"),""), "")</f>
        <v/>
      </c>
      <c r="AI271" s="8"/>
      <c r="AJ271" s="4" t="str">
        <f t="shared" ca="1" si="31"/>
        <v/>
      </c>
      <c r="AK271" s="8"/>
      <c r="AM271" s="3" t="str">
        <f>IF($A271="ADD",IF(NOT(ISBLANK(AL271)),_xlfn.XLOOKUP(AL271,ar_replace_reason[lookupValue],ar_replace_reason[lookupKey],"ERROR"),""), "")</f>
        <v/>
      </c>
      <c r="AO271" s="3" t="str">
        <f>IF($A271="ADD",IF(NOT(ISBLANK(AN271)),_xlfn.XLOOKUP(AN271,ud_managed_by[lookupValue],ud_managed_by[lookupKey],"ERROR"),""), "")</f>
        <v/>
      </c>
      <c r="AP271" s="9"/>
      <c r="AQ271" s="2" t="str">
        <f t="shared" si="32"/>
        <v/>
      </c>
      <c r="AR271" s="3" t="str">
        <f t="shared" si="33"/>
        <v/>
      </c>
      <c r="AS271" s="3" t="str">
        <f>IF($A271="","",IF((AND($A271="ADD",OR(AR271="",AR271="Excellent"))),"1",(_xlfn.XLOOKUP(AR271,condition[lookupValue],condition[lookupKey],""))))</f>
        <v/>
      </c>
      <c r="AT271" s="8" t="str">
        <f t="shared" si="34"/>
        <v/>
      </c>
      <c r="AU271" s="7"/>
    </row>
    <row r="272" spans="2:4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28"/>
        <v/>
      </c>
      <c r="O272" s="4"/>
      <c r="Q272" s="3" t="str">
        <f>IF($A272="ADD",IF(NOT(ISBLANK(P272)),_xlfn.XLOOKUP(P272,len_adjust_rsn[lookupValue],len_adjust_rsn[lookupKey],"ERROR"),""), "")</f>
        <v/>
      </c>
      <c r="R272" s="6" t="str">
        <f t="shared" si="29"/>
        <v/>
      </c>
      <c r="S272" s="6"/>
      <c r="T272" s="6" t="str">
        <f t="shared" si="30"/>
        <v/>
      </c>
      <c r="U272" s="7"/>
      <c r="W272" s="3" t="str">
        <f>IF($A272="ADD",IF(NOT(ISBLANK(V272)),_xlfn.XLOOKUP(V272,ud_feature_type[lookupValue],ud_feature_type[lookupKey],"ERROR"),""), "")</f>
        <v/>
      </c>
      <c r="Y272" s="3" t="str">
        <f>IF($A272="ADD",IF(NOT(ISBLANK(X272)),_xlfn.XLOOKUP(X272,ud_feature_species[lookupValue],ud_feature_species[lookupKey],"ERROR"),""), "")</f>
        <v/>
      </c>
      <c r="AA272" s="3" t="str">
        <f>IF($A272="ADD",IF(NOT(ISBLANK(Z272)),_xlfn.XLOOKUP(Z272,ud_feature_geological[lookupValue],ud_feature_geological[lookupKey],"ERROR"),""), "")</f>
        <v/>
      </c>
      <c r="AC272" s="3" t="str">
        <f>IF($A272="ADD",IF(NOT(ISBLANK(AB272)),_xlfn.XLOOKUP(AB272,ud_feature_eco_intervention[lookupValue],ud_feature_eco_intervention[lookupKey],"ERROR"),""), "")</f>
        <v/>
      </c>
      <c r="AE272" s="3" t="str">
        <f>IF($A272="ADD",IF(NOT(ISBLANK(AD272)),_xlfn.XLOOKUP(AD272,ud_feature_biosecurity[lookupValue],ud_feature_biosecurity[lookupKey],"ERROR"),""), "")</f>
        <v/>
      </c>
      <c r="AG272" s="3" t="str">
        <f>IF($A272="ADD",IF(NOT(ISBLANK(AF272)),_xlfn.XLOOKUP(AF272,ud_feature_ecol_feature[lookupValue],ud_feature_ecol_feature[lookupKey],"ERROR"),""), "")</f>
        <v/>
      </c>
      <c r="AI272" s="8"/>
      <c r="AJ272" s="4" t="str">
        <f t="shared" ca="1" si="31"/>
        <v/>
      </c>
      <c r="AK272" s="8"/>
      <c r="AM272" s="3" t="str">
        <f>IF($A272="ADD",IF(NOT(ISBLANK(AL272)),_xlfn.XLOOKUP(AL272,ar_replace_reason[lookupValue],ar_replace_reason[lookupKey],"ERROR"),""), "")</f>
        <v/>
      </c>
      <c r="AO272" s="3" t="str">
        <f>IF($A272="ADD",IF(NOT(ISBLANK(AN272)),_xlfn.XLOOKUP(AN272,ud_managed_by[lookupValue],ud_managed_by[lookupKey],"ERROR"),""), "")</f>
        <v/>
      </c>
      <c r="AP272" s="9"/>
      <c r="AQ272" s="2" t="str">
        <f t="shared" si="32"/>
        <v/>
      </c>
      <c r="AR272" s="3" t="str">
        <f t="shared" si="33"/>
        <v/>
      </c>
      <c r="AS272" s="3" t="str">
        <f>IF($A272="","",IF((AND($A272="ADD",OR(AR272="",AR272="Excellent"))),"1",(_xlfn.XLOOKUP(AR272,condition[lookupValue],condition[lookupKey],""))))</f>
        <v/>
      </c>
      <c r="AT272" s="8" t="str">
        <f t="shared" si="34"/>
        <v/>
      </c>
      <c r="AU272" s="7"/>
    </row>
    <row r="273" spans="2:4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28"/>
        <v/>
      </c>
      <c r="O273" s="4"/>
      <c r="Q273" s="3" t="str">
        <f>IF($A273="ADD",IF(NOT(ISBLANK(P273)),_xlfn.XLOOKUP(P273,len_adjust_rsn[lookupValue],len_adjust_rsn[lookupKey],"ERROR"),""), "")</f>
        <v/>
      </c>
      <c r="R273" s="6" t="str">
        <f t="shared" si="29"/>
        <v/>
      </c>
      <c r="S273" s="6"/>
      <c r="T273" s="6" t="str">
        <f t="shared" si="30"/>
        <v/>
      </c>
      <c r="U273" s="7"/>
      <c r="W273" s="3" t="str">
        <f>IF($A273="ADD",IF(NOT(ISBLANK(V273)),_xlfn.XLOOKUP(V273,ud_feature_type[lookupValue],ud_feature_type[lookupKey],"ERROR"),""), "")</f>
        <v/>
      </c>
      <c r="Y273" s="3" t="str">
        <f>IF($A273="ADD",IF(NOT(ISBLANK(X273)),_xlfn.XLOOKUP(X273,ud_feature_species[lookupValue],ud_feature_species[lookupKey],"ERROR"),""), "")</f>
        <v/>
      </c>
      <c r="AA273" s="3" t="str">
        <f>IF($A273="ADD",IF(NOT(ISBLANK(Z273)),_xlfn.XLOOKUP(Z273,ud_feature_geological[lookupValue],ud_feature_geological[lookupKey],"ERROR"),""), "")</f>
        <v/>
      </c>
      <c r="AC273" s="3" t="str">
        <f>IF($A273="ADD",IF(NOT(ISBLANK(AB273)),_xlfn.XLOOKUP(AB273,ud_feature_eco_intervention[lookupValue],ud_feature_eco_intervention[lookupKey],"ERROR"),""), "")</f>
        <v/>
      </c>
      <c r="AE273" s="3" t="str">
        <f>IF($A273="ADD",IF(NOT(ISBLANK(AD273)),_xlfn.XLOOKUP(AD273,ud_feature_biosecurity[lookupValue],ud_feature_biosecurity[lookupKey],"ERROR"),""), "")</f>
        <v/>
      </c>
      <c r="AG273" s="3" t="str">
        <f>IF($A273="ADD",IF(NOT(ISBLANK(AF273)),_xlfn.XLOOKUP(AF273,ud_feature_ecol_feature[lookupValue],ud_feature_ecol_feature[lookupKey],"ERROR"),""), "")</f>
        <v/>
      </c>
      <c r="AI273" s="8"/>
      <c r="AJ273" s="4" t="str">
        <f t="shared" ca="1" si="31"/>
        <v/>
      </c>
      <c r="AK273" s="8"/>
      <c r="AM273" s="3" t="str">
        <f>IF($A273="ADD",IF(NOT(ISBLANK(AL273)),_xlfn.XLOOKUP(AL273,ar_replace_reason[lookupValue],ar_replace_reason[lookupKey],"ERROR"),""), "")</f>
        <v/>
      </c>
      <c r="AO273" s="3" t="str">
        <f>IF($A273="ADD",IF(NOT(ISBLANK(AN273)),_xlfn.XLOOKUP(AN273,ud_managed_by[lookupValue],ud_managed_by[lookupKey],"ERROR"),""), "")</f>
        <v/>
      </c>
      <c r="AP273" s="9"/>
      <c r="AQ273" s="2" t="str">
        <f t="shared" si="32"/>
        <v/>
      </c>
      <c r="AR273" s="3" t="str">
        <f t="shared" si="33"/>
        <v/>
      </c>
      <c r="AS273" s="3" t="str">
        <f>IF($A273="","",IF((AND($A273="ADD",OR(AR273="",AR273="Excellent"))),"1",(_xlfn.XLOOKUP(AR273,condition[lookupValue],condition[lookupKey],""))))</f>
        <v/>
      </c>
      <c r="AT273" s="8" t="str">
        <f t="shared" si="34"/>
        <v/>
      </c>
      <c r="AU273" s="7"/>
    </row>
    <row r="274" spans="2:4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28"/>
        <v/>
      </c>
      <c r="O274" s="4"/>
      <c r="Q274" s="3" t="str">
        <f>IF($A274="ADD",IF(NOT(ISBLANK(P274)),_xlfn.XLOOKUP(P274,len_adjust_rsn[lookupValue],len_adjust_rsn[lookupKey],"ERROR"),""), "")</f>
        <v/>
      </c>
      <c r="R274" s="6" t="str">
        <f t="shared" si="29"/>
        <v/>
      </c>
      <c r="S274" s="6"/>
      <c r="T274" s="6" t="str">
        <f t="shared" si="30"/>
        <v/>
      </c>
      <c r="U274" s="7"/>
      <c r="W274" s="3" t="str">
        <f>IF($A274="ADD",IF(NOT(ISBLANK(V274)),_xlfn.XLOOKUP(V274,ud_feature_type[lookupValue],ud_feature_type[lookupKey],"ERROR"),""), "")</f>
        <v/>
      </c>
      <c r="Y274" s="3" t="str">
        <f>IF($A274="ADD",IF(NOT(ISBLANK(X274)),_xlfn.XLOOKUP(X274,ud_feature_species[lookupValue],ud_feature_species[lookupKey],"ERROR"),""), "")</f>
        <v/>
      </c>
      <c r="AA274" s="3" t="str">
        <f>IF($A274="ADD",IF(NOT(ISBLANK(Z274)),_xlfn.XLOOKUP(Z274,ud_feature_geological[lookupValue],ud_feature_geological[lookupKey],"ERROR"),""), "")</f>
        <v/>
      </c>
      <c r="AC274" s="3" t="str">
        <f>IF($A274="ADD",IF(NOT(ISBLANK(AB274)),_xlfn.XLOOKUP(AB274,ud_feature_eco_intervention[lookupValue],ud_feature_eco_intervention[lookupKey],"ERROR"),""), "")</f>
        <v/>
      </c>
      <c r="AE274" s="3" t="str">
        <f>IF($A274="ADD",IF(NOT(ISBLANK(AD274)),_xlfn.XLOOKUP(AD274,ud_feature_biosecurity[lookupValue],ud_feature_biosecurity[lookupKey],"ERROR"),""), "")</f>
        <v/>
      </c>
      <c r="AG274" s="3" t="str">
        <f>IF($A274="ADD",IF(NOT(ISBLANK(AF274)),_xlfn.XLOOKUP(AF274,ud_feature_ecol_feature[lookupValue],ud_feature_ecol_feature[lookupKey],"ERROR"),""), "")</f>
        <v/>
      </c>
      <c r="AI274" s="8"/>
      <c r="AJ274" s="4" t="str">
        <f t="shared" ca="1" si="31"/>
        <v/>
      </c>
      <c r="AK274" s="8"/>
      <c r="AM274" s="3" t="str">
        <f>IF($A274="ADD",IF(NOT(ISBLANK(AL274)),_xlfn.XLOOKUP(AL274,ar_replace_reason[lookupValue],ar_replace_reason[lookupKey],"ERROR"),""), "")</f>
        <v/>
      </c>
      <c r="AO274" s="3" t="str">
        <f>IF($A274="ADD",IF(NOT(ISBLANK(AN274)),_xlfn.XLOOKUP(AN274,ud_managed_by[lookupValue],ud_managed_by[lookupKey],"ERROR"),""), "")</f>
        <v/>
      </c>
      <c r="AP274" s="9"/>
      <c r="AQ274" s="2" t="str">
        <f t="shared" si="32"/>
        <v/>
      </c>
      <c r="AR274" s="3" t="str">
        <f t="shared" si="33"/>
        <v/>
      </c>
      <c r="AS274" s="3" t="str">
        <f>IF($A274="","",IF((AND($A274="ADD",OR(AR274="",AR274="Excellent"))),"1",(_xlfn.XLOOKUP(AR274,condition[lookupValue],condition[lookupKey],""))))</f>
        <v/>
      </c>
      <c r="AT274" s="8" t="str">
        <f t="shared" si="34"/>
        <v/>
      </c>
      <c r="AU274" s="7"/>
    </row>
    <row r="275" spans="2:4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28"/>
        <v/>
      </c>
      <c r="O275" s="4"/>
      <c r="Q275" s="3" t="str">
        <f>IF($A275="ADD",IF(NOT(ISBLANK(P275)),_xlfn.XLOOKUP(P275,len_adjust_rsn[lookupValue],len_adjust_rsn[lookupKey],"ERROR"),""), "")</f>
        <v/>
      </c>
      <c r="R275" s="6" t="str">
        <f t="shared" si="29"/>
        <v/>
      </c>
      <c r="S275" s="6"/>
      <c r="T275" s="6" t="str">
        <f t="shared" si="30"/>
        <v/>
      </c>
      <c r="U275" s="7"/>
      <c r="W275" s="3" t="str">
        <f>IF($A275="ADD",IF(NOT(ISBLANK(V275)),_xlfn.XLOOKUP(V275,ud_feature_type[lookupValue],ud_feature_type[lookupKey],"ERROR"),""), "")</f>
        <v/>
      </c>
      <c r="Y275" s="3" t="str">
        <f>IF($A275="ADD",IF(NOT(ISBLANK(X275)),_xlfn.XLOOKUP(X275,ud_feature_species[lookupValue],ud_feature_species[lookupKey],"ERROR"),""), "")</f>
        <v/>
      </c>
      <c r="AA275" s="3" t="str">
        <f>IF($A275="ADD",IF(NOT(ISBLANK(Z275)),_xlfn.XLOOKUP(Z275,ud_feature_geological[lookupValue],ud_feature_geological[lookupKey],"ERROR"),""), "")</f>
        <v/>
      </c>
      <c r="AC275" s="3" t="str">
        <f>IF($A275="ADD",IF(NOT(ISBLANK(AB275)),_xlfn.XLOOKUP(AB275,ud_feature_eco_intervention[lookupValue],ud_feature_eco_intervention[lookupKey],"ERROR"),""), "")</f>
        <v/>
      </c>
      <c r="AE275" s="3" t="str">
        <f>IF($A275="ADD",IF(NOT(ISBLANK(AD275)),_xlfn.XLOOKUP(AD275,ud_feature_biosecurity[lookupValue],ud_feature_biosecurity[lookupKey],"ERROR"),""), "")</f>
        <v/>
      </c>
      <c r="AG275" s="3" t="str">
        <f>IF($A275="ADD",IF(NOT(ISBLANK(AF275)),_xlfn.XLOOKUP(AF275,ud_feature_ecol_feature[lookupValue],ud_feature_ecol_feature[lookupKey],"ERROR"),""), "")</f>
        <v/>
      </c>
      <c r="AI275" s="8"/>
      <c r="AJ275" s="4" t="str">
        <f t="shared" ca="1" si="31"/>
        <v/>
      </c>
      <c r="AK275" s="8"/>
      <c r="AM275" s="3" t="str">
        <f>IF($A275="ADD",IF(NOT(ISBLANK(AL275)),_xlfn.XLOOKUP(AL275,ar_replace_reason[lookupValue],ar_replace_reason[lookupKey],"ERROR"),""), "")</f>
        <v/>
      </c>
      <c r="AO275" s="3" t="str">
        <f>IF($A275="ADD",IF(NOT(ISBLANK(AN275)),_xlfn.XLOOKUP(AN275,ud_managed_by[lookupValue],ud_managed_by[lookupKey],"ERROR"),""), "")</f>
        <v/>
      </c>
      <c r="AP275" s="9"/>
      <c r="AQ275" s="2" t="str">
        <f t="shared" si="32"/>
        <v/>
      </c>
      <c r="AR275" s="3" t="str">
        <f t="shared" si="33"/>
        <v/>
      </c>
      <c r="AS275" s="3" t="str">
        <f>IF($A275="","",IF((AND($A275="ADD",OR(AR275="",AR275="Excellent"))),"1",(_xlfn.XLOOKUP(AR275,condition[lookupValue],condition[lookupKey],""))))</f>
        <v/>
      </c>
      <c r="AT275" s="8" t="str">
        <f t="shared" si="34"/>
        <v/>
      </c>
      <c r="AU275" s="7"/>
    </row>
    <row r="276" spans="2:4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28"/>
        <v/>
      </c>
      <c r="O276" s="4"/>
      <c r="Q276" s="3" t="str">
        <f>IF($A276="ADD",IF(NOT(ISBLANK(P276)),_xlfn.XLOOKUP(P276,len_adjust_rsn[lookupValue],len_adjust_rsn[lookupKey],"ERROR"),""), "")</f>
        <v/>
      </c>
      <c r="R276" s="6" t="str">
        <f t="shared" si="29"/>
        <v/>
      </c>
      <c r="S276" s="6"/>
      <c r="T276" s="6" t="str">
        <f t="shared" si="30"/>
        <v/>
      </c>
      <c r="U276" s="7"/>
      <c r="W276" s="3" t="str">
        <f>IF($A276="ADD",IF(NOT(ISBLANK(V276)),_xlfn.XLOOKUP(V276,ud_feature_type[lookupValue],ud_feature_type[lookupKey],"ERROR"),""), "")</f>
        <v/>
      </c>
      <c r="Y276" s="3" t="str">
        <f>IF($A276="ADD",IF(NOT(ISBLANK(X276)),_xlfn.XLOOKUP(X276,ud_feature_species[lookupValue],ud_feature_species[lookupKey],"ERROR"),""), "")</f>
        <v/>
      </c>
      <c r="AA276" s="3" t="str">
        <f>IF($A276="ADD",IF(NOT(ISBLANK(Z276)),_xlfn.XLOOKUP(Z276,ud_feature_geological[lookupValue],ud_feature_geological[lookupKey],"ERROR"),""), "")</f>
        <v/>
      </c>
      <c r="AC276" s="3" t="str">
        <f>IF($A276="ADD",IF(NOT(ISBLANK(AB276)),_xlfn.XLOOKUP(AB276,ud_feature_eco_intervention[lookupValue],ud_feature_eco_intervention[lookupKey],"ERROR"),""), "")</f>
        <v/>
      </c>
      <c r="AE276" s="3" t="str">
        <f>IF($A276="ADD",IF(NOT(ISBLANK(AD276)),_xlfn.XLOOKUP(AD276,ud_feature_biosecurity[lookupValue],ud_feature_biosecurity[lookupKey],"ERROR"),""), "")</f>
        <v/>
      </c>
      <c r="AG276" s="3" t="str">
        <f>IF($A276="ADD",IF(NOT(ISBLANK(AF276)),_xlfn.XLOOKUP(AF276,ud_feature_ecol_feature[lookupValue],ud_feature_ecol_feature[lookupKey],"ERROR"),""), "")</f>
        <v/>
      </c>
      <c r="AI276" s="8"/>
      <c r="AJ276" s="4" t="str">
        <f t="shared" ca="1" si="31"/>
        <v/>
      </c>
      <c r="AK276" s="8"/>
      <c r="AM276" s="3" t="str">
        <f>IF($A276="ADD",IF(NOT(ISBLANK(AL276)),_xlfn.XLOOKUP(AL276,ar_replace_reason[lookupValue],ar_replace_reason[lookupKey],"ERROR"),""), "")</f>
        <v/>
      </c>
      <c r="AO276" s="3" t="str">
        <f>IF($A276="ADD",IF(NOT(ISBLANK(AN276)),_xlfn.XLOOKUP(AN276,ud_managed_by[lookupValue],ud_managed_by[lookupKey],"ERROR"),""), "")</f>
        <v/>
      </c>
      <c r="AP276" s="9"/>
      <c r="AQ276" s="2" t="str">
        <f t="shared" si="32"/>
        <v/>
      </c>
      <c r="AR276" s="3" t="str">
        <f t="shared" si="33"/>
        <v/>
      </c>
      <c r="AS276" s="3" t="str">
        <f>IF($A276="","",IF((AND($A276="ADD",OR(AR276="",AR276="Excellent"))),"1",(_xlfn.XLOOKUP(AR276,condition[lookupValue],condition[lookupKey],""))))</f>
        <v/>
      </c>
      <c r="AT276" s="8" t="str">
        <f t="shared" si="34"/>
        <v/>
      </c>
      <c r="AU276" s="7"/>
    </row>
    <row r="277" spans="2:4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28"/>
        <v/>
      </c>
      <c r="O277" s="4"/>
      <c r="Q277" s="3" t="str">
        <f>IF($A277="ADD",IF(NOT(ISBLANK(P277)),_xlfn.XLOOKUP(P277,len_adjust_rsn[lookupValue],len_adjust_rsn[lookupKey],"ERROR"),""), "")</f>
        <v/>
      </c>
      <c r="R277" s="6" t="str">
        <f t="shared" si="29"/>
        <v/>
      </c>
      <c r="S277" s="6"/>
      <c r="T277" s="6" t="str">
        <f t="shared" si="30"/>
        <v/>
      </c>
      <c r="U277" s="7"/>
      <c r="W277" s="3" t="str">
        <f>IF($A277="ADD",IF(NOT(ISBLANK(V277)),_xlfn.XLOOKUP(V277,ud_feature_type[lookupValue],ud_feature_type[lookupKey],"ERROR"),""), "")</f>
        <v/>
      </c>
      <c r="Y277" s="3" t="str">
        <f>IF($A277="ADD",IF(NOT(ISBLANK(X277)),_xlfn.XLOOKUP(X277,ud_feature_species[lookupValue],ud_feature_species[lookupKey],"ERROR"),""), "")</f>
        <v/>
      </c>
      <c r="AA277" s="3" t="str">
        <f>IF($A277="ADD",IF(NOT(ISBLANK(Z277)),_xlfn.XLOOKUP(Z277,ud_feature_geological[lookupValue],ud_feature_geological[lookupKey],"ERROR"),""), "")</f>
        <v/>
      </c>
      <c r="AC277" s="3" t="str">
        <f>IF($A277="ADD",IF(NOT(ISBLANK(AB277)),_xlfn.XLOOKUP(AB277,ud_feature_eco_intervention[lookupValue],ud_feature_eco_intervention[lookupKey],"ERROR"),""), "")</f>
        <v/>
      </c>
      <c r="AE277" s="3" t="str">
        <f>IF($A277="ADD",IF(NOT(ISBLANK(AD277)),_xlfn.XLOOKUP(AD277,ud_feature_biosecurity[lookupValue],ud_feature_biosecurity[lookupKey],"ERROR"),""), "")</f>
        <v/>
      </c>
      <c r="AG277" s="3" t="str">
        <f>IF($A277="ADD",IF(NOT(ISBLANK(AF277)),_xlfn.XLOOKUP(AF277,ud_feature_ecol_feature[lookupValue],ud_feature_ecol_feature[lookupKey],"ERROR"),""), "")</f>
        <v/>
      </c>
      <c r="AI277" s="8"/>
      <c r="AJ277" s="4" t="str">
        <f t="shared" ca="1" si="31"/>
        <v/>
      </c>
      <c r="AK277" s="8"/>
      <c r="AM277" s="3" t="str">
        <f>IF($A277="ADD",IF(NOT(ISBLANK(AL277)),_xlfn.XLOOKUP(AL277,ar_replace_reason[lookupValue],ar_replace_reason[lookupKey],"ERROR"),""), "")</f>
        <v/>
      </c>
      <c r="AO277" s="3" t="str">
        <f>IF($A277="ADD",IF(NOT(ISBLANK(AN277)),_xlfn.XLOOKUP(AN277,ud_managed_by[lookupValue],ud_managed_by[lookupKey],"ERROR"),""), "")</f>
        <v/>
      </c>
      <c r="AP277" s="9"/>
      <c r="AQ277" s="2" t="str">
        <f t="shared" si="32"/>
        <v/>
      </c>
      <c r="AR277" s="3" t="str">
        <f t="shared" si="33"/>
        <v/>
      </c>
      <c r="AS277" s="3" t="str">
        <f>IF($A277="","",IF((AND($A277="ADD",OR(AR277="",AR277="Excellent"))),"1",(_xlfn.XLOOKUP(AR277,condition[lookupValue],condition[lookupKey],""))))</f>
        <v/>
      </c>
      <c r="AT277" s="8" t="str">
        <f t="shared" si="34"/>
        <v/>
      </c>
      <c r="AU277" s="7"/>
    </row>
    <row r="278" spans="2:4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28"/>
        <v/>
      </c>
      <c r="O278" s="4"/>
      <c r="Q278" s="3" t="str">
        <f>IF($A278="ADD",IF(NOT(ISBLANK(P278)),_xlfn.XLOOKUP(P278,len_adjust_rsn[lookupValue],len_adjust_rsn[lookupKey],"ERROR"),""), "")</f>
        <v/>
      </c>
      <c r="R278" s="6" t="str">
        <f t="shared" si="29"/>
        <v/>
      </c>
      <c r="S278" s="6"/>
      <c r="T278" s="6" t="str">
        <f t="shared" si="30"/>
        <v/>
      </c>
      <c r="U278" s="7"/>
      <c r="W278" s="3" t="str">
        <f>IF($A278="ADD",IF(NOT(ISBLANK(V278)),_xlfn.XLOOKUP(V278,ud_feature_type[lookupValue],ud_feature_type[lookupKey],"ERROR"),""), "")</f>
        <v/>
      </c>
      <c r="Y278" s="3" t="str">
        <f>IF($A278="ADD",IF(NOT(ISBLANK(X278)),_xlfn.XLOOKUP(X278,ud_feature_species[lookupValue],ud_feature_species[lookupKey],"ERROR"),""), "")</f>
        <v/>
      </c>
      <c r="AA278" s="3" t="str">
        <f>IF($A278="ADD",IF(NOT(ISBLANK(Z278)),_xlfn.XLOOKUP(Z278,ud_feature_geological[lookupValue],ud_feature_geological[lookupKey],"ERROR"),""), "")</f>
        <v/>
      </c>
      <c r="AC278" s="3" t="str">
        <f>IF($A278="ADD",IF(NOT(ISBLANK(AB278)),_xlfn.XLOOKUP(AB278,ud_feature_eco_intervention[lookupValue],ud_feature_eco_intervention[lookupKey],"ERROR"),""), "")</f>
        <v/>
      </c>
      <c r="AE278" s="3" t="str">
        <f>IF($A278="ADD",IF(NOT(ISBLANK(AD278)),_xlfn.XLOOKUP(AD278,ud_feature_biosecurity[lookupValue],ud_feature_biosecurity[lookupKey],"ERROR"),""), "")</f>
        <v/>
      </c>
      <c r="AG278" s="3" t="str">
        <f>IF($A278="ADD",IF(NOT(ISBLANK(AF278)),_xlfn.XLOOKUP(AF278,ud_feature_ecol_feature[lookupValue],ud_feature_ecol_feature[lookupKey],"ERROR"),""), "")</f>
        <v/>
      </c>
      <c r="AI278" s="8"/>
      <c r="AJ278" s="4" t="str">
        <f t="shared" ca="1" si="31"/>
        <v/>
      </c>
      <c r="AK278" s="8"/>
      <c r="AM278" s="3" t="str">
        <f>IF($A278="ADD",IF(NOT(ISBLANK(AL278)),_xlfn.XLOOKUP(AL278,ar_replace_reason[lookupValue],ar_replace_reason[lookupKey],"ERROR"),""), "")</f>
        <v/>
      </c>
      <c r="AO278" s="3" t="str">
        <f>IF($A278="ADD",IF(NOT(ISBLANK(AN278)),_xlfn.XLOOKUP(AN278,ud_managed_by[lookupValue],ud_managed_by[lookupKey],"ERROR"),""), "")</f>
        <v/>
      </c>
      <c r="AP278" s="9"/>
      <c r="AQ278" s="2" t="str">
        <f t="shared" si="32"/>
        <v/>
      </c>
      <c r="AR278" s="3" t="str">
        <f t="shared" si="33"/>
        <v/>
      </c>
      <c r="AS278" s="3" t="str">
        <f>IF($A278="","",IF((AND($A278="ADD",OR(AR278="",AR278="Excellent"))),"1",(_xlfn.XLOOKUP(AR278,condition[lookupValue],condition[lookupKey],""))))</f>
        <v/>
      </c>
      <c r="AT278" s="8" t="str">
        <f t="shared" si="34"/>
        <v/>
      </c>
      <c r="AU278" s="7"/>
    </row>
    <row r="279" spans="2:4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28"/>
        <v/>
      </c>
      <c r="O279" s="4"/>
      <c r="Q279" s="3" t="str">
        <f>IF($A279="ADD",IF(NOT(ISBLANK(P279)),_xlfn.XLOOKUP(P279,len_adjust_rsn[lookupValue],len_adjust_rsn[lookupKey],"ERROR"),""), "")</f>
        <v/>
      </c>
      <c r="R279" s="6" t="str">
        <f t="shared" si="29"/>
        <v/>
      </c>
      <c r="S279" s="6"/>
      <c r="T279" s="6" t="str">
        <f t="shared" si="30"/>
        <v/>
      </c>
      <c r="U279" s="7"/>
      <c r="W279" s="3" t="str">
        <f>IF($A279="ADD",IF(NOT(ISBLANK(V279)),_xlfn.XLOOKUP(V279,ud_feature_type[lookupValue],ud_feature_type[lookupKey],"ERROR"),""), "")</f>
        <v/>
      </c>
      <c r="Y279" s="3" t="str">
        <f>IF($A279="ADD",IF(NOT(ISBLANK(X279)),_xlfn.XLOOKUP(X279,ud_feature_species[lookupValue],ud_feature_species[lookupKey],"ERROR"),""), "")</f>
        <v/>
      </c>
      <c r="AA279" s="3" t="str">
        <f>IF($A279="ADD",IF(NOT(ISBLANK(Z279)),_xlfn.XLOOKUP(Z279,ud_feature_geological[lookupValue],ud_feature_geological[lookupKey],"ERROR"),""), "")</f>
        <v/>
      </c>
      <c r="AC279" s="3" t="str">
        <f>IF($A279="ADD",IF(NOT(ISBLANK(AB279)),_xlfn.XLOOKUP(AB279,ud_feature_eco_intervention[lookupValue],ud_feature_eco_intervention[lookupKey],"ERROR"),""), "")</f>
        <v/>
      </c>
      <c r="AE279" s="3" t="str">
        <f>IF($A279="ADD",IF(NOT(ISBLANK(AD279)),_xlfn.XLOOKUP(AD279,ud_feature_biosecurity[lookupValue],ud_feature_biosecurity[lookupKey],"ERROR"),""), "")</f>
        <v/>
      </c>
      <c r="AG279" s="3" t="str">
        <f>IF($A279="ADD",IF(NOT(ISBLANK(AF279)),_xlfn.XLOOKUP(AF279,ud_feature_ecol_feature[lookupValue],ud_feature_ecol_feature[lookupKey],"ERROR"),""), "")</f>
        <v/>
      </c>
      <c r="AI279" s="8"/>
      <c r="AJ279" s="4" t="str">
        <f t="shared" ca="1" si="31"/>
        <v/>
      </c>
      <c r="AK279" s="8"/>
      <c r="AM279" s="3" t="str">
        <f>IF($A279="ADD",IF(NOT(ISBLANK(AL279)),_xlfn.XLOOKUP(AL279,ar_replace_reason[lookupValue],ar_replace_reason[lookupKey],"ERROR"),""), "")</f>
        <v/>
      </c>
      <c r="AO279" s="3" t="str">
        <f>IF($A279="ADD",IF(NOT(ISBLANK(AN279)),_xlfn.XLOOKUP(AN279,ud_managed_by[lookupValue],ud_managed_by[lookupKey],"ERROR"),""), "")</f>
        <v/>
      </c>
      <c r="AP279" s="9"/>
      <c r="AQ279" s="2" t="str">
        <f t="shared" si="32"/>
        <v/>
      </c>
      <c r="AR279" s="3" t="str">
        <f t="shared" si="33"/>
        <v/>
      </c>
      <c r="AS279" s="3" t="str">
        <f>IF($A279="","",IF((AND($A279="ADD",OR(AR279="",AR279="Excellent"))),"1",(_xlfn.XLOOKUP(AR279,condition[lookupValue],condition[lookupKey],""))))</f>
        <v/>
      </c>
      <c r="AT279" s="8" t="str">
        <f t="shared" si="34"/>
        <v/>
      </c>
      <c r="AU279" s="7"/>
    </row>
    <row r="280" spans="2:4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28"/>
        <v/>
      </c>
      <c r="O280" s="4"/>
      <c r="Q280" s="3" t="str">
        <f>IF($A280="ADD",IF(NOT(ISBLANK(P280)),_xlfn.XLOOKUP(P280,len_adjust_rsn[lookupValue],len_adjust_rsn[lookupKey],"ERROR"),""), "")</f>
        <v/>
      </c>
      <c r="R280" s="6" t="str">
        <f t="shared" si="29"/>
        <v/>
      </c>
      <c r="S280" s="6"/>
      <c r="T280" s="6" t="str">
        <f t="shared" si="30"/>
        <v/>
      </c>
      <c r="U280" s="7"/>
      <c r="W280" s="3" t="str">
        <f>IF($A280="ADD",IF(NOT(ISBLANK(V280)),_xlfn.XLOOKUP(V280,ud_feature_type[lookupValue],ud_feature_type[lookupKey],"ERROR"),""), "")</f>
        <v/>
      </c>
      <c r="Y280" s="3" t="str">
        <f>IF($A280="ADD",IF(NOT(ISBLANK(X280)),_xlfn.XLOOKUP(X280,ud_feature_species[lookupValue],ud_feature_species[lookupKey],"ERROR"),""), "")</f>
        <v/>
      </c>
      <c r="AA280" s="3" t="str">
        <f>IF($A280="ADD",IF(NOT(ISBLANK(Z280)),_xlfn.XLOOKUP(Z280,ud_feature_geological[lookupValue],ud_feature_geological[lookupKey],"ERROR"),""), "")</f>
        <v/>
      </c>
      <c r="AC280" s="3" t="str">
        <f>IF($A280="ADD",IF(NOT(ISBLANK(AB280)),_xlfn.XLOOKUP(AB280,ud_feature_eco_intervention[lookupValue],ud_feature_eco_intervention[lookupKey],"ERROR"),""), "")</f>
        <v/>
      </c>
      <c r="AE280" s="3" t="str">
        <f>IF($A280="ADD",IF(NOT(ISBLANK(AD280)),_xlfn.XLOOKUP(AD280,ud_feature_biosecurity[lookupValue],ud_feature_biosecurity[lookupKey],"ERROR"),""), "")</f>
        <v/>
      </c>
      <c r="AG280" s="3" t="str">
        <f>IF($A280="ADD",IF(NOT(ISBLANK(AF280)),_xlfn.XLOOKUP(AF280,ud_feature_ecol_feature[lookupValue],ud_feature_ecol_feature[lookupKey],"ERROR"),""), "")</f>
        <v/>
      </c>
      <c r="AI280" s="8"/>
      <c r="AJ280" s="4" t="str">
        <f t="shared" ca="1" si="31"/>
        <v/>
      </c>
      <c r="AK280" s="8"/>
      <c r="AM280" s="3" t="str">
        <f>IF($A280="ADD",IF(NOT(ISBLANK(AL280)),_xlfn.XLOOKUP(AL280,ar_replace_reason[lookupValue],ar_replace_reason[lookupKey],"ERROR"),""), "")</f>
        <v/>
      </c>
      <c r="AO280" s="3" t="str">
        <f>IF($A280="ADD",IF(NOT(ISBLANK(AN280)),_xlfn.XLOOKUP(AN280,ud_managed_by[lookupValue],ud_managed_by[lookupKey],"ERROR"),""), "")</f>
        <v/>
      </c>
      <c r="AP280" s="9"/>
      <c r="AQ280" s="2" t="str">
        <f t="shared" si="32"/>
        <v/>
      </c>
      <c r="AR280" s="3" t="str">
        <f t="shared" si="33"/>
        <v/>
      </c>
      <c r="AS280" s="3" t="str">
        <f>IF($A280="","",IF((AND($A280="ADD",OR(AR280="",AR280="Excellent"))),"1",(_xlfn.XLOOKUP(AR280,condition[lookupValue],condition[lookupKey],""))))</f>
        <v/>
      </c>
      <c r="AT280" s="8" t="str">
        <f t="shared" si="34"/>
        <v/>
      </c>
      <c r="AU280" s="7"/>
    </row>
    <row r="281" spans="2:4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28"/>
        <v/>
      </c>
      <c r="O281" s="4"/>
      <c r="Q281" s="3" t="str">
        <f>IF($A281="ADD",IF(NOT(ISBLANK(P281)),_xlfn.XLOOKUP(P281,len_adjust_rsn[lookupValue],len_adjust_rsn[lookupKey],"ERROR"),""), "")</f>
        <v/>
      </c>
      <c r="R281" s="6" t="str">
        <f t="shared" si="29"/>
        <v/>
      </c>
      <c r="S281" s="6"/>
      <c r="T281" s="6" t="str">
        <f t="shared" si="30"/>
        <v/>
      </c>
      <c r="U281" s="7"/>
      <c r="W281" s="3" t="str">
        <f>IF($A281="ADD",IF(NOT(ISBLANK(V281)),_xlfn.XLOOKUP(V281,ud_feature_type[lookupValue],ud_feature_type[lookupKey],"ERROR"),""), "")</f>
        <v/>
      </c>
      <c r="Y281" s="3" t="str">
        <f>IF($A281="ADD",IF(NOT(ISBLANK(X281)),_xlfn.XLOOKUP(X281,ud_feature_species[lookupValue],ud_feature_species[lookupKey],"ERROR"),""), "")</f>
        <v/>
      </c>
      <c r="AA281" s="3" t="str">
        <f>IF($A281="ADD",IF(NOT(ISBLANK(Z281)),_xlfn.XLOOKUP(Z281,ud_feature_geological[lookupValue],ud_feature_geological[lookupKey],"ERROR"),""), "")</f>
        <v/>
      </c>
      <c r="AC281" s="3" t="str">
        <f>IF($A281="ADD",IF(NOT(ISBLANK(AB281)),_xlfn.XLOOKUP(AB281,ud_feature_eco_intervention[lookupValue],ud_feature_eco_intervention[lookupKey],"ERROR"),""), "")</f>
        <v/>
      </c>
      <c r="AE281" s="3" t="str">
        <f>IF($A281="ADD",IF(NOT(ISBLANK(AD281)),_xlfn.XLOOKUP(AD281,ud_feature_biosecurity[lookupValue],ud_feature_biosecurity[lookupKey],"ERROR"),""), "")</f>
        <v/>
      </c>
      <c r="AG281" s="3" t="str">
        <f>IF($A281="ADD",IF(NOT(ISBLANK(AF281)),_xlfn.XLOOKUP(AF281,ud_feature_ecol_feature[lookupValue],ud_feature_ecol_feature[lookupKey],"ERROR"),""), "")</f>
        <v/>
      </c>
      <c r="AI281" s="8"/>
      <c r="AJ281" s="4" t="str">
        <f t="shared" ca="1" si="31"/>
        <v/>
      </c>
      <c r="AK281" s="8"/>
      <c r="AM281" s="3" t="str">
        <f>IF($A281="ADD",IF(NOT(ISBLANK(AL281)),_xlfn.XLOOKUP(AL281,ar_replace_reason[lookupValue],ar_replace_reason[lookupKey],"ERROR"),""), "")</f>
        <v/>
      </c>
      <c r="AO281" s="3" t="str">
        <f>IF($A281="ADD",IF(NOT(ISBLANK(AN281)),_xlfn.XLOOKUP(AN281,ud_managed_by[lookupValue],ud_managed_by[lookupKey],"ERROR"),""), "")</f>
        <v/>
      </c>
      <c r="AP281" s="9"/>
      <c r="AQ281" s="2" t="str">
        <f t="shared" si="32"/>
        <v/>
      </c>
      <c r="AR281" s="3" t="str">
        <f t="shared" si="33"/>
        <v/>
      </c>
      <c r="AS281" s="3" t="str">
        <f>IF($A281="","",IF((AND($A281="ADD",OR(AR281="",AR281="Excellent"))),"1",(_xlfn.XLOOKUP(AR281,condition[lookupValue],condition[lookupKey],""))))</f>
        <v/>
      </c>
      <c r="AT281" s="8" t="str">
        <f t="shared" si="34"/>
        <v/>
      </c>
      <c r="AU281" s="7"/>
    </row>
    <row r="282" spans="2:4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28"/>
        <v/>
      </c>
      <c r="O282" s="4"/>
      <c r="Q282" s="3" t="str">
        <f>IF($A282="ADD",IF(NOT(ISBLANK(P282)),_xlfn.XLOOKUP(P282,len_adjust_rsn[lookupValue],len_adjust_rsn[lookupKey],"ERROR"),""), "")</f>
        <v/>
      </c>
      <c r="R282" s="6" t="str">
        <f t="shared" si="29"/>
        <v/>
      </c>
      <c r="S282" s="6"/>
      <c r="T282" s="6" t="str">
        <f t="shared" si="30"/>
        <v/>
      </c>
      <c r="U282" s="7"/>
      <c r="W282" s="3" t="str">
        <f>IF($A282="ADD",IF(NOT(ISBLANK(V282)),_xlfn.XLOOKUP(V282,ud_feature_type[lookupValue],ud_feature_type[lookupKey],"ERROR"),""), "")</f>
        <v/>
      </c>
      <c r="Y282" s="3" t="str">
        <f>IF($A282="ADD",IF(NOT(ISBLANK(X282)),_xlfn.XLOOKUP(X282,ud_feature_species[lookupValue],ud_feature_species[lookupKey],"ERROR"),""), "")</f>
        <v/>
      </c>
      <c r="AA282" s="3" t="str">
        <f>IF($A282="ADD",IF(NOT(ISBLANK(Z282)),_xlfn.XLOOKUP(Z282,ud_feature_geological[lookupValue],ud_feature_geological[lookupKey],"ERROR"),""), "")</f>
        <v/>
      </c>
      <c r="AC282" s="3" t="str">
        <f>IF($A282="ADD",IF(NOT(ISBLANK(AB282)),_xlfn.XLOOKUP(AB282,ud_feature_eco_intervention[lookupValue],ud_feature_eco_intervention[lookupKey],"ERROR"),""), "")</f>
        <v/>
      </c>
      <c r="AE282" s="3" t="str">
        <f>IF($A282="ADD",IF(NOT(ISBLANK(AD282)),_xlfn.XLOOKUP(AD282,ud_feature_biosecurity[lookupValue],ud_feature_biosecurity[lookupKey],"ERROR"),""), "")</f>
        <v/>
      </c>
      <c r="AG282" s="3" t="str">
        <f>IF($A282="ADD",IF(NOT(ISBLANK(AF282)),_xlfn.XLOOKUP(AF282,ud_feature_ecol_feature[lookupValue],ud_feature_ecol_feature[lookupKey],"ERROR"),""), "")</f>
        <v/>
      </c>
      <c r="AI282" s="8"/>
      <c r="AJ282" s="4" t="str">
        <f t="shared" ca="1" si="31"/>
        <v/>
      </c>
      <c r="AK282" s="8"/>
      <c r="AM282" s="3" t="str">
        <f>IF($A282="ADD",IF(NOT(ISBLANK(AL282)),_xlfn.XLOOKUP(AL282,ar_replace_reason[lookupValue],ar_replace_reason[lookupKey],"ERROR"),""), "")</f>
        <v/>
      </c>
      <c r="AO282" s="3" t="str">
        <f>IF($A282="ADD",IF(NOT(ISBLANK(AN282)),_xlfn.XLOOKUP(AN282,ud_managed_by[lookupValue],ud_managed_by[lookupKey],"ERROR"),""), "")</f>
        <v/>
      </c>
      <c r="AP282" s="9"/>
      <c r="AQ282" s="2" t="str">
        <f t="shared" si="32"/>
        <v/>
      </c>
      <c r="AR282" s="3" t="str">
        <f t="shared" si="33"/>
        <v/>
      </c>
      <c r="AS282" s="3" t="str">
        <f>IF($A282="","",IF((AND($A282="ADD",OR(AR282="",AR282="Excellent"))),"1",(_xlfn.XLOOKUP(AR282,condition[lookupValue],condition[lookupKey],""))))</f>
        <v/>
      </c>
      <c r="AT282" s="8" t="str">
        <f t="shared" si="34"/>
        <v/>
      </c>
      <c r="AU282" s="7"/>
    </row>
    <row r="283" spans="2:4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28"/>
        <v/>
      </c>
      <c r="O283" s="4"/>
      <c r="Q283" s="3" t="str">
        <f>IF($A283="ADD",IF(NOT(ISBLANK(P283)),_xlfn.XLOOKUP(P283,len_adjust_rsn[lookupValue],len_adjust_rsn[lookupKey],"ERROR"),""), "")</f>
        <v/>
      </c>
      <c r="R283" s="6" t="str">
        <f t="shared" si="29"/>
        <v/>
      </c>
      <c r="S283" s="6"/>
      <c r="T283" s="6" t="str">
        <f t="shared" si="30"/>
        <v/>
      </c>
      <c r="U283" s="7"/>
      <c r="W283" s="3" t="str">
        <f>IF($A283="ADD",IF(NOT(ISBLANK(V283)),_xlfn.XLOOKUP(V283,ud_feature_type[lookupValue],ud_feature_type[lookupKey],"ERROR"),""), "")</f>
        <v/>
      </c>
      <c r="Y283" s="3" t="str">
        <f>IF($A283="ADD",IF(NOT(ISBLANK(X283)),_xlfn.XLOOKUP(X283,ud_feature_species[lookupValue],ud_feature_species[lookupKey],"ERROR"),""), "")</f>
        <v/>
      </c>
      <c r="AA283" s="3" t="str">
        <f>IF($A283="ADD",IF(NOT(ISBLANK(Z283)),_xlfn.XLOOKUP(Z283,ud_feature_geological[lookupValue],ud_feature_geological[lookupKey],"ERROR"),""), "")</f>
        <v/>
      </c>
      <c r="AC283" s="3" t="str">
        <f>IF($A283="ADD",IF(NOT(ISBLANK(AB283)),_xlfn.XLOOKUP(AB283,ud_feature_eco_intervention[lookupValue],ud_feature_eco_intervention[lookupKey],"ERROR"),""), "")</f>
        <v/>
      </c>
      <c r="AE283" s="3" t="str">
        <f>IF($A283="ADD",IF(NOT(ISBLANK(AD283)),_xlfn.XLOOKUP(AD283,ud_feature_biosecurity[lookupValue],ud_feature_biosecurity[lookupKey],"ERROR"),""), "")</f>
        <v/>
      </c>
      <c r="AG283" s="3" t="str">
        <f>IF($A283="ADD",IF(NOT(ISBLANK(AF283)),_xlfn.XLOOKUP(AF283,ud_feature_ecol_feature[lookupValue],ud_feature_ecol_feature[lookupKey],"ERROR"),""), "")</f>
        <v/>
      </c>
      <c r="AI283" s="8"/>
      <c r="AJ283" s="4" t="str">
        <f t="shared" ca="1" si="31"/>
        <v/>
      </c>
      <c r="AK283" s="8"/>
      <c r="AM283" s="3" t="str">
        <f>IF($A283="ADD",IF(NOT(ISBLANK(AL283)),_xlfn.XLOOKUP(AL283,ar_replace_reason[lookupValue],ar_replace_reason[lookupKey],"ERROR"),""), "")</f>
        <v/>
      </c>
      <c r="AO283" s="3" t="str">
        <f>IF($A283="ADD",IF(NOT(ISBLANK(AN283)),_xlfn.XLOOKUP(AN283,ud_managed_by[lookupValue],ud_managed_by[lookupKey],"ERROR"),""), "")</f>
        <v/>
      </c>
      <c r="AP283" s="9"/>
      <c r="AQ283" s="2" t="str">
        <f t="shared" si="32"/>
        <v/>
      </c>
      <c r="AR283" s="3" t="str">
        <f t="shared" si="33"/>
        <v/>
      </c>
      <c r="AS283" s="3" t="str">
        <f>IF($A283="","",IF((AND($A283="ADD",OR(AR283="",AR283="Excellent"))),"1",(_xlfn.XLOOKUP(AR283,condition[lookupValue],condition[lookupKey],""))))</f>
        <v/>
      </c>
      <c r="AT283" s="8" t="str">
        <f t="shared" si="34"/>
        <v/>
      </c>
      <c r="AU283" s="7"/>
    </row>
    <row r="284" spans="2:4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28"/>
        <v/>
      </c>
      <c r="O284" s="4"/>
      <c r="Q284" s="3" t="str">
        <f>IF($A284="ADD",IF(NOT(ISBLANK(P284)),_xlfn.XLOOKUP(P284,len_adjust_rsn[lookupValue],len_adjust_rsn[lookupKey],"ERROR"),""), "")</f>
        <v/>
      </c>
      <c r="R284" s="6" t="str">
        <f t="shared" si="29"/>
        <v/>
      </c>
      <c r="S284" s="6"/>
      <c r="T284" s="6" t="str">
        <f t="shared" si="30"/>
        <v/>
      </c>
      <c r="U284" s="7"/>
      <c r="W284" s="3" t="str">
        <f>IF($A284="ADD",IF(NOT(ISBLANK(V284)),_xlfn.XLOOKUP(V284,ud_feature_type[lookupValue],ud_feature_type[lookupKey],"ERROR"),""), "")</f>
        <v/>
      </c>
      <c r="Y284" s="3" t="str">
        <f>IF($A284="ADD",IF(NOT(ISBLANK(X284)),_xlfn.XLOOKUP(X284,ud_feature_species[lookupValue],ud_feature_species[lookupKey],"ERROR"),""), "")</f>
        <v/>
      </c>
      <c r="AA284" s="3" t="str">
        <f>IF($A284="ADD",IF(NOT(ISBLANK(Z284)),_xlfn.XLOOKUP(Z284,ud_feature_geological[lookupValue],ud_feature_geological[lookupKey],"ERROR"),""), "")</f>
        <v/>
      </c>
      <c r="AC284" s="3" t="str">
        <f>IF($A284="ADD",IF(NOT(ISBLANK(AB284)),_xlfn.XLOOKUP(AB284,ud_feature_eco_intervention[lookupValue],ud_feature_eco_intervention[lookupKey],"ERROR"),""), "")</f>
        <v/>
      </c>
      <c r="AE284" s="3" t="str">
        <f>IF($A284="ADD",IF(NOT(ISBLANK(AD284)),_xlfn.XLOOKUP(AD284,ud_feature_biosecurity[lookupValue],ud_feature_biosecurity[lookupKey],"ERROR"),""), "")</f>
        <v/>
      </c>
      <c r="AG284" s="3" t="str">
        <f>IF($A284="ADD",IF(NOT(ISBLANK(AF284)),_xlfn.XLOOKUP(AF284,ud_feature_ecol_feature[lookupValue],ud_feature_ecol_feature[lookupKey],"ERROR"),""), "")</f>
        <v/>
      </c>
      <c r="AI284" s="8"/>
      <c r="AJ284" s="4" t="str">
        <f t="shared" ca="1" si="31"/>
        <v/>
      </c>
      <c r="AK284" s="8"/>
      <c r="AM284" s="3" t="str">
        <f>IF($A284="ADD",IF(NOT(ISBLANK(AL284)),_xlfn.XLOOKUP(AL284,ar_replace_reason[lookupValue],ar_replace_reason[lookupKey],"ERROR"),""), "")</f>
        <v/>
      </c>
      <c r="AO284" s="3" t="str">
        <f>IF($A284="ADD",IF(NOT(ISBLANK(AN284)),_xlfn.XLOOKUP(AN284,ud_managed_by[lookupValue],ud_managed_by[lookupKey],"ERROR"),""), "")</f>
        <v/>
      </c>
      <c r="AP284" s="9"/>
      <c r="AQ284" s="2" t="str">
        <f t="shared" si="32"/>
        <v/>
      </c>
      <c r="AR284" s="3" t="str">
        <f t="shared" si="33"/>
        <v/>
      </c>
      <c r="AS284" s="3" t="str">
        <f>IF($A284="","",IF((AND($A284="ADD",OR(AR284="",AR284="Excellent"))),"1",(_xlfn.XLOOKUP(AR284,condition[lookupValue],condition[lookupKey],""))))</f>
        <v/>
      </c>
      <c r="AT284" s="8" t="str">
        <f t="shared" si="34"/>
        <v/>
      </c>
      <c r="AU284" s="7"/>
    </row>
    <row r="285" spans="2:4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28"/>
        <v/>
      </c>
      <c r="O285" s="4"/>
      <c r="Q285" s="3" t="str">
        <f>IF($A285="ADD",IF(NOT(ISBLANK(P285)),_xlfn.XLOOKUP(P285,len_adjust_rsn[lookupValue],len_adjust_rsn[lookupKey],"ERROR"),""), "")</f>
        <v/>
      </c>
      <c r="R285" s="6" t="str">
        <f t="shared" si="29"/>
        <v/>
      </c>
      <c r="S285" s="6"/>
      <c r="T285" s="6" t="str">
        <f t="shared" si="30"/>
        <v/>
      </c>
      <c r="U285" s="7"/>
      <c r="W285" s="3" t="str">
        <f>IF($A285="ADD",IF(NOT(ISBLANK(V285)),_xlfn.XLOOKUP(V285,ud_feature_type[lookupValue],ud_feature_type[lookupKey],"ERROR"),""), "")</f>
        <v/>
      </c>
      <c r="Y285" s="3" t="str">
        <f>IF($A285="ADD",IF(NOT(ISBLANK(X285)),_xlfn.XLOOKUP(X285,ud_feature_species[lookupValue],ud_feature_species[lookupKey],"ERROR"),""), "")</f>
        <v/>
      </c>
      <c r="AA285" s="3" t="str">
        <f>IF($A285="ADD",IF(NOT(ISBLANK(Z285)),_xlfn.XLOOKUP(Z285,ud_feature_geological[lookupValue],ud_feature_geological[lookupKey],"ERROR"),""), "")</f>
        <v/>
      </c>
      <c r="AC285" s="3" t="str">
        <f>IF($A285="ADD",IF(NOT(ISBLANK(AB285)),_xlfn.XLOOKUP(AB285,ud_feature_eco_intervention[lookupValue],ud_feature_eco_intervention[lookupKey],"ERROR"),""), "")</f>
        <v/>
      </c>
      <c r="AE285" s="3" t="str">
        <f>IF($A285="ADD",IF(NOT(ISBLANK(AD285)),_xlfn.XLOOKUP(AD285,ud_feature_biosecurity[lookupValue],ud_feature_biosecurity[lookupKey],"ERROR"),""), "")</f>
        <v/>
      </c>
      <c r="AG285" s="3" t="str">
        <f>IF($A285="ADD",IF(NOT(ISBLANK(AF285)),_xlfn.XLOOKUP(AF285,ud_feature_ecol_feature[lookupValue],ud_feature_ecol_feature[lookupKey],"ERROR"),""), "")</f>
        <v/>
      </c>
      <c r="AI285" s="8"/>
      <c r="AJ285" s="4" t="str">
        <f t="shared" ca="1" si="31"/>
        <v/>
      </c>
      <c r="AK285" s="8"/>
      <c r="AM285" s="3" t="str">
        <f>IF($A285="ADD",IF(NOT(ISBLANK(AL285)),_xlfn.XLOOKUP(AL285,ar_replace_reason[lookupValue],ar_replace_reason[lookupKey],"ERROR"),""), "")</f>
        <v/>
      </c>
      <c r="AO285" s="3" t="str">
        <f>IF($A285="ADD",IF(NOT(ISBLANK(AN285)),_xlfn.XLOOKUP(AN285,ud_managed_by[lookupValue],ud_managed_by[lookupKey],"ERROR"),""), "")</f>
        <v/>
      </c>
      <c r="AP285" s="9"/>
      <c r="AQ285" s="2" t="str">
        <f t="shared" si="32"/>
        <v/>
      </c>
      <c r="AR285" s="3" t="str">
        <f t="shared" si="33"/>
        <v/>
      </c>
      <c r="AS285" s="3" t="str">
        <f>IF($A285="","",IF((AND($A285="ADD",OR(AR285="",AR285="Excellent"))),"1",(_xlfn.XLOOKUP(AR285,condition[lookupValue],condition[lookupKey],""))))</f>
        <v/>
      </c>
      <c r="AT285" s="8" t="str">
        <f t="shared" si="34"/>
        <v/>
      </c>
      <c r="AU285" s="7"/>
    </row>
    <row r="286" spans="2:4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28"/>
        <v/>
      </c>
      <c r="O286" s="4"/>
      <c r="Q286" s="3" t="str">
        <f>IF($A286="ADD",IF(NOT(ISBLANK(P286)),_xlfn.XLOOKUP(P286,len_adjust_rsn[lookupValue],len_adjust_rsn[lookupKey],"ERROR"),""), "")</f>
        <v/>
      </c>
      <c r="R286" s="6" t="str">
        <f t="shared" si="29"/>
        <v/>
      </c>
      <c r="S286" s="6"/>
      <c r="T286" s="6" t="str">
        <f t="shared" si="30"/>
        <v/>
      </c>
      <c r="U286" s="7"/>
      <c r="W286" s="3" t="str">
        <f>IF($A286="ADD",IF(NOT(ISBLANK(V286)),_xlfn.XLOOKUP(V286,ud_feature_type[lookupValue],ud_feature_type[lookupKey],"ERROR"),""), "")</f>
        <v/>
      </c>
      <c r="Y286" s="3" t="str">
        <f>IF($A286="ADD",IF(NOT(ISBLANK(X286)),_xlfn.XLOOKUP(X286,ud_feature_species[lookupValue],ud_feature_species[lookupKey],"ERROR"),""), "")</f>
        <v/>
      </c>
      <c r="AA286" s="3" t="str">
        <f>IF($A286="ADD",IF(NOT(ISBLANK(Z286)),_xlfn.XLOOKUP(Z286,ud_feature_geological[lookupValue],ud_feature_geological[lookupKey],"ERROR"),""), "")</f>
        <v/>
      </c>
      <c r="AC286" s="3" t="str">
        <f>IF($A286="ADD",IF(NOT(ISBLANK(AB286)),_xlfn.XLOOKUP(AB286,ud_feature_eco_intervention[lookupValue],ud_feature_eco_intervention[lookupKey],"ERROR"),""), "")</f>
        <v/>
      </c>
      <c r="AE286" s="3" t="str">
        <f>IF($A286="ADD",IF(NOT(ISBLANK(AD286)),_xlfn.XLOOKUP(AD286,ud_feature_biosecurity[lookupValue],ud_feature_biosecurity[lookupKey],"ERROR"),""), "")</f>
        <v/>
      </c>
      <c r="AG286" s="3" t="str">
        <f>IF($A286="ADD",IF(NOT(ISBLANK(AF286)),_xlfn.XLOOKUP(AF286,ud_feature_ecol_feature[lookupValue],ud_feature_ecol_feature[lookupKey],"ERROR"),""), "")</f>
        <v/>
      </c>
      <c r="AI286" s="8"/>
      <c r="AJ286" s="4" t="str">
        <f t="shared" ca="1" si="31"/>
        <v/>
      </c>
      <c r="AK286" s="8"/>
      <c r="AM286" s="3" t="str">
        <f>IF($A286="ADD",IF(NOT(ISBLANK(AL286)),_xlfn.XLOOKUP(AL286,ar_replace_reason[lookupValue],ar_replace_reason[lookupKey],"ERROR"),""), "")</f>
        <v/>
      </c>
      <c r="AO286" s="3" t="str">
        <f>IF($A286="ADD",IF(NOT(ISBLANK(AN286)),_xlfn.XLOOKUP(AN286,ud_managed_by[lookupValue],ud_managed_by[lookupKey],"ERROR"),""), "")</f>
        <v/>
      </c>
      <c r="AP286" s="9"/>
      <c r="AQ286" s="2" t="str">
        <f t="shared" si="32"/>
        <v/>
      </c>
      <c r="AR286" s="3" t="str">
        <f t="shared" si="33"/>
        <v/>
      </c>
      <c r="AS286" s="3" t="str">
        <f>IF($A286="","",IF((AND($A286="ADD",OR(AR286="",AR286="Excellent"))),"1",(_xlfn.XLOOKUP(AR286,condition[lookupValue],condition[lookupKey],""))))</f>
        <v/>
      </c>
      <c r="AT286" s="8" t="str">
        <f t="shared" si="34"/>
        <v/>
      </c>
      <c r="AU286" s="7"/>
    </row>
    <row r="287" spans="2:4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28"/>
        <v/>
      </c>
      <c r="O287" s="4"/>
      <c r="Q287" s="3" t="str">
        <f>IF($A287="ADD",IF(NOT(ISBLANK(P287)),_xlfn.XLOOKUP(P287,len_adjust_rsn[lookupValue],len_adjust_rsn[lookupKey],"ERROR"),""), "")</f>
        <v/>
      </c>
      <c r="R287" s="6" t="str">
        <f t="shared" si="29"/>
        <v/>
      </c>
      <c r="S287" s="6"/>
      <c r="T287" s="6" t="str">
        <f t="shared" si="30"/>
        <v/>
      </c>
      <c r="U287" s="7"/>
      <c r="W287" s="3" t="str">
        <f>IF($A287="ADD",IF(NOT(ISBLANK(V287)),_xlfn.XLOOKUP(V287,ud_feature_type[lookupValue],ud_feature_type[lookupKey],"ERROR"),""), "")</f>
        <v/>
      </c>
      <c r="Y287" s="3" t="str">
        <f>IF($A287="ADD",IF(NOT(ISBLANK(X287)),_xlfn.XLOOKUP(X287,ud_feature_species[lookupValue],ud_feature_species[lookupKey],"ERROR"),""), "")</f>
        <v/>
      </c>
      <c r="AA287" s="3" t="str">
        <f>IF($A287="ADD",IF(NOT(ISBLANK(Z287)),_xlfn.XLOOKUP(Z287,ud_feature_geological[lookupValue],ud_feature_geological[lookupKey],"ERROR"),""), "")</f>
        <v/>
      </c>
      <c r="AC287" s="3" t="str">
        <f>IF($A287="ADD",IF(NOT(ISBLANK(AB287)),_xlfn.XLOOKUP(AB287,ud_feature_eco_intervention[lookupValue],ud_feature_eco_intervention[lookupKey],"ERROR"),""), "")</f>
        <v/>
      </c>
      <c r="AE287" s="3" t="str">
        <f>IF($A287="ADD",IF(NOT(ISBLANK(AD287)),_xlfn.XLOOKUP(AD287,ud_feature_biosecurity[lookupValue],ud_feature_biosecurity[lookupKey],"ERROR"),""), "")</f>
        <v/>
      </c>
      <c r="AG287" s="3" t="str">
        <f>IF($A287="ADD",IF(NOT(ISBLANK(AF287)),_xlfn.XLOOKUP(AF287,ud_feature_ecol_feature[lookupValue],ud_feature_ecol_feature[lookupKey],"ERROR"),""), "")</f>
        <v/>
      </c>
      <c r="AI287" s="8"/>
      <c r="AJ287" s="4" t="str">
        <f t="shared" ca="1" si="31"/>
        <v/>
      </c>
      <c r="AK287" s="8"/>
      <c r="AM287" s="3" t="str">
        <f>IF($A287="ADD",IF(NOT(ISBLANK(AL287)),_xlfn.XLOOKUP(AL287,ar_replace_reason[lookupValue],ar_replace_reason[lookupKey],"ERROR"),""), "")</f>
        <v/>
      </c>
      <c r="AO287" s="3" t="str">
        <f>IF($A287="ADD",IF(NOT(ISBLANK(AN287)),_xlfn.XLOOKUP(AN287,ud_managed_by[lookupValue],ud_managed_by[lookupKey],"ERROR"),""), "")</f>
        <v/>
      </c>
      <c r="AP287" s="9"/>
      <c r="AQ287" s="2" t="str">
        <f t="shared" si="32"/>
        <v/>
      </c>
      <c r="AR287" s="3" t="str">
        <f t="shared" si="33"/>
        <v/>
      </c>
      <c r="AS287" s="3" t="str">
        <f>IF($A287="","",IF((AND($A287="ADD",OR(AR287="",AR287="Excellent"))),"1",(_xlfn.XLOOKUP(AR287,condition[lookupValue],condition[lookupKey],""))))</f>
        <v/>
      </c>
      <c r="AT287" s="8" t="str">
        <f t="shared" si="34"/>
        <v/>
      </c>
      <c r="AU287" s="7"/>
    </row>
    <row r="288" spans="2:4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28"/>
        <v/>
      </c>
      <c r="O288" s="4"/>
      <c r="Q288" s="3" t="str">
        <f>IF($A288="ADD",IF(NOT(ISBLANK(P288)),_xlfn.XLOOKUP(P288,len_adjust_rsn[lookupValue],len_adjust_rsn[lookupKey],"ERROR"),""), "")</f>
        <v/>
      </c>
      <c r="R288" s="6" t="str">
        <f t="shared" si="29"/>
        <v/>
      </c>
      <c r="S288" s="6"/>
      <c r="T288" s="6" t="str">
        <f t="shared" si="30"/>
        <v/>
      </c>
      <c r="U288" s="7"/>
      <c r="W288" s="3" t="str">
        <f>IF($A288="ADD",IF(NOT(ISBLANK(V288)),_xlfn.XLOOKUP(V288,ud_feature_type[lookupValue],ud_feature_type[lookupKey],"ERROR"),""), "")</f>
        <v/>
      </c>
      <c r="Y288" s="3" t="str">
        <f>IF($A288="ADD",IF(NOT(ISBLANK(X288)),_xlfn.XLOOKUP(X288,ud_feature_species[lookupValue],ud_feature_species[lookupKey],"ERROR"),""), "")</f>
        <v/>
      </c>
      <c r="AA288" s="3" t="str">
        <f>IF($A288="ADD",IF(NOT(ISBLANK(Z288)),_xlfn.XLOOKUP(Z288,ud_feature_geological[lookupValue],ud_feature_geological[lookupKey],"ERROR"),""), "")</f>
        <v/>
      </c>
      <c r="AC288" s="3" t="str">
        <f>IF($A288="ADD",IF(NOT(ISBLANK(AB288)),_xlfn.XLOOKUP(AB288,ud_feature_eco_intervention[lookupValue],ud_feature_eco_intervention[lookupKey],"ERROR"),""), "")</f>
        <v/>
      </c>
      <c r="AE288" s="3" t="str">
        <f>IF($A288="ADD",IF(NOT(ISBLANK(AD288)),_xlfn.XLOOKUP(AD288,ud_feature_biosecurity[lookupValue],ud_feature_biosecurity[lookupKey],"ERROR"),""), "")</f>
        <v/>
      </c>
      <c r="AG288" s="3" t="str">
        <f>IF($A288="ADD",IF(NOT(ISBLANK(AF288)),_xlfn.XLOOKUP(AF288,ud_feature_ecol_feature[lookupValue],ud_feature_ecol_feature[lookupKey],"ERROR"),""), "")</f>
        <v/>
      </c>
      <c r="AI288" s="8"/>
      <c r="AJ288" s="4" t="str">
        <f t="shared" ca="1" si="31"/>
        <v/>
      </c>
      <c r="AK288" s="8"/>
      <c r="AM288" s="3" t="str">
        <f>IF($A288="ADD",IF(NOT(ISBLANK(AL288)),_xlfn.XLOOKUP(AL288,ar_replace_reason[lookupValue],ar_replace_reason[lookupKey],"ERROR"),""), "")</f>
        <v/>
      </c>
      <c r="AO288" s="3" t="str">
        <f>IF($A288="ADD",IF(NOT(ISBLANK(AN288)),_xlfn.XLOOKUP(AN288,ud_managed_by[lookupValue],ud_managed_by[lookupKey],"ERROR"),""), "")</f>
        <v/>
      </c>
      <c r="AP288" s="9"/>
      <c r="AQ288" s="2" t="str">
        <f t="shared" si="32"/>
        <v/>
      </c>
      <c r="AR288" s="3" t="str">
        <f t="shared" si="33"/>
        <v/>
      </c>
      <c r="AS288" s="3" t="str">
        <f>IF($A288="","",IF((AND($A288="ADD",OR(AR288="",AR288="Excellent"))),"1",(_xlfn.XLOOKUP(AR288,condition[lookupValue],condition[lookupKey],""))))</f>
        <v/>
      </c>
      <c r="AT288" s="8" t="str">
        <f t="shared" si="34"/>
        <v/>
      </c>
      <c r="AU288" s="7"/>
    </row>
    <row r="289" spans="2:4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28"/>
        <v/>
      </c>
      <c r="O289" s="4"/>
      <c r="Q289" s="3" t="str">
        <f>IF($A289="ADD",IF(NOT(ISBLANK(P289)),_xlfn.XLOOKUP(P289,len_adjust_rsn[lookupValue],len_adjust_rsn[lookupKey],"ERROR"),""), "")</f>
        <v/>
      </c>
      <c r="R289" s="6" t="str">
        <f t="shared" si="29"/>
        <v/>
      </c>
      <c r="S289" s="6"/>
      <c r="T289" s="6" t="str">
        <f t="shared" si="30"/>
        <v/>
      </c>
      <c r="U289" s="7"/>
      <c r="W289" s="3" t="str">
        <f>IF($A289="ADD",IF(NOT(ISBLANK(V289)),_xlfn.XLOOKUP(V289,ud_feature_type[lookupValue],ud_feature_type[lookupKey],"ERROR"),""), "")</f>
        <v/>
      </c>
      <c r="Y289" s="3" t="str">
        <f>IF($A289="ADD",IF(NOT(ISBLANK(X289)),_xlfn.XLOOKUP(X289,ud_feature_species[lookupValue],ud_feature_species[lookupKey],"ERROR"),""), "")</f>
        <v/>
      </c>
      <c r="AA289" s="3" t="str">
        <f>IF($A289="ADD",IF(NOT(ISBLANK(Z289)),_xlfn.XLOOKUP(Z289,ud_feature_geological[lookupValue],ud_feature_geological[lookupKey],"ERROR"),""), "")</f>
        <v/>
      </c>
      <c r="AC289" s="3" t="str">
        <f>IF($A289="ADD",IF(NOT(ISBLANK(AB289)),_xlfn.XLOOKUP(AB289,ud_feature_eco_intervention[lookupValue],ud_feature_eco_intervention[lookupKey],"ERROR"),""), "")</f>
        <v/>
      </c>
      <c r="AE289" s="3" t="str">
        <f>IF($A289="ADD",IF(NOT(ISBLANK(AD289)),_xlfn.XLOOKUP(AD289,ud_feature_biosecurity[lookupValue],ud_feature_biosecurity[lookupKey],"ERROR"),""), "")</f>
        <v/>
      </c>
      <c r="AG289" s="3" t="str">
        <f>IF($A289="ADD",IF(NOT(ISBLANK(AF289)),_xlfn.XLOOKUP(AF289,ud_feature_ecol_feature[lookupValue],ud_feature_ecol_feature[lookupKey],"ERROR"),""), "")</f>
        <v/>
      </c>
      <c r="AI289" s="8"/>
      <c r="AJ289" s="4" t="str">
        <f t="shared" ca="1" si="31"/>
        <v/>
      </c>
      <c r="AK289" s="8"/>
      <c r="AM289" s="3" t="str">
        <f>IF($A289="ADD",IF(NOT(ISBLANK(AL289)),_xlfn.XLOOKUP(AL289,ar_replace_reason[lookupValue],ar_replace_reason[lookupKey],"ERROR"),""), "")</f>
        <v/>
      </c>
      <c r="AO289" s="3" t="str">
        <f>IF($A289="ADD",IF(NOT(ISBLANK(AN289)),_xlfn.XLOOKUP(AN289,ud_managed_by[lookupValue],ud_managed_by[lookupKey],"ERROR"),""), "")</f>
        <v/>
      </c>
      <c r="AP289" s="9"/>
      <c r="AQ289" s="2" t="str">
        <f t="shared" si="32"/>
        <v/>
      </c>
      <c r="AR289" s="3" t="str">
        <f t="shared" si="33"/>
        <v/>
      </c>
      <c r="AS289" s="3" t="str">
        <f>IF($A289="","",IF((AND($A289="ADD",OR(AR289="",AR289="Excellent"))),"1",(_xlfn.XLOOKUP(AR289,condition[lookupValue],condition[lookupKey],""))))</f>
        <v/>
      </c>
      <c r="AT289" s="8" t="str">
        <f t="shared" si="34"/>
        <v/>
      </c>
      <c r="AU289" s="7"/>
    </row>
    <row r="290" spans="2:4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28"/>
        <v/>
      </c>
      <c r="O290" s="4"/>
      <c r="Q290" s="3" t="str">
        <f>IF($A290="ADD",IF(NOT(ISBLANK(P290)),_xlfn.XLOOKUP(P290,len_adjust_rsn[lookupValue],len_adjust_rsn[lookupKey],"ERROR"),""), "")</f>
        <v/>
      </c>
      <c r="R290" s="6" t="str">
        <f t="shared" si="29"/>
        <v/>
      </c>
      <c r="S290" s="6"/>
      <c r="T290" s="6" t="str">
        <f t="shared" si="30"/>
        <v/>
      </c>
      <c r="U290" s="7"/>
      <c r="W290" s="3" t="str">
        <f>IF($A290="ADD",IF(NOT(ISBLANK(V290)),_xlfn.XLOOKUP(V290,ud_feature_type[lookupValue],ud_feature_type[lookupKey],"ERROR"),""), "")</f>
        <v/>
      </c>
      <c r="Y290" s="3" t="str">
        <f>IF($A290="ADD",IF(NOT(ISBLANK(X290)),_xlfn.XLOOKUP(X290,ud_feature_species[lookupValue],ud_feature_species[lookupKey],"ERROR"),""), "")</f>
        <v/>
      </c>
      <c r="AA290" s="3" t="str">
        <f>IF($A290="ADD",IF(NOT(ISBLANK(Z290)),_xlfn.XLOOKUP(Z290,ud_feature_geological[lookupValue],ud_feature_geological[lookupKey],"ERROR"),""), "")</f>
        <v/>
      </c>
      <c r="AC290" s="3" t="str">
        <f>IF($A290="ADD",IF(NOT(ISBLANK(AB290)),_xlfn.XLOOKUP(AB290,ud_feature_eco_intervention[lookupValue],ud_feature_eco_intervention[lookupKey],"ERROR"),""), "")</f>
        <v/>
      </c>
      <c r="AE290" s="3" t="str">
        <f>IF($A290="ADD",IF(NOT(ISBLANK(AD290)),_xlfn.XLOOKUP(AD290,ud_feature_biosecurity[lookupValue],ud_feature_biosecurity[lookupKey],"ERROR"),""), "")</f>
        <v/>
      </c>
      <c r="AG290" s="3" t="str">
        <f>IF($A290="ADD",IF(NOT(ISBLANK(AF290)),_xlfn.XLOOKUP(AF290,ud_feature_ecol_feature[lookupValue],ud_feature_ecol_feature[lookupKey],"ERROR"),""), "")</f>
        <v/>
      </c>
      <c r="AI290" s="8"/>
      <c r="AJ290" s="4" t="str">
        <f t="shared" ca="1" si="31"/>
        <v/>
      </c>
      <c r="AK290" s="8"/>
      <c r="AM290" s="3" t="str">
        <f>IF($A290="ADD",IF(NOT(ISBLANK(AL290)),_xlfn.XLOOKUP(AL290,ar_replace_reason[lookupValue],ar_replace_reason[lookupKey],"ERROR"),""), "")</f>
        <v/>
      </c>
      <c r="AO290" s="3" t="str">
        <f>IF($A290="ADD",IF(NOT(ISBLANK(AN290)),_xlfn.XLOOKUP(AN290,ud_managed_by[lookupValue],ud_managed_by[lookupKey],"ERROR"),""), "")</f>
        <v/>
      </c>
      <c r="AP290" s="9"/>
      <c r="AQ290" s="2" t="str">
        <f t="shared" si="32"/>
        <v/>
      </c>
      <c r="AR290" s="3" t="str">
        <f t="shared" si="33"/>
        <v/>
      </c>
      <c r="AS290" s="3" t="str">
        <f>IF($A290="","",IF((AND($A290="ADD",OR(AR290="",AR290="Excellent"))),"1",(_xlfn.XLOOKUP(AR290,condition[lookupValue],condition[lookupKey],""))))</f>
        <v/>
      </c>
      <c r="AT290" s="8" t="str">
        <f t="shared" si="34"/>
        <v/>
      </c>
      <c r="AU290" s="7"/>
    </row>
    <row r="291" spans="2:4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28"/>
        <v/>
      </c>
      <c r="O291" s="4"/>
      <c r="Q291" s="3" t="str">
        <f>IF($A291="ADD",IF(NOT(ISBLANK(P291)),_xlfn.XLOOKUP(P291,len_adjust_rsn[lookupValue],len_adjust_rsn[lookupKey],"ERROR"),""), "")</f>
        <v/>
      </c>
      <c r="R291" s="6" t="str">
        <f t="shared" si="29"/>
        <v/>
      </c>
      <c r="S291" s="6"/>
      <c r="T291" s="6" t="str">
        <f t="shared" si="30"/>
        <v/>
      </c>
      <c r="U291" s="7"/>
      <c r="W291" s="3" t="str">
        <f>IF($A291="ADD",IF(NOT(ISBLANK(V291)),_xlfn.XLOOKUP(V291,ud_feature_type[lookupValue],ud_feature_type[lookupKey],"ERROR"),""), "")</f>
        <v/>
      </c>
      <c r="Y291" s="3" t="str">
        <f>IF($A291="ADD",IF(NOT(ISBLANK(X291)),_xlfn.XLOOKUP(X291,ud_feature_species[lookupValue],ud_feature_species[lookupKey],"ERROR"),""), "")</f>
        <v/>
      </c>
      <c r="AA291" s="3" t="str">
        <f>IF($A291="ADD",IF(NOT(ISBLANK(Z291)),_xlfn.XLOOKUP(Z291,ud_feature_geological[lookupValue],ud_feature_geological[lookupKey],"ERROR"),""), "")</f>
        <v/>
      </c>
      <c r="AC291" s="3" t="str">
        <f>IF($A291="ADD",IF(NOT(ISBLANK(AB291)),_xlfn.XLOOKUP(AB291,ud_feature_eco_intervention[lookupValue],ud_feature_eco_intervention[lookupKey],"ERROR"),""), "")</f>
        <v/>
      </c>
      <c r="AE291" s="3" t="str">
        <f>IF($A291="ADD",IF(NOT(ISBLANK(AD291)),_xlfn.XLOOKUP(AD291,ud_feature_biosecurity[lookupValue],ud_feature_biosecurity[lookupKey],"ERROR"),""), "")</f>
        <v/>
      </c>
      <c r="AG291" s="3" t="str">
        <f>IF($A291="ADD",IF(NOT(ISBLANK(AF291)),_xlfn.XLOOKUP(AF291,ud_feature_ecol_feature[lookupValue],ud_feature_ecol_feature[lookupKey],"ERROR"),""), "")</f>
        <v/>
      </c>
      <c r="AI291" s="8"/>
      <c r="AJ291" s="4" t="str">
        <f t="shared" ca="1" si="31"/>
        <v/>
      </c>
      <c r="AK291" s="8"/>
      <c r="AM291" s="3" t="str">
        <f>IF($A291="ADD",IF(NOT(ISBLANK(AL291)),_xlfn.XLOOKUP(AL291,ar_replace_reason[lookupValue],ar_replace_reason[lookupKey],"ERROR"),""), "")</f>
        <v/>
      </c>
      <c r="AO291" s="3" t="str">
        <f>IF($A291="ADD",IF(NOT(ISBLANK(AN291)),_xlfn.XLOOKUP(AN291,ud_managed_by[lookupValue],ud_managed_by[lookupKey],"ERROR"),""), "")</f>
        <v/>
      </c>
      <c r="AP291" s="9"/>
      <c r="AQ291" s="2" t="str">
        <f t="shared" si="32"/>
        <v/>
      </c>
      <c r="AR291" s="3" t="str">
        <f t="shared" si="33"/>
        <v/>
      </c>
      <c r="AS291" s="3" t="str">
        <f>IF($A291="","",IF((AND($A291="ADD",OR(AR291="",AR291="Excellent"))),"1",(_xlfn.XLOOKUP(AR291,condition[lookupValue],condition[lookupKey],""))))</f>
        <v/>
      </c>
      <c r="AT291" s="8" t="str">
        <f t="shared" si="34"/>
        <v/>
      </c>
      <c r="AU291" s="7"/>
    </row>
    <row r="292" spans="2:4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28"/>
        <v/>
      </c>
      <c r="O292" s="4"/>
      <c r="Q292" s="3" t="str">
        <f>IF($A292="ADD",IF(NOT(ISBLANK(P292)),_xlfn.XLOOKUP(P292,len_adjust_rsn[lookupValue],len_adjust_rsn[lookupKey],"ERROR"),""), "")</f>
        <v/>
      </c>
      <c r="R292" s="6" t="str">
        <f t="shared" si="29"/>
        <v/>
      </c>
      <c r="S292" s="6"/>
      <c r="T292" s="6" t="str">
        <f t="shared" si="30"/>
        <v/>
      </c>
      <c r="U292" s="7"/>
      <c r="W292" s="3" t="str">
        <f>IF($A292="ADD",IF(NOT(ISBLANK(V292)),_xlfn.XLOOKUP(V292,ud_feature_type[lookupValue],ud_feature_type[lookupKey],"ERROR"),""), "")</f>
        <v/>
      </c>
      <c r="Y292" s="3" t="str">
        <f>IF($A292="ADD",IF(NOT(ISBLANK(X292)),_xlfn.XLOOKUP(X292,ud_feature_species[lookupValue],ud_feature_species[lookupKey],"ERROR"),""), "")</f>
        <v/>
      </c>
      <c r="AA292" s="3" t="str">
        <f>IF($A292="ADD",IF(NOT(ISBLANK(Z292)),_xlfn.XLOOKUP(Z292,ud_feature_geological[lookupValue],ud_feature_geological[lookupKey],"ERROR"),""), "")</f>
        <v/>
      </c>
      <c r="AC292" s="3" t="str">
        <f>IF($A292="ADD",IF(NOT(ISBLANK(AB292)),_xlfn.XLOOKUP(AB292,ud_feature_eco_intervention[lookupValue],ud_feature_eco_intervention[lookupKey],"ERROR"),""), "")</f>
        <v/>
      </c>
      <c r="AE292" s="3" t="str">
        <f>IF($A292="ADD",IF(NOT(ISBLANK(AD292)),_xlfn.XLOOKUP(AD292,ud_feature_biosecurity[lookupValue],ud_feature_biosecurity[lookupKey],"ERROR"),""), "")</f>
        <v/>
      </c>
      <c r="AG292" s="3" t="str">
        <f>IF($A292="ADD",IF(NOT(ISBLANK(AF292)),_xlfn.XLOOKUP(AF292,ud_feature_ecol_feature[lookupValue],ud_feature_ecol_feature[lookupKey],"ERROR"),""), "")</f>
        <v/>
      </c>
      <c r="AI292" s="8"/>
      <c r="AJ292" s="4" t="str">
        <f t="shared" ca="1" si="31"/>
        <v/>
      </c>
      <c r="AK292" s="8"/>
      <c r="AM292" s="3" t="str">
        <f>IF($A292="ADD",IF(NOT(ISBLANK(AL292)),_xlfn.XLOOKUP(AL292,ar_replace_reason[lookupValue],ar_replace_reason[lookupKey],"ERROR"),""), "")</f>
        <v/>
      </c>
      <c r="AO292" s="3" t="str">
        <f>IF($A292="ADD",IF(NOT(ISBLANK(AN292)),_xlfn.XLOOKUP(AN292,ud_managed_by[lookupValue],ud_managed_by[lookupKey],"ERROR"),""), "")</f>
        <v/>
      </c>
      <c r="AP292" s="9"/>
      <c r="AQ292" s="2" t="str">
        <f t="shared" si="32"/>
        <v/>
      </c>
      <c r="AR292" s="3" t="str">
        <f t="shared" si="33"/>
        <v/>
      </c>
      <c r="AS292" s="3" t="str">
        <f>IF($A292="","",IF((AND($A292="ADD",OR(AR292="",AR292="Excellent"))),"1",(_xlfn.XLOOKUP(AR292,condition[lookupValue],condition[lookupKey],""))))</f>
        <v/>
      </c>
      <c r="AT292" s="8" t="str">
        <f t="shared" si="34"/>
        <v/>
      </c>
      <c r="AU292" s="7"/>
    </row>
    <row r="293" spans="2:4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28"/>
        <v/>
      </c>
      <c r="O293" s="4"/>
      <c r="Q293" s="3" t="str">
        <f>IF($A293="ADD",IF(NOT(ISBLANK(P293)),_xlfn.XLOOKUP(P293,len_adjust_rsn[lookupValue],len_adjust_rsn[lookupKey],"ERROR"),""), "")</f>
        <v/>
      </c>
      <c r="R293" s="6" t="str">
        <f t="shared" si="29"/>
        <v/>
      </c>
      <c r="S293" s="6"/>
      <c r="T293" s="6" t="str">
        <f t="shared" si="30"/>
        <v/>
      </c>
      <c r="U293" s="7"/>
      <c r="W293" s="3" t="str">
        <f>IF($A293="ADD",IF(NOT(ISBLANK(V293)),_xlfn.XLOOKUP(V293,ud_feature_type[lookupValue],ud_feature_type[lookupKey],"ERROR"),""), "")</f>
        <v/>
      </c>
      <c r="Y293" s="3" t="str">
        <f>IF($A293="ADD",IF(NOT(ISBLANK(X293)),_xlfn.XLOOKUP(X293,ud_feature_species[lookupValue],ud_feature_species[lookupKey],"ERROR"),""), "")</f>
        <v/>
      </c>
      <c r="AA293" s="3" t="str">
        <f>IF($A293="ADD",IF(NOT(ISBLANK(Z293)),_xlfn.XLOOKUP(Z293,ud_feature_geological[lookupValue],ud_feature_geological[lookupKey],"ERROR"),""), "")</f>
        <v/>
      </c>
      <c r="AC293" s="3" t="str">
        <f>IF($A293="ADD",IF(NOT(ISBLANK(AB293)),_xlfn.XLOOKUP(AB293,ud_feature_eco_intervention[lookupValue],ud_feature_eco_intervention[lookupKey],"ERROR"),""), "")</f>
        <v/>
      </c>
      <c r="AE293" s="3" t="str">
        <f>IF($A293="ADD",IF(NOT(ISBLANK(AD293)),_xlfn.XLOOKUP(AD293,ud_feature_biosecurity[lookupValue],ud_feature_biosecurity[lookupKey],"ERROR"),""), "")</f>
        <v/>
      </c>
      <c r="AG293" s="3" t="str">
        <f>IF($A293="ADD",IF(NOT(ISBLANK(AF293)),_xlfn.XLOOKUP(AF293,ud_feature_ecol_feature[lookupValue],ud_feature_ecol_feature[lookupKey],"ERROR"),""), "")</f>
        <v/>
      </c>
      <c r="AI293" s="8"/>
      <c r="AJ293" s="4" t="str">
        <f t="shared" ca="1" si="31"/>
        <v/>
      </c>
      <c r="AK293" s="8"/>
      <c r="AM293" s="3" t="str">
        <f>IF($A293="ADD",IF(NOT(ISBLANK(AL293)),_xlfn.XLOOKUP(AL293,ar_replace_reason[lookupValue],ar_replace_reason[lookupKey],"ERROR"),""), "")</f>
        <v/>
      </c>
      <c r="AO293" s="3" t="str">
        <f>IF($A293="ADD",IF(NOT(ISBLANK(AN293)),_xlfn.XLOOKUP(AN293,ud_managed_by[lookupValue],ud_managed_by[lookupKey],"ERROR"),""), "")</f>
        <v/>
      </c>
      <c r="AP293" s="9"/>
      <c r="AQ293" s="2" t="str">
        <f t="shared" si="32"/>
        <v/>
      </c>
      <c r="AR293" s="3" t="str">
        <f t="shared" si="33"/>
        <v/>
      </c>
      <c r="AS293" s="3" t="str">
        <f>IF($A293="","",IF((AND($A293="ADD",OR(AR293="",AR293="Excellent"))),"1",(_xlfn.XLOOKUP(AR293,condition[lookupValue],condition[lookupKey],""))))</f>
        <v/>
      </c>
      <c r="AT293" s="8" t="str">
        <f t="shared" si="34"/>
        <v/>
      </c>
      <c r="AU293" s="7"/>
    </row>
    <row r="294" spans="2:4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28"/>
        <v/>
      </c>
      <c r="O294" s="4"/>
      <c r="Q294" s="3" t="str">
        <f>IF($A294="ADD",IF(NOT(ISBLANK(P294)),_xlfn.XLOOKUP(P294,len_adjust_rsn[lookupValue],len_adjust_rsn[lookupKey],"ERROR"),""), "")</f>
        <v/>
      </c>
      <c r="R294" s="6" t="str">
        <f t="shared" si="29"/>
        <v/>
      </c>
      <c r="S294" s="6"/>
      <c r="T294" s="6" t="str">
        <f t="shared" si="30"/>
        <v/>
      </c>
      <c r="U294" s="7"/>
      <c r="W294" s="3" t="str">
        <f>IF($A294="ADD",IF(NOT(ISBLANK(V294)),_xlfn.XLOOKUP(V294,ud_feature_type[lookupValue],ud_feature_type[lookupKey],"ERROR"),""), "")</f>
        <v/>
      </c>
      <c r="Y294" s="3" t="str">
        <f>IF($A294="ADD",IF(NOT(ISBLANK(X294)),_xlfn.XLOOKUP(X294,ud_feature_species[lookupValue],ud_feature_species[lookupKey],"ERROR"),""), "")</f>
        <v/>
      </c>
      <c r="AA294" s="3" t="str">
        <f>IF($A294="ADD",IF(NOT(ISBLANK(Z294)),_xlfn.XLOOKUP(Z294,ud_feature_geological[lookupValue],ud_feature_geological[lookupKey],"ERROR"),""), "")</f>
        <v/>
      </c>
      <c r="AC294" s="3" t="str">
        <f>IF($A294="ADD",IF(NOT(ISBLANK(AB294)),_xlfn.XLOOKUP(AB294,ud_feature_eco_intervention[lookupValue],ud_feature_eco_intervention[lookupKey],"ERROR"),""), "")</f>
        <v/>
      </c>
      <c r="AE294" s="3" t="str">
        <f>IF($A294="ADD",IF(NOT(ISBLANK(AD294)),_xlfn.XLOOKUP(AD294,ud_feature_biosecurity[lookupValue],ud_feature_biosecurity[lookupKey],"ERROR"),""), "")</f>
        <v/>
      </c>
      <c r="AG294" s="3" t="str">
        <f>IF($A294="ADD",IF(NOT(ISBLANK(AF294)),_xlfn.XLOOKUP(AF294,ud_feature_ecol_feature[lookupValue],ud_feature_ecol_feature[lookupKey],"ERROR"),""), "")</f>
        <v/>
      </c>
      <c r="AI294" s="8"/>
      <c r="AJ294" s="4" t="str">
        <f t="shared" ca="1" si="31"/>
        <v/>
      </c>
      <c r="AK294" s="8"/>
      <c r="AM294" s="3" t="str">
        <f>IF($A294="ADD",IF(NOT(ISBLANK(AL294)),_xlfn.XLOOKUP(AL294,ar_replace_reason[lookupValue],ar_replace_reason[lookupKey],"ERROR"),""), "")</f>
        <v/>
      </c>
      <c r="AO294" s="3" t="str">
        <f>IF($A294="ADD",IF(NOT(ISBLANK(AN294)),_xlfn.XLOOKUP(AN294,ud_managed_by[lookupValue],ud_managed_by[lookupKey],"ERROR"),""), "")</f>
        <v/>
      </c>
      <c r="AP294" s="9"/>
      <c r="AQ294" s="2" t="str">
        <f t="shared" si="32"/>
        <v/>
      </c>
      <c r="AR294" s="3" t="str">
        <f t="shared" si="33"/>
        <v/>
      </c>
      <c r="AS294" s="3" t="str">
        <f>IF($A294="","",IF((AND($A294="ADD",OR(AR294="",AR294="Excellent"))),"1",(_xlfn.XLOOKUP(AR294,condition[lookupValue],condition[lookupKey],""))))</f>
        <v/>
      </c>
      <c r="AT294" s="8" t="str">
        <f t="shared" si="34"/>
        <v/>
      </c>
      <c r="AU294" s="7"/>
    </row>
    <row r="295" spans="2:4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28"/>
        <v/>
      </c>
      <c r="O295" s="4"/>
      <c r="Q295" s="3" t="str">
        <f>IF($A295="ADD",IF(NOT(ISBLANK(P295)),_xlfn.XLOOKUP(P295,len_adjust_rsn[lookupValue],len_adjust_rsn[lookupKey],"ERROR"),""), "")</f>
        <v/>
      </c>
      <c r="R295" s="6" t="str">
        <f t="shared" si="29"/>
        <v/>
      </c>
      <c r="S295" s="6"/>
      <c r="T295" s="6" t="str">
        <f t="shared" si="30"/>
        <v/>
      </c>
      <c r="U295" s="7"/>
      <c r="W295" s="3" t="str">
        <f>IF($A295="ADD",IF(NOT(ISBLANK(V295)),_xlfn.XLOOKUP(V295,ud_feature_type[lookupValue],ud_feature_type[lookupKey],"ERROR"),""), "")</f>
        <v/>
      </c>
      <c r="Y295" s="3" t="str">
        <f>IF($A295="ADD",IF(NOT(ISBLANK(X295)),_xlfn.XLOOKUP(X295,ud_feature_species[lookupValue],ud_feature_species[lookupKey],"ERROR"),""), "")</f>
        <v/>
      </c>
      <c r="AA295" s="3" t="str">
        <f>IF($A295="ADD",IF(NOT(ISBLANK(Z295)),_xlfn.XLOOKUP(Z295,ud_feature_geological[lookupValue],ud_feature_geological[lookupKey],"ERROR"),""), "")</f>
        <v/>
      </c>
      <c r="AC295" s="3" t="str">
        <f>IF($A295="ADD",IF(NOT(ISBLANK(AB295)),_xlfn.XLOOKUP(AB295,ud_feature_eco_intervention[lookupValue],ud_feature_eco_intervention[lookupKey],"ERROR"),""), "")</f>
        <v/>
      </c>
      <c r="AE295" s="3" t="str">
        <f>IF($A295="ADD",IF(NOT(ISBLANK(AD295)),_xlfn.XLOOKUP(AD295,ud_feature_biosecurity[lookupValue],ud_feature_biosecurity[lookupKey],"ERROR"),""), "")</f>
        <v/>
      </c>
      <c r="AG295" s="3" t="str">
        <f>IF($A295="ADD",IF(NOT(ISBLANK(AF295)),_xlfn.XLOOKUP(AF295,ud_feature_ecol_feature[lookupValue],ud_feature_ecol_feature[lookupKey],"ERROR"),""), "")</f>
        <v/>
      </c>
      <c r="AI295" s="8"/>
      <c r="AJ295" s="4" t="str">
        <f t="shared" ca="1" si="31"/>
        <v/>
      </c>
      <c r="AK295" s="8"/>
      <c r="AM295" s="3" t="str">
        <f>IF($A295="ADD",IF(NOT(ISBLANK(AL295)),_xlfn.XLOOKUP(AL295,ar_replace_reason[lookupValue],ar_replace_reason[lookupKey],"ERROR"),""), "")</f>
        <v/>
      </c>
      <c r="AO295" s="3" t="str">
        <f>IF($A295="ADD",IF(NOT(ISBLANK(AN295)),_xlfn.XLOOKUP(AN295,ud_managed_by[lookupValue],ud_managed_by[lookupKey],"ERROR"),""), "")</f>
        <v/>
      </c>
      <c r="AP295" s="9"/>
      <c r="AQ295" s="2" t="str">
        <f t="shared" si="32"/>
        <v/>
      </c>
      <c r="AR295" s="3" t="str">
        <f t="shared" si="33"/>
        <v/>
      </c>
      <c r="AS295" s="3" t="str">
        <f>IF($A295="","",IF((AND($A295="ADD",OR(AR295="",AR295="Excellent"))),"1",(_xlfn.XLOOKUP(AR295,condition[lookupValue],condition[lookupKey],""))))</f>
        <v/>
      </c>
      <c r="AT295" s="8" t="str">
        <f t="shared" si="34"/>
        <v/>
      </c>
      <c r="AU295" s="7"/>
    </row>
    <row r="296" spans="2:4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28"/>
        <v/>
      </c>
      <c r="O296" s="4"/>
      <c r="Q296" s="3" t="str">
        <f>IF($A296="ADD",IF(NOT(ISBLANK(P296)),_xlfn.XLOOKUP(P296,len_adjust_rsn[lookupValue],len_adjust_rsn[lookupKey],"ERROR"),""), "")</f>
        <v/>
      </c>
      <c r="R296" s="6" t="str">
        <f t="shared" si="29"/>
        <v/>
      </c>
      <c r="S296" s="6"/>
      <c r="T296" s="6" t="str">
        <f t="shared" si="30"/>
        <v/>
      </c>
      <c r="U296" s="7"/>
      <c r="W296" s="3" t="str">
        <f>IF($A296="ADD",IF(NOT(ISBLANK(V296)),_xlfn.XLOOKUP(V296,ud_feature_type[lookupValue],ud_feature_type[lookupKey],"ERROR"),""), "")</f>
        <v/>
      </c>
      <c r="Y296" s="3" t="str">
        <f>IF($A296="ADD",IF(NOT(ISBLANK(X296)),_xlfn.XLOOKUP(X296,ud_feature_species[lookupValue],ud_feature_species[lookupKey],"ERROR"),""), "")</f>
        <v/>
      </c>
      <c r="AA296" s="3" t="str">
        <f>IF($A296="ADD",IF(NOT(ISBLANK(Z296)),_xlfn.XLOOKUP(Z296,ud_feature_geological[lookupValue],ud_feature_geological[lookupKey],"ERROR"),""), "")</f>
        <v/>
      </c>
      <c r="AC296" s="3" t="str">
        <f>IF($A296="ADD",IF(NOT(ISBLANK(AB296)),_xlfn.XLOOKUP(AB296,ud_feature_eco_intervention[lookupValue],ud_feature_eco_intervention[lookupKey],"ERROR"),""), "")</f>
        <v/>
      </c>
      <c r="AE296" s="3" t="str">
        <f>IF($A296="ADD",IF(NOT(ISBLANK(AD296)),_xlfn.XLOOKUP(AD296,ud_feature_biosecurity[lookupValue],ud_feature_biosecurity[lookupKey],"ERROR"),""), "")</f>
        <v/>
      </c>
      <c r="AG296" s="3" t="str">
        <f>IF($A296="ADD",IF(NOT(ISBLANK(AF296)),_xlfn.XLOOKUP(AF296,ud_feature_ecol_feature[lookupValue],ud_feature_ecol_feature[lookupKey],"ERROR"),""), "")</f>
        <v/>
      </c>
      <c r="AI296" s="8"/>
      <c r="AJ296" s="4" t="str">
        <f t="shared" ca="1" si="31"/>
        <v/>
      </c>
      <c r="AK296" s="8"/>
      <c r="AM296" s="3" t="str">
        <f>IF($A296="ADD",IF(NOT(ISBLANK(AL296)),_xlfn.XLOOKUP(AL296,ar_replace_reason[lookupValue],ar_replace_reason[lookupKey],"ERROR"),""), "")</f>
        <v/>
      </c>
      <c r="AO296" s="3" t="str">
        <f>IF($A296="ADD",IF(NOT(ISBLANK(AN296)),_xlfn.XLOOKUP(AN296,ud_managed_by[lookupValue],ud_managed_by[lookupKey],"ERROR"),""), "")</f>
        <v/>
      </c>
      <c r="AP296" s="9"/>
      <c r="AQ296" s="2" t="str">
        <f t="shared" si="32"/>
        <v/>
      </c>
      <c r="AR296" s="3" t="str">
        <f t="shared" si="33"/>
        <v/>
      </c>
      <c r="AS296" s="3" t="str">
        <f>IF($A296="","",IF((AND($A296="ADD",OR(AR296="",AR296="Excellent"))),"1",(_xlfn.XLOOKUP(AR296,condition[lookupValue],condition[lookupKey],""))))</f>
        <v/>
      </c>
      <c r="AT296" s="8" t="str">
        <f t="shared" si="34"/>
        <v/>
      </c>
      <c r="AU296" s="7"/>
    </row>
    <row r="297" spans="2:4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28"/>
        <v/>
      </c>
      <c r="O297" s="4"/>
      <c r="Q297" s="3" t="str">
        <f>IF($A297="ADD",IF(NOT(ISBLANK(P297)),_xlfn.XLOOKUP(P297,len_adjust_rsn[lookupValue],len_adjust_rsn[lookupKey],"ERROR"),""), "")</f>
        <v/>
      </c>
      <c r="R297" s="6" t="str">
        <f t="shared" si="29"/>
        <v/>
      </c>
      <c r="S297" s="6"/>
      <c r="T297" s="6" t="str">
        <f t="shared" si="30"/>
        <v/>
      </c>
      <c r="U297" s="7"/>
      <c r="W297" s="3" t="str">
        <f>IF($A297="ADD",IF(NOT(ISBLANK(V297)),_xlfn.XLOOKUP(V297,ud_feature_type[lookupValue],ud_feature_type[lookupKey],"ERROR"),""), "")</f>
        <v/>
      </c>
      <c r="Y297" s="3" t="str">
        <f>IF($A297="ADD",IF(NOT(ISBLANK(X297)),_xlfn.XLOOKUP(X297,ud_feature_species[lookupValue],ud_feature_species[lookupKey],"ERROR"),""), "")</f>
        <v/>
      </c>
      <c r="AA297" s="3" t="str">
        <f>IF($A297="ADD",IF(NOT(ISBLANK(Z297)),_xlfn.XLOOKUP(Z297,ud_feature_geological[lookupValue],ud_feature_geological[lookupKey],"ERROR"),""), "")</f>
        <v/>
      </c>
      <c r="AC297" s="3" t="str">
        <f>IF($A297="ADD",IF(NOT(ISBLANK(AB297)),_xlfn.XLOOKUP(AB297,ud_feature_eco_intervention[lookupValue],ud_feature_eco_intervention[lookupKey],"ERROR"),""), "")</f>
        <v/>
      </c>
      <c r="AE297" s="3" t="str">
        <f>IF($A297="ADD",IF(NOT(ISBLANK(AD297)),_xlfn.XLOOKUP(AD297,ud_feature_biosecurity[lookupValue],ud_feature_biosecurity[lookupKey],"ERROR"),""), "")</f>
        <v/>
      </c>
      <c r="AG297" s="3" t="str">
        <f>IF($A297="ADD",IF(NOT(ISBLANK(AF297)),_xlfn.XLOOKUP(AF297,ud_feature_ecol_feature[lookupValue],ud_feature_ecol_feature[lookupKey],"ERROR"),""), "")</f>
        <v/>
      </c>
      <c r="AI297" s="8"/>
      <c r="AJ297" s="4" t="str">
        <f t="shared" ca="1" si="31"/>
        <v/>
      </c>
      <c r="AK297" s="8"/>
      <c r="AM297" s="3" t="str">
        <f>IF($A297="ADD",IF(NOT(ISBLANK(AL297)),_xlfn.XLOOKUP(AL297,ar_replace_reason[lookupValue],ar_replace_reason[lookupKey],"ERROR"),""), "")</f>
        <v/>
      </c>
      <c r="AO297" s="3" t="str">
        <f>IF($A297="ADD",IF(NOT(ISBLANK(AN297)),_xlfn.XLOOKUP(AN297,ud_managed_by[lookupValue],ud_managed_by[lookupKey],"ERROR"),""), "")</f>
        <v/>
      </c>
      <c r="AP297" s="9"/>
      <c r="AQ297" s="2" t="str">
        <f t="shared" si="32"/>
        <v/>
      </c>
      <c r="AR297" s="3" t="str">
        <f t="shared" si="33"/>
        <v/>
      </c>
      <c r="AS297" s="3" t="str">
        <f>IF($A297="","",IF((AND($A297="ADD",OR(AR297="",AR297="Excellent"))),"1",(_xlfn.XLOOKUP(AR297,condition[lookupValue],condition[lookupKey],""))))</f>
        <v/>
      </c>
      <c r="AT297" s="8" t="str">
        <f t="shared" si="34"/>
        <v/>
      </c>
      <c r="AU297" s="7"/>
    </row>
    <row r="298" spans="2:4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28"/>
        <v/>
      </c>
      <c r="O298" s="4"/>
      <c r="Q298" s="3" t="str">
        <f>IF($A298="ADD",IF(NOT(ISBLANK(P298)),_xlfn.XLOOKUP(P298,len_adjust_rsn[lookupValue],len_adjust_rsn[lookupKey],"ERROR"),""), "")</f>
        <v/>
      </c>
      <c r="R298" s="6" t="str">
        <f t="shared" si="29"/>
        <v/>
      </c>
      <c r="S298" s="6"/>
      <c r="T298" s="6" t="str">
        <f t="shared" si="30"/>
        <v/>
      </c>
      <c r="U298" s="7"/>
      <c r="W298" s="3" t="str">
        <f>IF($A298="ADD",IF(NOT(ISBLANK(V298)),_xlfn.XLOOKUP(V298,ud_feature_type[lookupValue],ud_feature_type[lookupKey],"ERROR"),""), "")</f>
        <v/>
      </c>
      <c r="Y298" s="3" t="str">
        <f>IF($A298="ADD",IF(NOT(ISBLANK(X298)),_xlfn.XLOOKUP(X298,ud_feature_species[lookupValue],ud_feature_species[lookupKey],"ERROR"),""), "")</f>
        <v/>
      </c>
      <c r="AA298" s="3" t="str">
        <f>IF($A298="ADD",IF(NOT(ISBLANK(Z298)),_xlfn.XLOOKUP(Z298,ud_feature_geological[lookupValue],ud_feature_geological[lookupKey],"ERROR"),""), "")</f>
        <v/>
      </c>
      <c r="AC298" s="3" t="str">
        <f>IF($A298="ADD",IF(NOT(ISBLANK(AB298)),_xlfn.XLOOKUP(AB298,ud_feature_eco_intervention[lookupValue],ud_feature_eco_intervention[lookupKey],"ERROR"),""), "")</f>
        <v/>
      </c>
      <c r="AE298" s="3" t="str">
        <f>IF($A298="ADD",IF(NOT(ISBLANK(AD298)),_xlfn.XLOOKUP(AD298,ud_feature_biosecurity[lookupValue],ud_feature_biosecurity[lookupKey],"ERROR"),""), "")</f>
        <v/>
      </c>
      <c r="AG298" s="3" t="str">
        <f>IF($A298="ADD",IF(NOT(ISBLANK(AF298)),_xlfn.XLOOKUP(AF298,ud_feature_ecol_feature[lookupValue],ud_feature_ecol_feature[lookupKey],"ERROR"),""), "")</f>
        <v/>
      </c>
      <c r="AI298" s="8"/>
      <c r="AJ298" s="4" t="str">
        <f t="shared" ca="1" si="31"/>
        <v/>
      </c>
      <c r="AK298" s="8"/>
      <c r="AM298" s="3" t="str">
        <f>IF($A298="ADD",IF(NOT(ISBLANK(AL298)),_xlfn.XLOOKUP(AL298,ar_replace_reason[lookupValue],ar_replace_reason[lookupKey],"ERROR"),""), "")</f>
        <v/>
      </c>
      <c r="AO298" s="3" t="str">
        <f>IF($A298="ADD",IF(NOT(ISBLANK(AN298)),_xlfn.XLOOKUP(AN298,ud_managed_by[lookupValue],ud_managed_by[lookupKey],"ERROR"),""), "")</f>
        <v/>
      </c>
      <c r="AP298" s="9"/>
      <c r="AQ298" s="2" t="str">
        <f t="shared" si="32"/>
        <v/>
      </c>
      <c r="AR298" s="3" t="str">
        <f t="shared" si="33"/>
        <v/>
      </c>
      <c r="AS298" s="3" t="str">
        <f>IF($A298="","",IF((AND($A298="ADD",OR(AR298="",AR298="Excellent"))),"1",(_xlfn.XLOOKUP(AR298,condition[lookupValue],condition[lookupKey],""))))</f>
        <v/>
      </c>
      <c r="AT298" s="8" t="str">
        <f t="shared" si="34"/>
        <v/>
      </c>
      <c r="AU298" s="7"/>
    </row>
    <row r="299" spans="2:4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28"/>
        <v/>
      </c>
      <c r="O299" s="4"/>
      <c r="Q299" s="3" t="str">
        <f>IF($A299="ADD",IF(NOT(ISBLANK(P299)),_xlfn.XLOOKUP(P299,len_adjust_rsn[lookupValue],len_adjust_rsn[lookupKey],"ERROR"),""), "")</f>
        <v/>
      </c>
      <c r="R299" s="6" t="str">
        <f t="shared" si="29"/>
        <v/>
      </c>
      <c r="S299" s="6"/>
      <c r="T299" s="6" t="str">
        <f t="shared" si="30"/>
        <v/>
      </c>
      <c r="U299" s="7"/>
      <c r="W299" s="3" t="str">
        <f>IF($A299="ADD",IF(NOT(ISBLANK(V299)),_xlfn.XLOOKUP(V299,ud_feature_type[lookupValue],ud_feature_type[lookupKey],"ERROR"),""), "")</f>
        <v/>
      </c>
      <c r="Y299" s="3" t="str">
        <f>IF($A299="ADD",IF(NOT(ISBLANK(X299)),_xlfn.XLOOKUP(X299,ud_feature_species[lookupValue],ud_feature_species[lookupKey],"ERROR"),""), "")</f>
        <v/>
      </c>
      <c r="AA299" s="3" t="str">
        <f>IF($A299="ADD",IF(NOT(ISBLANK(Z299)),_xlfn.XLOOKUP(Z299,ud_feature_geological[lookupValue],ud_feature_geological[lookupKey],"ERROR"),""), "")</f>
        <v/>
      </c>
      <c r="AC299" s="3" t="str">
        <f>IF($A299="ADD",IF(NOT(ISBLANK(AB299)),_xlfn.XLOOKUP(AB299,ud_feature_eco_intervention[lookupValue],ud_feature_eco_intervention[lookupKey],"ERROR"),""), "")</f>
        <v/>
      </c>
      <c r="AE299" s="3" t="str">
        <f>IF($A299="ADD",IF(NOT(ISBLANK(AD299)),_xlfn.XLOOKUP(AD299,ud_feature_biosecurity[lookupValue],ud_feature_biosecurity[lookupKey],"ERROR"),""), "")</f>
        <v/>
      </c>
      <c r="AG299" s="3" t="str">
        <f>IF($A299="ADD",IF(NOT(ISBLANK(AF299)),_xlfn.XLOOKUP(AF299,ud_feature_ecol_feature[lookupValue],ud_feature_ecol_feature[lookupKey],"ERROR"),""), "")</f>
        <v/>
      </c>
      <c r="AI299" s="8"/>
      <c r="AJ299" s="4" t="str">
        <f t="shared" ca="1" si="31"/>
        <v/>
      </c>
      <c r="AK299" s="8"/>
      <c r="AM299" s="3" t="str">
        <f>IF($A299="ADD",IF(NOT(ISBLANK(AL299)),_xlfn.XLOOKUP(AL299,ar_replace_reason[lookupValue],ar_replace_reason[lookupKey],"ERROR"),""), "")</f>
        <v/>
      </c>
      <c r="AO299" s="3" t="str">
        <f>IF($A299="ADD",IF(NOT(ISBLANK(AN299)),_xlfn.XLOOKUP(AN299,ud_managed_by[lookupValue],ud_managed_by[lookupKey],"ERROR"),""), "")</f>
        <v/>
      </c>
      <c r="AP299" s="9"/>
      <c r="AQ299" s="2" t="str">
        <f t="shared" si="32"/>
        <v/>
      </c>
      <c r="AR299" s="3" t="str">
        <f t="shared" si="33"/>
        <v/>
      </c>
      <c r="AS299" s="3" t="str">
        <f>IF($A299="","",IF((AND($A299="ADD",OR(AR299="",AR299="Excellent"))),"1",(_xlfn.XLOOKUP(AR299,condition[lookupValue],condition[lookupKey],""))))</f>
        <v/>
      </c>
      <c r="AT299" s="8" t="str">
        <f t="shared" si="34"/>
        <v/>
      </c>
      <c r="AU299" s="7"/>
    </row>
    <row r="300" spans="2:4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28"/>
        <v/>
      </c>
      <c r="O300" s="4"/>
      <c r="Q300" s="3" t="str">
        <f>IF($A300="ADD",IF(NOT(ISBLANK(P300)),_xlfn.XLOOKUP(P300,len_adjust_rsn[lookupValue],len_adjust_rsn[lookupKey],"ERROR"),""), "")</f>
        <v/>
      </c>
      <c r="R300" s="6" t="str">
        <f t="shared" si="29"/>
        <v/>
      </c>
      <c r="S300" s="6"/>
      <c r="T300" s="6" t="str">
        <f t="shared" si="30"/>
        <v/>
      </c>
      <c r="U300" s="7"/>
      <c r="W300" s="3" t="str">
        <f>IF($A300="ADD",IF(NOT(ISBLANK(V300)),_xlfn.XLOOKUP(V300,ud_feature_type[lookupValue],ud_feature_type[lookupKey],"ERROR"),""), "")</f>
        <v/>
      </c>
      <c r="Y300" s="3" t="str">
        <f>IF($A300="ADD",IF(NOT(ISBLANK(X300)),_xlfn.XLOOKUP(X300,ud_feature_species[lookupValue],ud_feature_species[lookupKey],"ERROR"),""), "")</f>
        <v/>
      </c>
      <c r="AA300" s="3" t="str">
        <f>IF($A300="ADD",IF(NOT(ISBLANK(Z300)),_xlfn.XLOOKUP(Z300,ud_feature_geological[lookupValue],ud_feature_geological[lookupKey],"ERROR"),""), "")</f>
        <v/>
      </c>
      <c r="AC300" s="3" t="str">
        <f>IF($A300="ADD",IF(NOT(ISBLANK(AB300)),_xlfn.XLOOKUP(AB300,ud_feature_eco_intervention[lookupValue],ud_feature_eco_intervention[lookupKey],"ERROR"),""), "")</f>
        <v/>
      </c>
      <c r="AE300" s="3" t="str">
        <f>IF($A300="ADD",IF(NOT(ISBLANK(AD300)),_xlfn.XLOOKUP(AD300,ud_feature_biosecurity[lookupValue],ud_feature_biosecurity[lookupKey],"ERROR"),""), "")</f>
        <v/>
      </c>
      <c r="AG300" s="3" t="str">
        <f>IF($A300="ADD",IF(NOT(ISBLANK(AF300)),_xlfn.XLOOKUP(AF300,ud_feature_ecol_feature[lookupValue],ud_feature_ecol_feature[lookupKey],"ERROR"),""), "")</f>
        <v/>
      </c>
      <c r="AI300" s="8"/>
      <c r="AJ300" s="4" t="str">
        <f t="shared" ca="1" si="31"/>
        <v/>
      </c>
      <c r="AK300" s="8"/>
      <c r="AM300" s="3" t="str">
        <f>IF($A300="ADD",IF(NOT(ISBLANK(AL300)),_xlfn.XLOOKUP(AL300,ar_replace_reason[lookupValue],ar_replace_reason[lookupKey],"ERROR"),""), "")</f>
        <v/>
      </c>
      <c r="AO300" s="3" t="str">
        <f>IF($A300="ADD",IF(NOT(ISBLANK(AN300)),_xlfn.XLOOKUP(AN300,ud_managed_by[lookupValue],ud_managed_by[lookupKey],"ERROR"),""), "")</f>
        <v/>
      </c>
      <c r="AP300" s="9"/>
      <c r="AQ300" s="2" t="str">
        <f t="shared" si="32"/>
        <v/>
      </c>
      <c r="AR300" s="3" t="str">
        <f t="shared" si="33"/>
        <v/>
      </c>
      <c r="AS300" s="3" t="str">
        <f>IF($A300="","",IF((AND($A300="ADD",OR(AR300="",AR300="Excellent"))),"1",(_xlfn.XLOOKUP(AR300,condition[lookupValue],condition[lookupKey],""))))</f>
        <v/>
      </c>
      <c r="AT300" s="8" t="str">
        <f t="shared" si="34"/>
        <v/>
      </c>
      <c r="AU300" s="7"/>
    </row>
  </sheetData>
  <sheetProtection algorithmName="SHA-512" hashValue="l9xg7NVusx5WWucxR5UvEdSxG+AXFsQeZ2dCLMN6oJD7sl7e26AFftI6kjzJ48KxSR52Xto3Dpx+Ll8X59a36A==" saltValue="sWReiRtRIX0SUXlvJB2Vtg==" spinCount="100000" sheet="1" scenarios="1" selectLockedCells="1"/>
  <conditionalFormatting sqref="A2:XFD2">
    <cfRule type="cellIs" dxfId="165" priority="2" operator="equal">
      <formula>"ERROR"</formula>
    </cfRule>
  </conditionalFormatting>
  <conditionalFormatting sqref="A1:XFD1">
    <cfRule type="expression" dxfId="164" priority="1">
      <formula>A$2="ERROR"</formula>
    </cfRule>
  </conditionalFormatting>
  <conditionalFormatting sqref="A10:XFD300">
    <cfRule type="expression" dxfId="163" priority="493">
      <formula>MATCH("ERROR",$A10:$EN10,0)</formula>
    </cfRule>
    <cfRule type="expression" dxfId="162" priority="494">
      <formula>AND($A10="ADD",A$6=TRUE,A10="")</formula>
    </cfRule>
    <cfRule type="expression" dxfId="161" priority="495">
      <formula>OR(AND($A10="DELETE",A$1="Asset ID",A10=""),AND($A10="DELETE",A$1="Removal Date",A10=""),AND($A10="DELETE",A$1="Removal Reason",A10=""))</formula>
    </cfRule>
    <cfRule type="expression" dxfId="160" priority="496">
      <formula>OR(AND($A10="EDIT",A$1="Asset ID",A10=""),AND($A10="EDIT",A$5=TRUE,A10=""))</formula>
    </cfRule>
    <cfRule type="expression" dxfId="159" priority="497">
      <formula>AND($A10="ADD",A$5="COND",A10="")</formula>
    </cfRule>
    <cfRule type="expression" dxfId="158" priority="498">
      <formula>AND($A10="ADD",A$5=TRUE,A10="")</formula>
    </cfRule>
  </conditionalFormatting>
  <dataValidations count="34">
    <dataValidation type="list" allowBlank="1" showInputMessage="1" showErrorMessage="1" sqref="C10:C300" xr:uid="{BC3A7092-76C4-436B-BE7D-5748A8878426}">
      <formula1>roadnames_lookup</formula1>
    </dataValidation>
    <dataValidation type="list" allowBlank="1" showInputMessage="1" showErrorMessage="1" sqref="K10:K300" xr:uid="{B50D6450-B04E-435E-8495-D9E41BCFC5BD}">
      <formula1>side_lookup</formula1>
    </dataValidation>
    <dataValidation type="list" allowBlank="1" showInputMessage="1" showErrorMessage="1" sqref="P10:P300" xr:uid="{0ED52157-01D7-454B-AEFB-87DD979B6735}">
      <formula1>len_adjust_rsn_lookup</formula1>
    </dataValidation>
    <dataValidation type="list" allowBlank="1" showInputMessage="1" showErrorMessage="1" sqref="V10:V300" xr:uid="{1F24EB49-8C44-4454-BF68-2BDD7EC59E11}">
      <formula1>ud_feature_type_lookup</formula1>
    </dataValidation>
    <dataValidation type="list" allowBlank="1" showInputMessage="1" showErrorMessage="1" sqref="X10:X300" xr:uid="{35D4E981-ECD1-4C31-9CF2-3649B5F5A2FF}">
      <formula1>ud_feature_species_lookup</formula1>
    </dataValidation>
    <dataValidation type="list" allowBlank="1" showInputMessage="1" showErrorMessage="1" sqref="Z10:Z300" xr:uid="{FDE1CFF6-1AD4-462E-B19B-DC7F3DF727B8}">
      <formula1>ud_feature_geological_lookup</formula1>
    </dataValidation>
    <dataValidation type="list" allowBlank="1" showInputMessage="1" showErrorMessage="1" sqref="AB10:AB300" xr:uid="{D0E52CAB-1EF2-427D-8E77-2E3212B18225}">
      <formula1>ud_feature_eco_intervention_lookup</formula1>
    </dataValidation>
    <dataValidation type="list" allowBlank="1" showInputMessage="1" showErrorMessage="1" sqref="AD10:AD300" xr:uid="{3F3324F2-7422-425E-99C3-A4386B488A6C}">
      <formula1>ud_feature_biosecurity_lookup</formula1>
    </dataValidation>
    <dataValidation type="list" allowBlank="1" showInputMessage="1" showErrorMessage="1" sqref="AF10:AF300" xr:uid="{47682469-E5D5-4DAA-9A68-999F087F04CA}">
      <formula1>ud_feature_ecol_feature_lookup</formula1>
    </dataValidation>
    <dataValidation type="list" allowBlank="1" showInputMessage="1" showErrorMessage="1" sqref="AL10:AL300" xr:uid="{71156D7B-90E1-406E-9639-612F43AD274D}">
      <formula1>ar_replace_reason_lookup</formula1>
    </dataValidation>
    <dataValidation type="list" allowBlank="1" showInputMessage="1" showErrorMessage="1" sqref="AN10:AN300" xr:uid="{69C6A7AD-A8A3-446D-BE93-69ACC5FABA4F}">
      <formula1>ud_managed_by_lookup</formula1>
    </dataValidation>
    <dataValidation type="list" allowBlank="1" showInputMessage="1" showErrorMessage="1" promptTitle="WARNING" prompt="Only change this If incorrect" sqref="AR10:AR300" xr:uid="{16725E5F-D708-4018-BA55-22FB44F45FAF}">
      <formula1>condition_lookup</formula1>
    </dataValidation>
    <dataValidation type="list" allowBlank="1" showInputMessage="1" showErrorMessage="1" promptTitle="WARNING" prompt="Only change this If incorrect" sqref="AQ10:AQ300" xr:uid="{9A85ACEB-72E2-48A1-84F3-7AB08BE8E5E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6470D95-4784-4922-8988-502E0A642A0F}">
      <formula1>"ADD,EDIT,DELETE"</formula1>
    </dataValidation>
    <dataValidation type="whole" allowBlank="1" showInputMessage="1" showErrorMessage="1" error="Please Enter Whole Number Between 1 And 999" promptTitle="ERROR" sqref="AJ10:AJ300" xr:uid="{91499FBE-AB71-4EBC-B121-A999764F8355}">
      <formula1>1</formula1>
      <formula2>999</formula2>
    </dataValidation>
    <dataValidation type="whole" allowBlank="1" showInputMessage="1" showErrorMessage="1" error="Please Enter Whole Number Between 1 And 2147483647" promptTitle="ERROR" sqref="B10:B300" xr:uid="{E23B173D-2D82-4294-B9B3-C2C936DB3205}">
      <formula1>1</formula1>
      <formula2>2147483647</formula2>
    </dataValidation>
    <dataValidation type="whole" allowBlank="1" showInputMessage="1" showErrorMessage="1" error="Please Enter Whole Number Between 1 And 999999" promptTitle="ERROR" sqref="H10:H300" xr:uid="{29BA8791-62BE-4888-A4E6-E78CD5B47818}">
      <formula1>1</formula1>
      <formula2>999999</formula2>
    </dataValidation>
    <dataValidation type="whole" allowBlank="1" showInputMessage="1" showErrorMessage="1" error="Please Enter Whole Number Between 0 And 999999" promptTitle="ERROR" sqref="G10:G300" xr:uid="{7EA67F82-200C-437B-A0DF-205501F3CDB8}">
      <formula1>0</formula1>
      <formula2>999999</formula2>
    </dataValidation>
    <dataValidation type="whole" allowBlank="1" showInputMessage="1" showErrorMessage="1" error="Please Enter Whole Number Between 1 And 99999" promptTitle="ERROR" sqref="O10:O300" xr:uid="{104D987D-527D-435E-BF26-B2D1AC0382D0}">
      <formula1>1</formula1>
      <formula2>99999</formula2>
    </dataValidation>
    <dataValidation type="decimal" allowBlank="1" showInputMessage="1" showErrorMessage="1" error="Please Enter Decimal Between -40.0 And 999.9" promptTitle="ERROR" sqref="I10:I300" xr:uid="{0A1B1E84-88F7-4F85-80E5-57DDC0E1D6D1}">
      <formula1>-40</formula1>
      <formula2>999.9</formula2>
    </dataValidation>
    <dataValidation type="decimal" allowBlank="1" showInputMessage="1" showErrorMessage="1" error="Please Enter Decimal Between -40.0 And 999.9" promptTitle="ERROR" sqref="J10:J300" xr:uid="{D21BB681-5A43-4988-9FE9-452E0061CC71}">
      <formula1>-40</formula1>
      <formula2>999.9</formula2>
    </dataValidation>
    <dataValidation type="decimal" allowBlank="1" showInputMessage="1" showErrorMessage="1" error="Please Enter Decimal Between 0.1 And 9999.9" promptTitle="ERROR" sqref="M10:M300" xr:uid="{9330F8C9-452B-4414-BE72-94C019BB82A6}">
      <formula1>0.1</formula1>
      <formula2>9999.9</formula2>
    </dataValidation>
    <dataValidation type="decimal" allowBlank="1" showInputMessage="1" showErrorMessage="1" error="Please Enter Decimal Between 0.1 And 999999.9" promptTitle="ERROR" sqref="N10:N300" xr:uid="{11F7EA05-32AE-4A39-A7D4-7137ABEB57C4}">
      <formula1>0.1</formula1>
      <formula2>999999.9</formula2>
    </dataValidation>
    <dataValidation type="decimal" allowBlank="1" showInputMessage="1" showErrorMessage="1" error="Please Enter Decimal Between 0.1 And 9999999.9" promptTitle="ERROR" sqref="R10:R300" xr:uid="{FF48C5D3-B30A-4299-8534-94820C6FCDC2}">
      <formula1>0.1</formula1>
      <formula2>9999999.9</formula2>
    </dataValidation>
    <dataValidation type="decimal" allowBlank="1" showInputMessage="1" showErrorMessage="1" error="Please Enter Decimal Between 0.1 And 9999999.9" promptTitle="ERROR" sqref="S10:S300" xr:uid="{A34E9A91-F454-444F-B781-BF0D265D088D}">
      <formula1>0.1</formula1>
      <formula2>9999999.9</formula2>
    </dataValidation>
    <dataValidation type="decimal" allowBlank="1" showInputMessage="1" showErrorMessage="1" error="Please Enter Decimal Between 0.1 And 9999999.9" promptTitle="ERROR" sqref="T10:T300" xr:uid="{28A96C71-76F2-4CE9-B914-B53E91211AF7}">
      <formula1>0.1</formula1>
      <formula2>9999999.9</formula2>
    </dataValidation>
    <dataValidation type="decimal" allowBlank="1" showInputMessage="1" showErrorMessage="1" error="Please Enter Decimal Between 0.01 And 9999999999.99" promptTitle="ERROR" sqref="AP10:AP300" xr:uid="{D21A47E6-E22A-4463-B736-E675116089E7}">
      <formula1>0.01</formula1>
      <formula2>9999999999.99</formula2>
    </dataValidation>
    <dataValidation type="textLength" allowBlank="1" showInputMessage="1" showErrorMessage="1" error="Please Dont Enter More Than 255 Characters" promptTitle="ERROR" sqref="AU10:AU300" xr:uid="{120226F2-84F0-4A01-AF43-793C032DB426}">
      <formula1>0</formula1>
      <formula2>255</formula2>
    </dataValidation>
    <dataValidation type="textLength" allowBlank="1" showInputMessage="1" showErrorMessage="1" error="Please Dont Enter More Than 30 Characters" promptTitle="ERROR" sqref="U10:U300" xr:uid="{0028B86B-883F-46F7-95FD-3AD6E63E8A0B}">
      <formula1>0</formula1>
      <formula2>30</formula2>
    </dataValidation>
    <dataValidation type="date" allowBlank="1" showInputMessage="1" showErrorMessage="1" error="Please Enter Valid Date eg 31/01/2023" promptTitle="ERROR" sqref="AI10:AI300" xr:uid="{700A5FF9-5A51-4928-8E43-813934961DB1}">
      <formula1>42005</formula1>
      <formula2>48580</formula2>
    </dataValidation>
    <dataValidation type="date" allowBlank="1" showInputMessage="1" showErrorMessage="1" error="Please Enter Valid Date eg 31/01/2023" promptTitle="ERROR" sqref="AK10:AK300" xr:uid="{281D87F3-92F1-4D51-B415-E1E3C4DFCA06}">
      <formula1>42005</formula1>
      <formula2>48580</formula2>
    </dataValidation>
    <dataValidation type="date" allowBlank="1" showInputMessage="1" showErrorMessage="1" error="Please Enter Valid Date eg 31/01/2023" promptTitle="ERROR" sqref="AT10:AT300" xr:uid="{F65C260A-0013-4129-963D-F615CD71C2AC}">
      <formula1>42005</formula1>
      <formula2>48580</formula2>
    </dataValidation>
    <dataValidation type="decimal" allowBlank="1" showInputMessage="1" showErrorMessage="1" error="This an incomplete grid reference or is outside of QLDC. Please check that this a easting in NZTM2000" promptTitle="ERROR" sqref="E10:E300" xr:uid="{E185FC30-09A0-44D0-91E1-383DFEEB18E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5107EA8-B32A-4C28-9081-F496E32764FB}">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9" style="3" bestFit="1" customWidth="1"/>
    <col min="22" max="22" width="18.85546875" style="3" bestFit="1" customWidth="1"/>
    <col min="23" max="23" width="18.85546875" style="3" hidden="1" customWidth="1" outlineLevel="1"/>
    <col min="24" max="24" width="18.85546875" style="3" bestFit="1" customWidth="1" collapsed="1"/>
    <col min="25" max="25" width="18.85546875" style="3" hidden="1" customWidth="1" outlineLevel="1"/>
    <col min="26" max="26" width="24.85546875" style="3" bestFit="1" customWidth="1" collapsed="1"/>
    <col min="27" max="27" width="24.85546875" style="3" hidden="1" customWidth="1" outlineLevel="1"/>
    <col min="28" max="28" width="29.140625" style="3" bestFit="1" customWidth="1" collapsed="1"/>
    <col min="29" max="29" width="29.140625" style="3" hidden="1" customWidth="1" outlineLevel="1"/>
    <col min="30" max="30" width="22.140625" style="3" bestFit="1" customWidth="1" collapsed="1"/>
    <col min="31" max="31" width="22.140625" style="3" hidden="1" customWidth="1" outlineLevel="1"/>
    <col min="32" max="32" width="11.42578125" style="3" bestFit="1" customWidth="1" collapsed="1"/>
    <col min="33" max="33" width="10.5703125" style="3" bestFit="1" customWidth="1"/>
    <col min="34" max="34" width="12.5703125" style="3" bestFit="1" customWidth="1"/>
    <col min="35" max="35" width="18.85546875" style="3" bestFit="1" customWidth="1"/>
    <col min="36" max="36" width="18.85546875" style="3" hidden="1" customWidth="1" outlineLevel="1"/>
    <col min="37" max="37" width="15.7109375" style="3" bestFit="1" customWidth="1" collapsed="1"/>
    <col min="38" max="38" width="15.7109375" style="3" hidden="1" customWidth="1" outlineLevel="1"/>
    <col min="39" max="39" width="12.28515625" style="3" bestFit="1" customWidth="1" collapsed="1"/>
    <col min="40" max="40" width="12.28515625" style="3" hidden="1" customWidth="1" outlineLevel="1"/>
    <col min="41" max="41" width="9.7109375" style="3" bestFit="1" customWidth="1" collapsed="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c r="R1" s="12" t="s">
        <v>13</v>
      </c>
      <c r="S1" s="12" t="s">
        <v>14</v>
      </c>
      <c r="T1" s="12" t="s">
        <v>15</v>
      </c>
      <c r="U1" s="12" t="s">
        <v>220</v>
      </c>
      <c r="V1" s="12" t="s">
        <v>221</v>
      </c>
      <c r="W1" s="12"/>
      <c r="X1" s="12" t="s">
        <v>222</v>
      </c>
      <c r="Y1" s="12"/>
      <c r="Z1" s="12" t="s">
        <v>223</v>
      </c>
      <c r="AA1" s="12"/>
      <c r="AB1" s="12" t="s">
        <v>224</v>
      </c>
      <c r="AC1" s="12"/>
      <c r="AD1" s="12" t="s">
        <v>225</v>
      </c>
      <c r="AE1" s="12"/>
      <c r="AF1" s="12" t="s">
        <v>35</v>
      </c>
      <c r="AG1" s="12" t="s">
        <v>36</v>
      </c>
      <c r="AH1" s="12" t="s">
        <v>200</v>
      </c>
      <c r="AI1" s="12" t="s">
        <v>201</v>
      </c>
      <c r="AJ1" s="12"/>
      <c r="AK1" s="12" t="s">
        <v>37</v>
      </c>
      <c r="AL1" s="12"/>
      <c r="AM1" s="12" t="s">
        <v>226</v>
      </c>
      <c r="AN1" s="12"/>
      <c r="AO1" s="12" t="s">
        <v>39</v>
      </c>
      <c r="AP1" s="12"/>
      <c r="AQ1" s="12" t="s">
        <v>40</v>
      </c>
      <c r="AR1" s="12" t="s">
        <v>41</v>
      </c>
      <c r="AS1" s="12" t="s">
        <v>42</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
        <v>49</v>
      </c>
      <c r="I2" s="15" t="s">
        <v>50</v>
      </c>
      <c r="J2" s="15" t="s">
        <v>51</v>
      </c>
      <c r="K2" s="15" t="str">
        <f>_xlfn.IFNA(IF(MATCH("ERROR",L10:L110,0),"ERROR"),"")</f>
        <v/>
      </c>
      <c r="L2" s="15" t="s">
        <v>52</v>
      </c>
      <c r="M2" s="15" t="s">
        <v>53</v>
      </c>
      <c r="N2" s="15" t="s">
        <v>54</v>
      </c>
      <c r="O2" s="15" t="s">
        <v>55</v>
      </c>
      <c r="P2" s="15" t="str">
        <f>_xlfn.IFNA(IF(MATCH("ERROR",Q10:Q110,0),"ERROR"),"")</f>
        <v/>
      </c>
      <c r="Q2" s="15" t="s">
        <v>56</v>
      </c>
      <c r="R2" s="15" t="s">
        <v>57</v>
      </c>
      <c r="S2" s="15" t="s">
        <v>58</v>
      </c>
      <c r="T2" s="15" t="s">
        <v>59</v>
      </c>
      <c r="U2" s="15" t="s">
        <v>227</v>
      </c>
      <c r="V2" s="15" t="str">
        <f>_xlfn.IFNA(IF(MATCH("ERROR",W10:W110,0),"ERROR"),"")</f>
        <v/>
      </c>
      <c r="W2" s="15" t="s">
        <v>228</v>
      </c>
      <c r="X2" s="15" t="str">
        <f>_xlfn.IFNA(IF(MATCH("ERROR",Y10:Y110,0),"ERROR"),"")</f>
        <v/>
      </c>
      <c r="Y2" s="15" t="s">
        <v>229</v>
      </c>
      <c r="Z2" s="15" t="str">
        <f>_xlfn.IFNA(IF(MATCH("ERROR",AA10:AA110,0),"ERROR"),"")</f>
        <v/>
      </c>
      <c r="AA2" s="15" t="s">
        <v>230</v>
      </c>
      <c r="AB2" s="15" t="str">
        <f>_xlfn.IFNA(IF(MATCH("ERROR",AC10:AC110,0),"ERROR"),"")</f>
        <v/>
      </c>
      <c r="AC2" s="15" t="s">
        <v>231</v>
      </c>
      <c r="AD2" s="15" t="str">
        <f>_xlfn.IFNA(IF(MATCH("ERROR",AE10:AE110,0),"ERROR"),"")</f>
        <v/>
      </c>
      <c r="AE2" s="15" t="s">
        <v>232</v>
      </c>
      <c r="AF2" s="15" t="s">
        <v>79</v>
      </c>
      <c r="AG2" s="15" t="s">
        <v>80</v>
      </c>
      <c r="AH2" s="15" t="s">
        <v>210</v>
      </c>
      <c r="AI2" s="15" t="str">
        <f>_xlfn.IFNA(IF(MATCH("ERROR",AJ10:AJ110,0),"ERROR"),"")</f>
        <v/>
      </c>
      <c r="AJ2" s="15" t="s">
        <v>211</v>
      </c>
      <c r="AK2" s="15" t="str">
        <f>_xlfn.IFNA(IF(MATCH("ERROR",AL10:AL110,0),"ERROR"),"")</f>
        <v/>
      </c>
      <c r="AL2" s="15" t="s">
        <v>81</v>
      </c>
      <c r="AM2" s="15" t="str">
        <f>_xlfn.IFNA(IF(MATCH("ERROR",AN10:AN110,0),"ERROR"),"")</f>
        <v/>
      </c>
      <c r="AN2" s="15" t="s">
        <v>233</v>
      </c>
      <c r="AO2" s="15" t="str">
        <f>_xlfn.IFNA(IF(MATCH("ERROR",AP10:AP110,0),"ERROR"),"")</f>
        <v/>
      </c>
      <c r="AP2" s="15" t="s">
        <v>83</v>
      </c>
      <c r="AQ2" s="15" t="s">
        <v>84</v>
      </c>
      <c r="AR2" s="15" t="s">
        <v>85</v>
      </c>
      <c r="AS2" s="15" t="s">
        <v>86</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90</v>
      </c>
      <c r="H4" s="13" t="s">
        <v>90</v>
      </c>
      <c r="I4" s="13" t="s">
        <v>92</v>
      </c>
      <c r="J4" s="13" t="s">
        <v>92</v>
      </c>
      <c r="K4" s="13" t="s">
        <v>93</v>
      </c>
      <c r="M4" s="13" t="s">
        <v>94</v>
      </c>
      <c r="N4" s="13" t="s">
        <v>95</v>
      </c>
      <c r="O4" s="13" t="s">
        <v>96</v>
      </c>
      <c r="P4" s="13" t="s">
        <v>97</v>
      </c>
      <c r="R4" s="13" t="s">
        <v>98</v>
      </c>
      <c r="S4" s="13" t="s">
        <v>98</v>
      </c>
      <c r="T4" s="13" t="s">
        <v>98</v>
      </c>
      <c r="U4" s="13" t="s">
        <v>99</v>
      </c>
      <c r="V4" s="13" t="s">
        <v>100</v>
      </c>
      <c r="X4" s="13" t="s">
        <v>100</v>
      </c>
      <c r="Z4" s="13" t="s">
        <v>100</v>
      </c>
      <c r="AB4" s="13" t="s">
        <v>100</v>
      </c>
      <c r="AD4" s="13" t="s">
        <v>100</v>
      </c>
      <c r="AF4" s="13" t="s">
        <v>103</v>
      </c>
      <c r="AG4" s="13" t="s">
        <v>104</v>
      </c>
      <c r="AH4" s="13" t="s">
        <v>103</v>
      </c>
      <c r="AI4" s="13" t="s">
        <v>97</v>
      </c>
      <c r="AK4" s="13" t="s">
        <v>100</v>
      </c>
      <c r="AM4" s="13" t="s">
        <v>234</v>
      </c>
      <c r="AO4" s="13" t="s">
        <v>93</v>
      </c>
      <c r="AQ4" s="13" t="s">
        <v>103</v>
      </c>
      <c r="AR4" s="13" t="s">
        <v>106</v>
      </c>
      <c r="AS4" s="13" t="s">
        <v>107</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108</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0</v>
      </c>
      <c r="S5" s="13" t="b">
        <v>0</v>
      </c>
      <c r="T5" s="13" t="b">
        <v>1</v>
      </c>
      <c r="U5" s="13" t="b">
        <v>0</v>
      </c>
      <c r="V5" s="13" t="b">
        <v>1</v>
      </c>
      <c r="X5" s="13" t="b">
        <v>1</v>
      </c>
      <c r="Z5" s="13" t="b">
        <v>1</v>
      </c>
      <c r="AB5" s="13" t="b">
        <v>1</v>
      </c>
      <c r="AD5" s="13" t="b">
        <v>0</v>
      </c>
      <c r="AF5" s="13" t="b">
        <v>1</v>
      </c>
      <c r="AG5" s="13" t="b">
        <v>0</v>
      </c>
      <c r="AH5" s="13" t="b">
        <v>0</v>
      </c>
      <c r="AI5" s="13" t="b">
        <v>0</v>
      </c>
      <c r="AK5" s="13" t="b">
        <v>1</v>
      </c>
      <c r="AM5" s="13" t="b">
        <v>0</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109</v>
      </c>
      <c r="B6" s="13" t="b">
        <v>0</v>
      </c>
      <c r="C6" s="13" t="b">
        <v>0</v>
      </c>
      <c r="E6" s="13" t="b">
        <v>0</v>
      </c>
      <c r="F6" s="13" t="b">
        <v>0</v>
      </c>
      <c r="G6" s="13" t="b">
        <v>0</v>
      </c>
      <c r="H6" s="13" t="b">
        <v>0</v>
      </c>
      <c r="I6" s="13" t="b">
        <v>0</v>
      </c>
      <c r="J6" s="13" t="b">
        <v>0</v>
      </c>
      <c r="K6" s="13" t="b">
        <v>0</v>
      </c>
      <c r="M6" s="13" t="b">
        <v>0</v>
      </c>
      <c r="N6" s="13" t="b">
        <v>1</v>
      </c>
      <c r="O6" s="13" t="b">
        <v>0</v>
      </c>
      <c r="P6" s="13" t="b">
        <v>0</v>
      </c>
      <c r="R6" s="13" t="b">
        <v>1</v>
      </c>
      <c r="S6" s="13" t="b">
        <v>0</v>
      </c>
      <c r="T6" s="13" t="b">
        <v>1</v>
      </c>
      <c r="U6" s="13" t="b">
        <v>0</v>
      </c>
      <c r="V6" s="13" t="b">
        <v>0</v>
      </c>
      <c r="X6" s="13" t="b">
        <v>0</v>
      </c>
      <c r="Z6" s="13" t="b">
        <v>0</v>
      </c>
      <c r="AB6" s="13" t="b">
        <v>0</v>
      </c>
      <c r="AD6" s="13" t="b">
        <v>0</v>
      </c>
      <c r="AF6" s="13" t="b">
        <v>0</v>
      </c>
      <c r="AG6" s="13" t="b">
        <v>1</v>
      </c>
      <c r="AH6" s="13" t="b">
        <v>0</v>
      </c>
      <c r="AI6" s="13" t="b">
        <v>0</v>
      </c>
      <c r="AK6" s="13" t="b">
        <v>0</v>
      </c>
      <c r="AM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110</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0</v>
      </c>
      <c r="T7" s="13" t="b">
        <v>0</v>
      </c>
      <c r="U7" s="13" t="b">
        <v>0</v>
      </c>
      <c r="V7" s="13" t="b">
        <v>1</v>
      </c>
      <c r="X7" s="13" t="b">
        <v>1</v>
      </c>
      <c r="Z7" s="13" t="b">
        <v>1</v>
      </c>
      <c r="AB7" s="13" t="b">
        <v>1</v>
      </c>
      <c r="AD7" s="13" t="b">
        <v>1</v>
      </c>
      <c r="AF7" s="13" t="b">
        <v>0</v>
      </c>
      <c r="AG7" s="13" t="b">
        <v>0</v>
      </c>
      <c r="AH7" s="13" t="b">
        <v>0</v>
      </c>
      <c r="AI7" s="13" t="b">
        <v>1</v>
      </c>
      <c r="AK7" s="13" t="b">
        <v>1</v>
      </c>
      <c r="AM7" s="13" t="b">
        <v>1</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111</v>
      </c>
      <c r="C8" s="13" t="s">
        <v>112</v>
      </c>
      <c r="K8" s="13" t="s">
        <v>52</v>
      </c>
      <c r="P8" s="13" t="s">
        <v>56</v>
      </c>
      <c r="V8" s="13" t="s">
        <v>235</v>
      </c>
      <c r="X8" s="13" t="s">
        <v>236</v>
      </c>
      <c r="Z8" s="13" t="s">
        <v>237</v>
      </c>
      <c r="AB8" s="13" t="s">
        <v>238</v>
      </c>
      <c r="AD8" s="13" t="s">
        <v>239</v>
      </c>
      <c r="AI8" s="13" t="s">
        <v>219</v>
      </c>
      <c r="AK8" s="13" t="s">
        <v>124</v>
      </c>
      <c r="AM8" s="13" t="s">
        <v>233</v>
      </c>
      <c r="AO8" s="13" t="s">
        <v>83</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125</v>
      </c>
      <c r="B9" s="19"/>
      <c r="C9" s="19"/>
      <c r="D9" s="19"/>
      <c r="E9" s="19"/>
      <c r="F9" s="19"/>
      <c r="G9" s="19" t="s">
        <v>126</v>
      </c>
      <c r="H9" s="19" t="s">
        <v>126</v>
      </c>
      <c r="I9" s="19" t="s">
        <v>126</v>
      </c>
      <c r="J9" s="19" t="s">
        <v>126</v>
      </c>
      <c r="K9" s="19"/>
      <c r="L9" s="19"/>
      <c r="M9" s="19" t="s">
        <v>126</v>
      </c>
      <c r="N9" s="19" t="s">
        <v>126</v>
      </c>
      <c r="O9" s="19" t="s">
        <v>126</v>
      </c>
      <c r="P9" s="19"/>
      <c r="Q9" s="19"/>
      <c r="R9" s="19" t="s">
        <v>127</v>
      </c>
      <c r="S9" s="19" t="s">
        <v>127</v>
      </c>
      <c r="T9" s="19" t="s">
        <v>127</v>
      </c>
      <c r="U9" s="19"/>
      <c r="V9" s="19"/>
      <c r="W9" s="19"/>
      <c r="X9" s="19"/>
      <c r="Y9" s="19"/>
      <c r="Z9" s="19"/>
      <c r="AA9" s="19"/>
      <c r="AB9" s="19"/>
      <c r="AC9" s="19"/>
      <c r="AD9" s="19"/>
      <c r="AE9" s="19"/>
      <c r="AF9" s="19"/>
      <c r="AG9" s="19" t="s">
        <v>128</v>
      </c>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6" t="str">
        <f>IF(H10&lt;&gt;"",H10-G10,"")</f>
        <v/>
      </c>
      <c r="O10" s="4"/>
      <c r="Q10" s="3" t="str">
        <f>IF($A10="ADD",IF(NOT(ISBLANK(P10)),_xlfn.XLOOKUP(P10,len_adjust_rsn[lookupValue],len_adjust_rsn[lookupKey],"ERROR"),""), "")</f>
        <v/>
      </c>
      <c r="R10" s="6" t="str">
        <f>IF(M10&lt;&gt;"",N10*M10,"")</f>
        <v/>
      </c>
      <c r="S10" s="6"/>
      <c r="T10" s="6" t="str">
        <f>IF(S10&lt;&gt;"",R10+S10,R10)</f>
        <v/>
      </c>
      <c r="U10" s="7"/>
      <c r="W10" s="3" t="str">
        <f>IF($A10="ADD",IF(NOT(ISBLANK(V10)),_xlfn.XLOOKUP(V10,ud_focus_species_1[lookupValue],ud_focus_species_1[lookupKey],"ERROR"),""), "")</f>
        <v/>
      </c>
      <c r="Y10" s="3" t="str">
        <f>IF($A10="ADD",IF(NOT(ISBLANK(X10)),_xlfn.XLOOKUP(X10,ud_focus_species_2[lookupValue],ud_focus_species_2[lookupKey],"ERROR"),""), "")</f>
        <v/>
      </c>
      <c r="AA10" s="3" t="str">
        <f>IF($A10="ADD",IF(NOT(ISBLANK(Z10)),_xlfn.XLOOKUP(Z10,ud_risk_activities_assets[lookupValue],ud_risk_activities_assets[lookupKey],"ERROR"),""), "")</f>
        <v/>
      </c>
      <c r="AC10" s="3" t="str">
        <f>IF($A10="ADD",IF(NOT(ISBLANK(AB10)),_xlfn.XLOOKUP(AB10,ud_timing_policy[lookupValue],ud_timing_policy[lookupKey],"ERROR"),""), "")</f>
        <v/>
      </c>
      <c r="AE10" s="3" t="str">
        <f>IF($A10="ADD",IF(NOT(ISBLANK(AD10)),_xlfn.XLOOKUP(AD10,ud_precaution_period[lookupValue],ud_precaution_period[lookupKey],"ERROR"),""), "")</f>
        <v/>
      </c>
      <c r="AF10" s="8"/>
      <c r="AG10" s="4" t="str">
        <f ca="1">IF(AF10&lt;&gt;"", DATEDIF(AF10, TODAY(),"Y"),"")</f>
        <v/>
      </c>
      <c r="AH10" s="8"/>
      <c r="AJ10" s="3" t="str">
        <f>IF($A10="ADD",IF(NOT(ISBLANK(AI10)),_xlfn.XLOOKUP(AI10,ar_replace_reason[lookupValue],ar_replace_reason[lookupKey],"ERROR"),""), "")</f>
        <v/>
      </c>
      <c r="AL10" s="3" t="str">
        <f>IF($A10="ADD",IF(NOT(ISBLANK(AK10)),_xlfn.XLOOKUP(AK10,ud_managed_by[lookupValue],ud_managed_by[lookupKey],"ERROR"),""), "")</f>
        <v/>
      </c>
      <c r="AM10" s="3" t="str">
        <f>IF($A10="ADD","Local Authority","")</f>
        <v/>
      </c>
      <c r="AN10" s="3" t="str">
        <f>IF($A10="","",IF((AND($A10="ADD",OR(AM10="",AM10="Local Authority"))),"L",(_xlfn.XLOOKUP(AM10,asset_owner[lookupValue],asset_owner[lookupKey],""))))</f>
        <v/>
      </c>
      <c r="AO10" s="3" t="str">
        <f>IF($A10="ADD","Excellent","")</f>
        <v/>
      </c>
      <c r="AP10" s="3" t="str">
        <f>IF($A10="","",IF((AND($A10="ADD",OR(AO10="",AO10="Excellent"))),"1",(_xlfn.XLOOKUP(AO10,condition[lookupValue],condition[lookupKey],""))))</f>
        <v/>
      </c>
      <c r="AQ10" s="8" t="str">
        <f>IF(AF10&lt;&gt;"",AF10,"")</f>
        <v/>
      </c>
      <c r="AR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6" t="str">
        <f t="shared" ref="N11:N74" si="0">IF(H11&lt;&gt;"",H11-G11,"")</f>
        <v/>
      </c>
      <c r="O11" s="4"/>
      <c r="Q11" s="3" t="str">
        <f>IF($A11="ADD",IF(NOT(ISBLANK(P11)),_xlfn.XLOOKUP(P11,len_adjust_rsn[lookupValue],len_adjust_rsn[lookupKey],"ERROR"),""), "")</f>
        <v/>
      </c>
      <c r="R11" s="6" t="str">
        <f t="shared" ref="R11:R74" si="1">IF(M11&lt;&gt;"",N11*M11,"")</f>
        <v/>
      </c>
      <c r="S11" s="6"/>
      <c r="T11" s="6" t="str">
        <f t="shared" ref="T11:T74" si="2">IF(S11&lt;&gt;"",R11+S11,R11)</f>
        <v/>
      </c>
      <c r="U11" s="7"/>
      <c r="W11" s="3" t="str">
        <f>IF($A11="ADD",IF(NOT(ISBLANK(V11)),_xlfn.XLOOKUP(V11,ud_focus_species_1[lookupValue],ud_focus_species_1[lookupKey],"ERROR"),""), "")</f>
        <v/>
      </c>
      <c r="Y11" s="3" t="str">
        <f>IF($A11="ADD",IF(NOT(ISBLANK(X11)),_xlfn.XLOOKUP(X11,ud_focus_species_2[lookupValue],ud_focus_species_2[lookupKey],"ERROR"),""), "")</f>
        <v/>
      </c>
      <c r="AA11" s="3" t="str">
        <f>IF($A11="ADD",IF(NOT(ISBLANK(Z11)),_xlfn.XLOOKUP(Z11,ud_risk_activities_assets[lookupValue],ud_risk_activities_assets[lookupKey],"ERROR"),""), "")</f>
        <v/>
      </c>
      <c r="AC11" s="3" t="str">
        <f>IF($A11="ADD",IF(NOT(ISBLANK(AB11)),_xlfn.XLOOKUP(AB11,ud_timing_policy[lookupValue],ud_timing_policy[lookupKey],"ERROR"),""), "")</f>
        <v/>
      </c>
      <c r="AE11" s="3" t="str">
        <f>IF($A11="ADD",IF(NOT(ISBLANK(AD11)),_xlfn.XLOOKUP(AD11,ud_precaution_period[lookupValue],ud_precaution_period[lookupKey],"ERROR"),""), "")</f>
        <v/>
      </c>
      <c r="AF11" s="8"/>
      <c r="AG11" s="4" t="str">
        <f t="shared" ref="AG11:AG74" ca="1" si="3">IF(AF11&lt;&gt;"", DATEDIF(AF11, TODAY(),"Y"),"")</f>
        <v/>
      </c>
      <c r="AH11" s="8"/>
      <c r="AJ11" s="3" t="str">
        <f>IF($A11="ADD",IF(NOT(ISBLANK(AI11)),_xlfn.XLOOKUP(AI11,ar_replace_reason[lookupValue],ar_replace_reason[lookupKey],"ERROR"),""), "")</f>
        <v/>
      </c>
      <c r="AL11" s="3" t="str">
        <f>IF($A11="ADD",IF(NOT(ISBLANK(AK11)),_xlfn.XLOOKUP(AK11,ud_managed_by[lookupValue],ud_managed_by[lookupKey],"ERROR"),""), "")</f>
        <v/>
      </c>
      <c r="AM11" s="3" t="str">
        <f t="shared" ref="AM11:AM74" si="4">IF($A11="ADD","Local Authority","")</f>
        <v/>
      </c>
      <c r="AN11" s="3" t="str">
        <f>IF($A11="","",IF((AND($A11="ADD",OR(AM11="",AM11="Local Authority"))),"L",(_xlfn.XLOOKUP(AM11,asset_owner[lookupValue],asset_owner[lookupKey],""))))</f>
        <v/>
      </c>
      <c r="AO11" s="3" t="str">
        <f t="shared" ref="AO11:AO74" si="5">IF($A11="ADD","Excellent","")</f>
        <v/>
      </c>
      <c r="AP11" s="3" t="str">
        <f>IF($A11="","",IF((AND($A11="ADD",OR(AO11="",AO11="Excellent"))),"1",(_xlfn.XLOOKUP(AO11,condition[lookupValue],condition[lookupKey],""))))</f>
        <v/>
      </c>
      <c r="AQ11" s="8" t="str">
        <f t="shared" ref="AQ11:AQ74" si="6">IF(AF11&lt;&gt;"",AF11,"")</f>
        <v/>
      </c>
      <c r="AR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6" t="str">
        <f t="shared" si="0"/>
        <v/>
      </c>
      <c r="O12" s="4"/>
      <c r="Q12" s="3" t="str">
        <f>IF($A12="ADD",IF(NOT(ISBLANK(P12)),_xlfn.XLOOKUP(P12,len_adjust_rsn[lookupValue],len_adjust_rsn[lookupKey],"ERROR"),""), "")</f>
        <v/>
      </c>
      <c r="R12" s="6" t="str">
        <f t="shared" si="1"/>
        <v/>
      </c>
      <c r="S12" s="6"/>
      <c r="T12" s="6" t="str">
        <f t="shared" si="2"/>
        <v/>
      </c>
      <c r="U12" s="7"/>
      <c r="W12" s="3" t="str">
        <f>IF($A12="ADD",IF(NOT(ISBLANK(V12)),_xlfn.XLOOKUP(V12,ud_focus_species_1[lookupValue],ud_focus_species_1[lookupKey],"ERROR"),""), "")</f>
        <v/>
      </c>
      <c r="Y12" s="3" t="str">
        <f>IF($A12="ADD",IF(NOT(ISBLANK(X12)),_xlfn.XLOOKUP(X12,ud_focus_species_2[lookupValue],ud_focus_species_2[lookupKey],"ERROR"),""), "")</f>
        <v/>
      </c>
      <c r="AA12" s="3" t="str">
        <f>IF($A12="ADD",IF(NOT(ISBLANK(Z12)),_xlfn.XLOOKUP(Z12,ud_risk_activities_assets[lookupValue],ud_risk_activities_assets[lookupKey],"ERROR"),""), "")</f>
        <v/>
      </c>
      <c r="AC12" s="3" t="str">
        <f>IF($A12="ADD",IF(NOT(ISBLANK(AB12)),_xlfn.XLOOKUP(AB12,ud_timing_policy[lookupValue],ud_timing_policy[lookupKey],"ERROR"),""), "")</f>
        <v/>
      </c>
      <c r="AE12" s="3" t="str">
        <f>IF($A12="ADD",IF(NOT(ISBLANK(AD12)),_xlfn.XLOOKUP(AD12,ud_precaution_period[lookupValue],ud_precaution_period[lookupKey],"ERROR"),""), "")</f>
        <v/>
      </c>
      <c r="AF12" s="8"/>
      <c r="AG12" s="4" t="str">
        <f t="shared" ca="1" si="3"/>
        <v/>
      </c>
      <c r="AH12" s="8"/>
      <c r="AJ12" s="3" t="str">
        <f>IF($A12="ADD",IF(NOT(ISBLANK(AI12)),_xlfn.XLOOKUP(AI12,ar_replace_reason[lookupValue],ar_replace_reason[lookupKey],"ERROR"),""), "")</f>
        <v/>
      </c>
      <c r="AL12" s="3" t="str">
        <f>IF($A12="ADD",IF(NOT(ISBLANK(AK12)),_xlfn.XLOOKUP(AK12,ud_managed_by[lookupValue],ud_managed_by[lookupKey],"ERROR"),""), "")</f>
        <v/>
      </c>
      <c r="AM12" s="3" t="str">
        <f t="shared" si="4"/>
        <v/>
      </c>
      <c r="AN12" s="3" t="str">
        <f>IF($A12="","",IF((AND($A12="ADD",OR(AM12="",AM12="Local Authority"))),"L",(_xlfn.XLOOKUP(AM12,asset_owner[lookupValue],asset_owner[lookupKey],""))))</f>
        <v/>
      </c>
      <c r="AO12" s="3" t="str">
        <f t="shared" si="5"/>
        <v/>
      </c>
      <c r="AP12" s="3" t="str">
        <f>IF($A12="","",IF((AND($A12="ADD",OR(AO12="",AO12="Excellent"))),"1",(_xlfn.XLOOKUP(AO12,condition[lookupValue],condition[lookupKey],""))))</f>
        <v/>
      </c>
      <c r="AQ12" s="8" t="str">
        <f t="shared" si="6"/>
        <v/>
      </c>
      <c r="AR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6" t="str">
        <f t="shared" si="0"/>
        <v/>
      </c>
      <c r="O13" s="4"/>
      <c r="Q13" s="3" t="str">
        <f>IF($A13="ADD",IF(NOT(ISBLANK(P13)),_xlfn.XLOOKUP(P13,len_adjust_rsn[lookupValue],len_adjust_rsn[lookupKey],"ERROR"),""), "")</f>
        <v/>
      </c>
      <c r="R13" s="6" t="str">
        <f t="shared" si="1"/>
        <v/>
      </c>
      <c r="S13" s="6"/>
      <c r="T13" s="6" t="str">
        <f t="shared" si="2"/>
        <v/>
      </c>
      <c r="U13" s="7"/>
      <c r="W13" s="3" t="str">
        <f>IF($A13="ADD",IF(NOT(ISBLANK(V13)),_xlfn.XLOOKUP(V13,ud_focus_species_1[lookupValue],ud_focus_species_1[lookupKey],"ERROR"),""), "")</f>
        <v/>
      </c>
      <c r="Y13" s="3" t="str">
        <f>IF($A13="ADD",IF(NOT(ISBLANK(X13)),_xlfn.XLOOKUP(X13,ud_focus_species_2[lookupValue],ud_focus_species_2[lookupKey],"ERROR"),""), "")</f>
        <v/>
      </c>
      <c r="AA13" s="3" t="str">
        <f>IF($A13="ADD",IF(NOT(ISBLANK(Z13)),_xlfn.XLOOKUP(Z13,ud_risk_activities_assets[lookupValue],ud_risk_activities_assets[lookupKey],"ERROR"),""), "")</f>
        <v/>
      </c>
      <c r="AC13" s="3" t="str">
        <f>IF($A13="ADD",IF(NOT(ISBLANK(AB13)),_xlfn.XLOOKUP(AB13,ud_timing_policy[lookupValue],ud_timing_policy[lookupKey],"ERROR"),""), "")</f>
        <v/>
      </c>
      <c r="AE13" s="3" t="str">
        <f>IF($A13="ADD",IF(NOT(ISBLANK(AD13)),_xlfn.XLOOKUP(AD13,ud_precaution_period[lookupValue],ud_precaution_period[lookupKey],"ERROR"),""), "")</f>
        <v/>
      </c>
      <c r="AF13" s="8"/>
      <c r="AG13" s="4" t="str">
        <f t="shared" ca="1" si="3"/>
        <v/>
      </c>
      <c r="AH13" s="8"/>
      <c r="AJ13" s="3" t="str">
        <f>IF($A13="ADD",IF(NOT(ISBLANK(AI13)),_xlfn.XLOOKUP(AI13,ar_replace_reason[lookupValue],ar_replace_reason[lookupKey],"ERROR"),""), "")</f>
        <v/>
      </c>
      <c r="AL13" s="3" t="str">
        <f>IF($A13="ADD",IF(NOT(ISBLANK(AK13)),_xlfn.XLOOKUP(AK13,ud_managed_by[lookupValue],ud_managed_by[lookupKey],"ERROR"),""), "")</f>
        <v/>
      </c>
      <c r="AM13" s="3" t="str">
        <f t="shared" si="4"/>
        <v/>
      </c>
      <c r="AN13" s="3" t="str">
        <f>IF($A13="","",IF((AND($A13="ADD",OR(AM13="",AM13="Local Authority"))),"L",(_xlfn.XLOOKUP(AM13,asset_owner[lookupValue],asset_owner[lookupKey],""))))</f>
        <v/>
      </c>
      <c r="AO13" s="3" t="str">
        <f t="shared" si="5"/>
        <v/>
      </c>
      <c r="AP13" s="3" t="str">
        <f>IF($A13="","",IF((AND($A13="ADD",OR(AO13="",AO13="Excellent"))),"1",(_xlfn.XLOOKUP(AO13,condition[lookupValue],condition[lookupKey],""))))</f>
        <v/>
      </c>
      <c r="AQ13" s="8" t="str">
        <f t="shared" si="6"/>
        <v/>
      </c>
      <c r="AR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6" t="str">
        <f t="shared" si="0"/>
        <v/>
      </c>
      <c r="O14" s="4"/>
      <c r="Q14" s="3" t="str">
        <f>IF($A14="ADD",IF(NOT(ISBLANK(P14)),_xlfn.XLOOKUP(P14,len_adjust_rsn[lookupValue],len_adjust_rsn[lookupKey],"ERROR"),""), "")</f>
        <v/>
      </c>
      <c r="R14" s="6" t="str">
        <f t="shared" si="1"/>
        <v/>
      </c>
      <c r="S14" s="6"/>
      <c r="T14" s="6" t="str">
        <f t="shared" si="2"/>
        <v/>
      </c>
      <c r="U14" s="7"/>
      <c r="W14" s="3" t="str">
        <f>IF($A14="ADD",IF(NOT(ISBLANK(V14)),_xlfn.XLOOKUP(V14,ud_focus_species_1[lookupValue],ud_focus_species_1[lookupKey],"ERROR"),""), "")</f>
        <v/>
      </c>
      <c r="Y14" s="3" t="str">
        <f>IF($A14="ADD",IF(NOT(ISBLANK(X14)),_xlfn.XLOOKUP(X14,ud_focus_species_2[lookupValue],ud_focus_species_2[lookupKey],"ERROR"),""), "")</f>
        <v/>
      </c>
      <c r="AA14" s="3" t="str">
        <f>IF($A14="ADD",IF(NOT(ISBLANK(Z14)),_xlfn.XLOOKUP(Z14,ud_risk_activities_assets[lookupValue],ud_risk_activities_assets[lookupKey],"ERROR"),""), "")</f>
        <v/>
      </c>
      <c r="AC14" s="3" t="str">
        <f>IF($A14="ADD",IF(NOT(ISBLANK(AB14)),_xlfn.XLOOKUP(AB14,ud_timing_policy[lookupValue],ud_timing_policy[lookupKey],"ERROR"),""), "")</f>
        <v/>
      </c>
      <c r="AE14" s="3" t="str">
        <f>IF($A14="ADD",IF(NOT(ISBLANK(AD14)),_xlfn.XLOOKUP(AD14,ud_precaution_period[lookupValue],ud_precaution_period[lookupKey],"ERROR"),""), "")</f>
        <v/>
      </c>
      <c r="AF14" s="8"/>
      <c r="AG14" s="4" t="str">
        <f t="shared" ca="1" si="3"/>
        <v/>
      </c>
      <c r="AH14" s="8"/>
      <c r="AJ14" s="3" t="str">
        <f>IF($A14="ADD",IF(NOT(ISBLANK(AI14)),_xlfn.XLOOKUP(AI14,ar_replace_reason[lookupValue],ar_replace_reason[lookupKey],"ERROR"),""), "")</f>
        <v/>
      </c>
      <c r="AL14" s="3" t="str">
        <f>IF($A14="ADD",IF(NOT(ISBLANK(AK14)),_xlfn.XLOOKUP(AK14,ud_managed_by[lookupValue],ud_managed_by[lookupKey],"ERROR"),""), "")</f>
        <v/>
      </c>
      <c r="AM14" s="3" t="str">
        <f t="shared" si="4"/>
        <v/>
      </c>
      <c r="AN14" s="3" t="str">
        <f>IF($A14="","",IF((AND($A14="ADD",OR(AM14="",AM14="Local Authority"))),"L",(_xlfn.XLOOKUP(AM14,asset_owner[lookupValue],asset_owner[lookupKey],""))))</f>
        <v/>
      </c>
      <c r="AO14" s="3" t="str">
        <f t="shared" si="5"/>
        <v/>
      </c>
      <c r="AP14" s="3" t="str">
        <f>IF($A14="","",IF((AND($A14="ADD",OR(AO14="",AO14="Excellent"))),"1",(_xlfn.XLOOKUP(AO14,condition[lookupValue],condition[lookupKey],""))))</f>
        <v/>
      </c>
      <c r="AQ14" s="8" t="str">
        <f t="shared" si="6"/>
        <v/>
      </c>
      <c r="AR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6" t="str">
        <f t="shared" si="0"/>
        <v/>
      </c>
      <c r="O15" s="4"/>
      <c r="Q15" s="3" t="str">
        <f>IF($A15="ADD",IF(NOT(ISBLANK(P15)),_xlfn.XLOOKUP(P15,len_adjust_rsn[lookupValue],len_adjust_rsn[lookupKey],"ERROR"),""), "")</f>
        <v/>
      </c>
      <c r="R15" s="6" t="str">
        <f t="shared" si="1"/>
        <v/>
      </c>
      <c r="S15" s="6"/>
      <c r="T15" s="6" t="str">
        <f t="shared" si="2"/>
        <v/>
      </c>
      <c r="U15" s="7"/>
      <c r="W15" s="3" t="str">
        <f>IF($A15="ADD",IF(NOT(ISBLANK(V15)),_xlfn.XLOOKUP(V15,ud_focus_species_1[lookupValue],ud_focus_species_1[lookupKey],"ERROR"),""), "")</f>
        <v/>
      </c>
      <c r="Y15" s="3" t="str">
        <f>IF($A15="ADD",IF(NOT(ISBLANK(X15)),_xlfn.XLOOKUP(X15,ud_focus_species_2[lookupValue],ud_focus_species_2[lookupKey],"ERROR"),""), "")</f>
        <v/>
      </c>
      <c r="AA15" s="3" t="str">
        <f>IF($A15="ADD",IF(NOT(ISBLANK(Z15)),_xlfn.XLOOKUP(Z15,ud_risk_activities_assets[lookupValue],ud_risk_activities_assets[lookupKey],"ERROR"),""), "")</f>
        <v/>
      </c>
      <c r="AC15" s="3" t="str">
        <f>IF($A15="ADD",IF(NOT(ISBLANK(AB15)),_xlfn.XLOOKUP(AB15,ud_timing_policy[lookupValue],ud_timing_policy[lookupKey],"ERROR"),""), "")</f>
        <v/>
      </c>
      <c r="AE15" s="3" t="str">
        <f>IF($A15="ADD",IF(NOT(ISBLANK(AD15)),_xlfn.XLOOKUP(AD15,ud_precaution_period[lookupValue],ud_precaution_period[lookupKey],"ERROR"),""), "")</f>
        <v/>
      </c>
      <c r="AF15" s="8"/>
      <c r="AG15" s="4" t="str">
        <f t="shared" ca="1" si="3"/>
        <v/>
      </c>
      <c r="AH15" s="8"/>
      <c r="AJ15" s="3" t="str">
        <f>IF($A15="ADD",IF(NOT(ISBLANK(AI15)),_xlfn.XLOOKUP(AI15,ar_replace_reason[lookupValue],ar_replace_reason[lookupKey],"ERROR"),""), "")</f>
        <v/>
      </c>
      <c r="AL15" s="3" t="str">
        <f>IF($A15="ADD",IF(NOT(ISBLANK(AK15)),_xlfn.XLOOKUP(AK15,ud_managed_by[lookupValue],ud_managed_by[lookupKey],"ERROR"),""), "")</f>
        <v/>
      </c>
      <c r="AM15" s="3" t="str">
        <f t="shared" si="4"/>
        <v/>
      </c>
      <c r="AN15" s="3" t="str">
        <f>IF($A15="","",IF((AND($A15="ADD",OR(AM15="",AM15="Local Authority"))),"L",(_xlfn.XLOOKUP(AM15,asset_owner[lookupValue],asset_owner[lookupKey],""))))</f>
        <v/>
      </c>
      <c r="AO15" s="3" t="str">
        <f t="shared" si="5"/>
        <v/>
      </c>
      <c r="AP15" s="3" t="str">
        <f>IF($A15="","",IF((AND($A15="ADD",OR(AO15="",AO15="Excellent"))),"1",(_xlfn.XLOOKUP(AO15,condition[lookupValue],condition[lookupKey],""))))</f>
        <v/>
      </c>
      <c r="AQ15" s="8" t="str">
        <f t="shared" si="6"/>
        <v/>
      </c>
      <c r="AR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6" t="str">
        <f t="shared" si="0"/>
        <v/>
      </c>
      <c r="O16" s="4"/>
      <c r="Q16" s="3" t="str">
        <f>IF($A16="ADD",IF(NOT(ISBLANK(P16)),_xlfn.XLOOKUP(P16,len_adjust_rsn[lookupValue],len_adjust_rsn[lookupKey],"ERROR"),""), "")</f>
        <v/>
      </c>
      <c r="R16" s="6" t="str">
        <f t="shared" si="1"/>
        <v/>
      </c>
      <c r="S16" s="6"/>
      <c r="T16" s="6" t="str">
        <f t="shared" si="2"/>
        <v/>
      </c>
      <c r="U16" s="7"/>
      <c r="W16" s="3" t="str">
        <f>IF($A16="ADD",IF(NOT(ISBLANK(V16)),_xlfn.XLOOKUP(V16,ud_focus_species_1[lookupValue],ud_focus_species_1[lookupKey],"ERROR"),""), "")</f>
        <v/>
      </c>
      <c r="Y16" s="3" t="str">
        <f>IF($A16="ADD",IF(NOT(ISBLANK(X16)),_xlfn.XLOOKUP(X16,ud_focus_species_2[lookupValue],ud_focus_species_2[lookupKey],"ERROR"),""), "")</f>
        <v/>
      </c>
      <c r="AA16" s="3" t="str">
        <f>IF($A16="ADD",IF(NOT(ISBLANK(Z16)),_xlfn.XLOOKUP(Z16,ud_risk_activities_assets[lookupValue],ud_risk_activities_assets[lookupKey],"ERROR"),""), "")</f>
        <v/>
      </c>
      <c r="AC16" s="3" t="str">
        <f>IF($A16="ADD",IF(NOT(ISBLANK(AB16)),_xlfn.XLOOKUP(AB16,ud_timing_policy[lookupValue],ud_timing_policy[lookupKey],"ERROR"),""), "")</f>
        <v/>
      </c>
      <c r="AE16" s="3" t="str">
        <f>IF($A16="ADD",IF(NOT(ISBLANK(AD16)),_xlfn.XLOOKUP(AD16,ud_precaution_period[lookupValue],ud_precaution_period[lookupKey],"ERROR"),""), "")</f>
        <v/>
      </c>
      <c r="AF16" s="8"/>
      <c r="AG16" s="4" t="str">
        <f t="shared" ca="1" si="3"/>
        <v/>
      </c>
      <c r="AH16" s="8"/>
      <c r="AJ16" s="3" t="str">
        <f>IF($A16="ADD",IF(NOT(ISBLANK(AI16)),_xlfn.XLOOKUP(AI16,ar_replace_reason[lookupValue],ar_replace_reason[lookupKey],"ERROR"),""), "")</f>
        <v/>
      </c>
      <c r="AL16" s="3" t="str">
        <f>IF($A16="ADD",IF(NOT(ISBLANK(AK16)),_xlfn.XLOOKUP(AK16,ud_managed_by[lookupValue],ud_managed_by[lookupKey],"ERROR"),""), "")</f>
        <v/>
      </c>
      <c r="AM16" s="3" t="str">
        <f t="shared" si="4"/>
        <v/>
      </c>
      <c r="AN16" s="3" t="str">
        <f>IF($A16="","",IF((AND($A16="ADD",OR(AM16="",AM16="Local Authority"))),"L",(_xlfn.XLOOKUP(AM16,asset_owner[lookupValue],asset_owner[lookupKey],""))))</f>
        <v/>
      </c>
      <c r="AO16" s="3" t="str">
        <f t="shared" si="5"/>
        <v/>
      </c>
      <c r="AP16" s="3" t="str">
        <f>IF($A16="","",IF((AND($A16="ADD",OR(AO16="",AO16="Excellent"))),"1",(_xlfn.XLOOKUP(AO16,condition[lookupValue],condition[lookupKey],""))))</f>
        <v/>
      </c>
      <c r="AQ16" s="8" t="str">
        <f t="shared" si="6"/>
        <v/>
      </c>
      <c r="AR16" s="7"/>
    </row>
    <row r="17" spans="2:4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6" t="str">
        <f t="shared" si="0"/>
        <v/>
      </c>
      <c r="O17" s="4"/>
      <c r="Q17" s="3" t="str">
        <f>IF($A17="ADD",IF(NOT(ISBLANK(P17)),_xlfn.XLOOKUP(P17,len_adjust_rsn[lookupValue],len_adjust_rsn[lookupKey],"ERROR"),""), "")</f>
        <v/>
      </c>
      <c r="R17" s="6" t="str">
        <f t="shared" si="1"/>
        <v/>
      </c>
      <c r="S17" s="6"/>
      <c r="T17" s="6" t="str">
        <f t="shared" si="2"/>
        <v/>
      </c>
      <c r="U17" s="7"/>
      <c r="W17" s="3" t="str">
        <f>IF($A17="ADD",IF(NOT(ISBLANK(V17)),_xlfn.XLOOKUP(V17,ud_focus_species_1[lookupValue],ud_focus_species_1[lookupKey],"ERROR"),""), "")</f>
        <v/>
      </c>
      <c r="Y17" s="3" t="str">
        <f>IF($A17="ADD",IF(NOT(ISBLANK(X17)),_xlfn.XLOOKUP(X17,ud_focus_species_2[lookupValue],ud_focus_species_2[lookupKey],"ERROR"),""), "")</f>
        <v/>
      </c>
      <c r="AA17" s="3" t="str">
        <f>IF($A17="ADD",IF(NOT(ISBLANK(Z17)),_xlfn.XLOOKUP(Z17,ud_risk_activities_assets[lookupValue],ud_risk_activities_assets[lookupKey],"ERROR"),""), "")</f>
        <v/>
      </c>
      <c r="AC17" s="3" t="str">
        <f>IF($A17="ADD",IF(NOT(ISBLANK(AB17)),_xlfn.XLOOKUP(AB17,ud_timing_policy[lookupValue],ud_timing_policy[lookupKey],"ERROR"),""), "")</f>
        <v/>
      </c>
      <c r="AE17" s="3" t="str">
        <f>IF($A17="ADD",IF(NOT(ISBLANK(AD17)),_xlfn.XLOOKUP(AD17,ud_precaution_period[lookupValue],ud_precaution_period[lookupKey],"ERROR"),""), "")</f>
        <v/>
      </c>
      <c r="AF17" s="8"/>
      <c r="AG17" s="4" t="str">
        <f t="shared" ca="1" si="3"/>
        <v/>
      </c>
      <c r="AH17" s="8"/>
      <c r="AJ17" s="3" t="str">
        <f>IF($A17="ADD",IF(NOT(ISBLANK(AI17)),_xlfn.XLOOKUP(AI17,ar_replace_reason[lookupValue],ar_replace_reason[lookupKey],"ERROR"),""), "")</f>
        <v/>
      </c>
      <c r="AL17" s="3" t="str">
        <f>IF($A17="ADD",IF(NOT(ISBLANK(AK17)),_xlfn.XLOOKUP(AK17,ud_managed_by[lookupValue],ud_managed_by[lookupKey],"ERROR"),""), "")</f>
        <v/>
      </c>
      <c r="AM17" s="3" t="str">
        <f t="shared" si="4"/>
        <v/>
      </c>
      <c r="AN17" s="3" t="str">
        <f>IF($A17="","",IF((AND($A17="ADD",OR(AM17="",AM17="Local Authority"))),"L",(_xlfn.XLOOKUP(AM17,asset_owner[lookupValue],asset_owner[lookupKey],""))))</f>
        <v/>
      </c>
      <c r="AO17" s="3" t="str">
        <f t="shared" si="5"/>
        <v/>
      </c>
      <c r="AP17" s="3" t="str">
        <f>IF($A17="","",IF((AND($A17="ADD",OR(AO17="",AO17="Excellent"))),"1",(_xlfn.XLOOKUP(AO17,condition[lookupValue],condition[lookupKey],""))))</f>
        <v/>
      </c>
      <c r="AQ17" s="8" t="str">
        <f t="shared" si="6"/>
        <v/>
      </c>
      <c r="AR17" s="7"/>
    </row>
    <row r="18" spans="2:4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6" t="str">
        <f t="shared" si="0"/>
        <v/>
      </c>
      <c r="O18" s="4"/>
      <c r="Q18" s="3" t="str">
        <f>IF($A18="ADD",IF(NOT(ISBLANK(P18)),_xlfn.XLOOKUP(P18,len_adjust_rsn[lookupValue],len_adjust_rsn[lookupKey],"ERROR"),""), "")</f>
        <v/>
      </c>
      <c r="R18" s="6" t="str">
        <f t="shared" si="1"/>
        <v/>
      </c>
      <c r="S18" s="6"/>
      <c r="T18" s="6" t="str">
        <f t="shared" si="2"/>
        <v/>
      </c>
      <c r="U18" s="7"/>
      <c r="W18" s="3" t="str">
        <f>IF($A18="ADD",IF(NOT(ISBLANK(V18)),_xlfn.XLOOKUP(V18,ud_focus_species_1[lookupValue],ud_focus_species_1[lookupKey],"ERROR"),""), "")</f>
        <v/>
      </c>
      <c r="Y18" s="3" t="str">
        <f>IF($A18="ADD",IF(NOT(ISBLANK(X18)),_xlfn.XLOOKUP(X18,ud_focus_species_2[lookupValue],ud_focus_species_2[lookupKey],"ERROR"),""), "")</f>
        <v/>
      </c>
      <c r="AA18" s="3" t="str">
        <f>IF($A18="ADD",IF(NOT(ISBLANK(Z18)),_xlfn.XLOOKUP(Z18,ud_risk_activities_assets[lookupValue],ud_risk_activities_assets[lookupKey],"ERROR"),""), "")</f>
        <v/>
      </c>
      <c r="AC18" s="3" t="str">
        <f>IF($A18="ADD",IF(NOT(ISBLANK(AB18)),_xlfn.XLOOKUP(AB18,ud_timing_policy[lookupValue],ud_timing_policy[lookupKey],"ERROR"),""), "")</f>
        <v/>
      </c>
      <c r="AE18" s="3" t="str">
        <f>IF($A18="ADD",IF(NOT(ISBLANK(AD18)),_xlfn.XLOOKUP(AD18,ud_precaution_period[lookupValue],ud_precaution_period[lookupKey],"ERROR"),""), "")</f>
        <v/>
      </c>
      <c r="AF18" s="8"/>
      <c r="AG18" s="4" t="str">
        <f t="shared" ca="1" si="3"/>
        <v/>
      </c>
      <c r="AH18" s="8"/>
      <c r="AJ18" s="3" t="str">
        <f>IF($A18="ADD",IF(NOT(ISBLANK(AI18)),_xlfn.XLOOKUP(AI18,ar_replace_reason[lookupValue],ar_replace_reason[lookupKey],"ERROR"),""), "")</f>
        <v/>
      </c>
      <c r="AL18" s="3" t="str">
        <f>IF($A18="ADD",IF(NOT(ISBLANK(AK18)),_xlfn.XLOOKUP(AK18,ud_managed_by[lookupValue],ud_managed_by[lookupKey],"ERROR"),""), "")</f>
        <v/>
      </c>
      <c r="AM18" s="3" t="str">
        <f t="shared" si="4"/>
        <v/>
      </c>
      <c r="AN18" s="3" t="str">
        <f>IF($A18="","",IF((AND($A18="ADD",OR(AM18="",AM18="Local Authority"))),"L",(_xlfn.XLOOKUP(AM18,asset_owner[lookupValue],asset_owner[lookupKey],""))))</f>
        <v/>
      </c>
      <c r="AO18" s="3" t="str">
        <f t="shared" si="5"/>
        <v/>
      </c>
      <c r="AP18" s="3" t="str">
        <f>IF($A18="","",IF((AND($A18="ADD",OR(AO18="",AO18="Excellent"))),"1",(_xlfn.XLOOKUP(AO18,condition[lookupValue],condition[lookupKey],""))))</f>
        <v/>
      </c>
      <c r="AQ18" s="8" t="str">
        <f t="shared" si="6"/>
        <v/>
      </c>
      <c r="AR18" s="7"/>
    </row>
    <row r="19" spans="2:4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6" t="str">
        <f t="shared" si="0"/>
        <v/>
      </c>
      <c r="O19" s="4"/>
      <c r="Q19" s="3" t="str">
        <f>IF($A19="ADD",IF(NOT(ISBLANK(P19)),_xlfn.XLOOKUP(P19,len_adjust_rsn[lookupValue],len_adjust_rsn[lookupKey],"ERROR"),""), "")</f>
        <v/>
      </c>
      <c r="R19" s="6" t="str">
        <f t="shared" si="1"/>
        <v/>
      </c>
      <c r="S19" s="6"/>
      <c r="T19" s="6" t="str">
        <f t="shared" si="2"/>
        <v/>
      </c>
      <c r="U19" s="7"/>
      <c r="W19" s="3" t="str">
        <f>IF($A19="ADD",IF(NOT(ISBLANK(V19)),_xlfn.XLOOKUP(V19,ud_focus_species_1[lookupValue],ud_focus_species_1[lookupKey],"ERROR"),""), "")</f>
        <v/>
      </c>
      <c r="Y19" s="3" t="str">
        <f>IF($A19="ADD",IF(NOT(ISBLANK(X19)),_xlfn.XLOOKUP(X19,ud_focus_species_2[lookupValue],ud_focus_species_2[lookupKey],"ERROR"),""), "")</f>
        <v/>
      </c>
      <c r="AA19" s="3" t="str">
        <f>IF($A19="ADD",IF(NOT(ISBLANK(Z19)),_xlfn.XLOOKUP(Z19,ud_risk_activities_assets[lookupValue],ud_risk_activities_assets[lookupKey],"ERROR"),""), "")</f>
        <v/>
      </c>
      <c r="AC19" s="3" t="str">
        <f>IF($A19="ADD",IF(NOT(ISBLANK(AB19)),_xlfn.XLOOKUP(AB19,ud_timing_policy[lookupValue],ud_timing_policy[lookupKey],"ERROR"),""), "")</f>
        <v/>
      </c>
      <c r="AE19" s="3" t="str">
        <f>IF($A19="ADD",IF(NOT(ISBLANK(AD19)),_xlfn.XLOOKUP(AD19,ud_precaution_period[lookupValue],ud_precaution_period[lookupKey],"ERROR"),""), "")</f>
        <v/>
      </c>
      <c r="AF19" s="8"/>
      <c r="AG19" s="4" t="str">
        <f t="shared" ca="1" si="3"/>
        <v/>
      </c>
      <c r="AH19" s="8"/>
      <c r="AJ19" s="3" t="str">
        <f>IF($A19="ADD",IF(NOT(ISBLANK(AI19)),_xlfn.XLOOKUP(AI19,ar_replace_reason[lookupValue],ar_replace_reason[lookupKey],"ERROR"),""), "")</f>
        <v/>
      </c>
      <c r="AL19" s="3" t="str">
        <f>IF($A19="ADD",IF(NOT(ISBLANK(AK19)),_xlfn.XLOOKUP(AK19,ud_managed_by[lookupValue],ud_managed_by[lookupKey],"ERROR"),""), "")</f>
        <v/>
      </c>
      <c r="AM19" s="3" t="str">
        <f t="shared" si="4"/>
        <v/>
      </c>
      <c r="AN19" s="3" t="str">
        <f>IF($A19="","",IF((AND($A19="ADD",OR(AM19="",AM19="Local Authority"))),"L",(_xlfn.XLOOKUP(AM19,asset_owner[lookupValue],asset_owner[lookupKey],""))))</f>
        <v/>
      </c>
      <c r="AO19" s="3" t="str">
        <f t="shared" si="5"/>
        <v/>
      </c>
      <c r="AP19" s="3" t="str">
        <f>IF($A19="","",IF((AND($A19="ADD",OR(AO19="",AO19="Excellent"))),"1",(_xlfn.XLOOKUP(AO19,condition[lookupValue],condition[lookupKey],""))))</f>
        <v/>
      </c>
      <c r="AQ19" s="8" t="str">
        <f t="shared" si="6"/>
        <v/>
      </c>
      <c r="AR19" s="7"/>
    </row>
    <row r="20" spans="2:4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6" t="str">
        <f t="shared" si="0"/>
        <v/>
      </c>
      <c r="O20" s="4"/>
      <c r="Q20" s="3" t="str">
        <f>IF($A20="ADD",IF(NOT(ISBLANK(P20)),_xlfn.XLOOKUP(P20,len_adjust_rsn[lookupValue],len_adjust_rsn[lookupKey],"ERROR"),""), "")</f>
        <v/>
      </c>
      <c r="R20" s="6" t="str">
        <f t="shared" si="1"/>
        <v/>
      </c>
      <c r="S20" s="6"/>
      <c r="T20" s="6" t="str">
        <f t="shared" si="2"/>
        <v/>
      </c>
      <c r="U20" s="7"/>
      <c r="W20" s="3" t="str">
        <f>IF($A20="ADD",IF(NOT(ISBLANK(V20)),_xlfn.XLOOKUP(V20,ud_focus_species_1[lookupValue],ud_focus_species_1[lookupKey],"ERROR"),""), "")</f>
        <v/>
      </c>
      <c r="Y20" s="3" t="str">
        <f>IF($A20="ADD",IF(NOT(ISBLANK(X20)),_xlfn.XLOOKUP(X20,ud_focus_species_2[lookupValue],ud_focus_species_2[lookupKey],"ERROR"),""), "")</f>
        <v/>
      </c>
      <c r="AA20" s="3" t="str">
        <f>IF($A20="ADD",IF(NOT(ISBLANK(Z20)),_xlfn.XLOOKUP(Z20,ud_risk_activities_assets[lookupValue],ud_risk_activities_assets[lookupKey],"ERROR"),""), "")</f>
        <v/>
      </c>
      <c r="AC20" s="3" t="str">
        <f>IF($A20="ADD",IF(NOT(ISBLANK(AB20)),_xlfn.XLOOKUP(AB20,ud_timing_policy[lookupValue],ud_timing_policy[lookupKey],"ERROR"),""), "")</f>
        <v/>
      </c>
      <c r="AE20" s="3" t="str">
        <f>IF($A20="ADD",IF(NOT(ISBLANK(AD20)),_xlfn.XLOOKUP(AD20,ud_precaution_period[lookupValue],ud_precaution_period[lookupKey],"ERROR"),""), "")</f>
        <v/>
      </c>
      <c r="AF20" s="8"/>
      <c r="AG20" s="4" t="str">
        <f t="shared" ca="1" si="3"/>
        <v/>
      </c>
      <c r="AH20" s="8"/>
      <c r="AJ20" s="3" t="str">
        <f>IF($A20="ADD",IF(NOT(ISBLANK(AI20)),_xlfn.XLOOKUP(AI20,ar_replace_reason[lookupValue],ar_replace_reason[lookupKey],"ERROR"),""), "")</f>
        <v/>
      </c>
      <c r="AL20" s="3" t="str">
        <f>IF($A20="ADD",IF(NOT(ISBLANK(AK20)),_xlfn.XLOOKUP(AK20,ud_managed_by[lookupValue],ud_managed_by[lookupKey],"ERROR"),""), "")</f>
        <v/>
      </c>
      <c r="AM20" s="3" t="str">
        <f t="shared" si="4"/>
        <v/>
      </c>
      <c r="AN20" s="3" t="str">
        <f>IF($A20="","",IF((AND($A20="ADD",OR(AM20="",AM20="Local Authority"))),"L",(_xlfn.XLOOKUP(AM20,asset_owner[lookupValue],asset_owner[lookupKey],""))))</f>
        <v/>
      </c>
      <c r="AO20" s="3" t="str">
        <f t="shared" si="5"/>
        <v/>
      </c>
      <c r="AP20" s="3" t="str">
        <f>IF($A20="","",IF((AND($A20="ADD",OR(AO20="",AO20="Excellent"))),"1",(_xlfn.XLOOKUP(AO20,condition[lookupValue],condition[lookupKey],""))))</f>
        <v/>
      </c>
      <c r="AQ20" s="8" t="str">
        <f t="shared" si="6"/>
        <v/>
      </c>
      <c r="AR20" s="7"/>
    </row>
    <row r="21" spans="2:4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6" t="str">
        <f t="shared" si="0"/>
        <v/>
      </c>
      <c r="O21" s="4"/>
      <c r="Q21" s="3" t="str">
        <f>IF($A21="ADD",IF(NOT(ISBLANK(P21)),_xlfn.XLOOKUP(P21,len_adjust_rsn[lookupValue],len_adjust_rsn[lookupKey],"ERROR"),""), "")</f>
        <v/>
      </c>
      <c r="R21" s="6" t="str">
        <f t="shared" si="1"/>
        <v/>
      </c>
      <c r="S21" s="6"/>
      <c r="T21" s="6" t="str">
        <f t="shared" si="2"/>
        <v/>
      </c>
      <c r="U21" s="7"/>
      <c r="W21" s="3" t="str">
        <f>IF($A21="ADD",IF(NOT(ISBLANK(V21)),_xlfn.XLOOKUP(V21,ud_focus_species_1[lookupValue],ud_focus_species_1[lookupKey],"ERROR"),""), "")</f>
        <v/>
      </c>
      <c r="Y21" s="3" t="str">
        <f>IF($A21="ADD",IF(NOT(ISBLANK(X21)),_xlfn.XLOOKUP(X21,ud_focus_species_2[lookupValue],ud_focus_species_2[lookupKey],"ERROR"),""), "")</f>
        <v/>
      </c>
      <c r="AA21" s="3" t="str">
        <f>IF($A21="ADD",IF(NOT(ISBLANK(Z21)),_xlfn.XLOOKUP(Z21,ud_risk_activities_assets[lookupValue],ud_risk_activities_assets[lookupKey],"ERROR"),""), "")</f>
        <v/>
      </c>
      <c r="AC21" s="3" t="str">
        <f>IF($A21="ADD",IF(NOT(ISBLANK(AB21)),_xlfn.XLOOKUP(AB21,ud_timing_policy[lookupValue],ud_timing_policy[lookupKey],"ERROR"),""), "")</f>
        <v/>
      </c>
      <c r="AE21" s="3" t="str">
        <f>IF($A21="ADD",IF(NOT(ISBLANK(AD21)),_xlfn.XLOOKUP(AD21,ud_precaution_period[lookupValue],ud_precaution_period[lookupKey],"ERROR"),""), "")</f>
        <v/>
      </c>
      <c r="AF21" s="8"/>
      <c r="AG21" s="4" t="str">
        <f t="shared" ca="1" si="3"/>
        <v/>
      </c>
      <c r="AH21" s="8"/>
      <c r="AJ21" s="3" t="str">
        <f>IF($A21="ADD",IF(NOT(ISBLANK(AI21)),_xlfn.XLOOKUP(AI21,ar_replace_reason[lookupValue],ar_replace_reason[lookupKey],"ERROR"),""), "")</f>
        <v/>
      </c>
      <c r="AL21" s="3" t="str">
        <f>IF($A21="ADD",IF(NOT(ISBLANK(AK21)),_xlfn.XLOOKUP(AK21,ud_managed_by[lookupValue],ud_managed_by[lookupKey],"ERROR"),""), "")</f>
        <v/>
      </c>
      <c r="AM21" s="3" t="str">
        <f t="shared" si="4"/>
        <v/>
      </c>
      <c r="AN21" s="3" t="str">
        <f>IF($A21="","",IF((AND($A21="ADD",OR(AM21="",AM21="Local Authority"))),"L",(_xlfn.XLOOKUP(AM21,asset_owner[lookupValue],asset_owner[lookupKey],""))))</f>
        <v/>
      </c>
      <c r="AO21" s="3" t="str">
        <f t="shared" si="5"/>
        <v/>
      </c>
      <c r="AP21" s="3" t="str">
        <f>IF($A21="","",IF((AND($A21="ADD",OR(AO21="",AO21="Excellent"))),"1",(_xlfn.XLOOKUP(AO21,condition[lookupValue],condition[lookupKey],""))))</f>
        <v/>
      </c>
      <c r="AQ21" s="8" t="str">
        <f t="shared" si="6"/>
        <v/>
      </c>
      <c r="AR21" s="7"/>
    </row>
    <row r="22" spans="2:4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6" t="str">
        <f t="shared" si="0"/>
        <v/>
      </c>
      <c r="O22" s="4"/>
      <c r="Q22" s="3" t="str">
        <f>IF($A22="ADD",IF(NOT(ISBLANK(P22)),_xlfn.XLOOKUP(P22,len_adjust_rsn[lookupValue],len_adjust_rsn[lookupKey],"ERROR"),""), "")</f>
        <v/>
      </c>
      <c r="R22" s="6" t="str">
        <f t="shared" si="1"/>
        <v/>
      </c>
      <c r="S22" s="6"/>
      <c r="T22" s="6" t="str">
        <f t="shared" si="2"/>
        <v/>
      </c>
      <c r="U22" s="7"/>
      <c r="W22" s="3" t="str">
        <f>IF($A22="ADD",IF(NOT(ISBLANK(V22)),_xlfn.XLOOKUP(V22,ud_focus_species_1[lookupValue],ud_focus_species_1[lookupKey],"ERROR"),""), "")</f>
        <v/>
      </c>
      <c r="Y22" s="3" t="str">
        <f>IF($A22="ADD",IF(NOT(ISBLANK(X22)),_xlfn.XLOOKUP(X22,ud_focus_species_2[lookupValue],ud_focus_species_2[lookupKey],"ERROR"),""), "")</f>
        <v/>
      </c>
      <c r="AA22" s="3" t="str">
        <f>IF($A22="ADD",IF(NOT(ISBLANK(Z22)),_xlfn.XLOOKUP(Z22,ud_risk_activities_assets[lookupValue],ud_risk_activities_assets[lookupKey],"ERROR"),""), "")</f>
        <v/>
      </c>
      <c r="AC22" s="3" t="str">
        <f>IF($A22="ADD",IF(NOT(ISBLANK(AB22)),_xlfn.XLOOKUP(AB22,ud_timing_policy[lookupValue],ud_timing_policy[lookupKey],"ERROR"),""), "")</f>
        <v/>
      </c>
      <c r="AE22" s="3" t="str">
        <f>IF($A22="ADD",IF(NOT(ISBLANK(AD22)),_xlfn.XLOOKUP(AD22,ud_precaution_period[lookupValue],ud_precaution_period[lookupKey],"ERROR"),""), "")</f>
        <v/>
      </c>
      <c r="AF22" s="8"/>
      <c r="AG22" s="4" t="str">
        <f t="shared" ca="1" si="3"/>
        <v/>
      </c>
      <c r="AH22" s="8"/>
      <c r="AJ22" s="3" t="str">
        <f>IF($A22="ADD",IF(NOT(ISBLANK(AI22)),_xlfn.XLOOKUP(AI22,ar_replace_reason[lookupValue],ar_replace_reason[lookupKey],"ERROR"),""), "")</f>
        <v/>
      </c>
      <c r="AL22" s="3" t="str">
        <f>IF($A22="ADD",IF(NOT(ISBLANK(AK22)),_xlfn.XLOOKUP(AK22,ud_managed_by[lookupValue],ud_managed_by[lookupKey],"ERROR"),""), "")</f>
        <v/>
      </c>
      <c r="AM22" s="3" t="str">
        <f t="shared" si="4"/>
        <v/>
      </c>
      <c r="AN22" s="3" t="str">
        <f>IF($A22="","",IF((AND($A22="ADD",OR(AM22="",AM22="Local Authority"))),"L",(_xlfn.XLOOKUP(AM22,asset_owner[lookupValue],asset_owner[lookupKey],""))))</f>
        <v/>
      </c>
      <c r="AO22" s="3" t="str">
        <f t="shared" si="5"/>
        <v/>
      </c>
      <c r="AP22" s="3" t="str">
        <f>IF($A22="","",IF((AND($A22="ADD",OR(AO22="",AO22="Excellent"))),"1",(_xlfn.XLOOKUP(AO22,condition[lookupValue],condition[lookupKey],""))))</f>
        <v/>
      </c>
      <c r="AQ22" s="8" t="str">
        <f t="shared" si="6"/>
        <v/>
      </c>
      <c r="AR22" s="7"/>
    </row>
    <row r="23" spans="2:4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6" t="str">
        <f t="shared" si="0"/>
        <v/>
      </c>
      <c r="O23" s="4"/>
      <c r="Q23" s="3" t="str">
        <f>IF($A23="ADD",IF(NOT(ISBLANK(P23)),_xlfn.XLOOKUP(P23,len_adjust_rsn[lookupValue],len_adjust_rsn[lookupKey],"ERROR"),""), "")</f>
        <v/>
      </c>
      <c r="R23" s="6" t="str">
        <f t="shared" si="1"/>
        <v/>
      </c>
      <c r="S23" s="6"/>
      <c r="T23" s="6" t="str">
        <f t="shared" si="2"/>
        <v/>
      </c>
      <c r="U23" s="7"/>
      <c r="W23" s="3" t="str">
        <f>IF($A23="ADD",IF(NOT(ISBLANK(V23)),_xlfn.XLOOKUP(V23,ud_focus_species_1[lookupValue],ud_focus_species_1[lookupKey],"ERROR"),""), "")</f>
        <v/>
      </c>
      <c r="Y23" s="3" t="str">
        <f>IF($A23="ADD",IF(NOT(ISBLANK(X23)),_xlfn.XLOOKUP(X23,ud_focus_species_2[lookupValue],ud_focus_species_2[lookupKey],"ERROR"),""), "")</f>
        <v/>
      </c>
      <c r="AA23" s="3" t="str">
        <f>IF($A23="ADD",IF(NOT(ISBLANK(Z23)),_xlfn.XLOOKUP(Z23,ud_risk_activities_assets[lookupValue],ud_risk_activities_assets[lookupKey],"ERROR"),""), "")</f>
        <v/>
      </c>
      <c r="AC23" s="3" t="str">
        <f>IF($A23="ADD",IF(NOT(ISBLANK(AB23)),_xlfn.XLOOKUP(AB23,ud_timing_policy[lookupValue],ud_timing_policy[lookupKey],"ERROR"),""), "")</f>
        <v/>
      </c>
      <c r="AE23" s="3" t="str">
        <f>IF($A23="ADD",IF(NOT(ISBLANK(AD23)),_xlfn.XLOOKUP(AD23,ud_precaution_period[lookupValue],ud_precaution_period[lookupKey],"ERROR"),""), "")</f>
        <v/>
      </c>
      <c r="AF23" s="8"/>
      <c r="AG23" s="4" t="str">
        <f t="shared" ca="1" si="3"/>
        <v/>
      </c>
      <c r="AH23" s="8"/>
      <c r="AJ23" s="3" t="str">
        <f>IF($A23="ADD",IF(NOT(ISBLANK(AI23)),_xlfn.XLOOKUP(AI23,ar_replace_reason[lookupValue],ar_replace_reason[lookupKey],"ERROR"),""), "")</f>
        <v/>
      </c>
      <c r="AL23" s="3" t="str">
        <f>IF($A23="ADD",IF(NOT(ISBLANK(AK23)),_xlfn.XLOOKUP(AK23,ud_managed_by[lookupValue],ud_managed_by[lookupKey],"ERROR"),""), "")</f>
        <v/>
      </c>
      <c r="AM23" s="3" t="str">
        <f t="shared" si="4"/>
        <v/>
      </c>
      <c r="AN23" s="3" t="str">
        <f>IF($A23="","",IF((AND($A23="ADD",OR(AM23="",AM23="Local Authority"))),"L",(_xlfn.XLOOKUP(AM23,asset_owner[lookupValue],asset_owner[lookupKey],""))))</f>
        <v/>
      </c>
      <c r="AO23" s="3" t="str">
        <f t="shared" si="5"/>
        <v/>
      </c>
      <c r="AP23" s="3" t="str">
        <f>IF($A23="","",IF((AND($A23="ADD",OR(AO23="",AO23="Excellent"))),"1",(_xlfn.XLOOKUP(AO23,condition[lookupValue],condition[lookupKey],""))))</f>
        <v/>
      </c>
      <c r="AQ23" s="8" t="str">
        <f t="shared" si="6"/>
        <v/>
      </c>
      <c r="AR23" s="7"/>
    </row>
    <row r="24" spans="2:4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6" t="str">
        <f t="shared" si="0"/>
        <v/>
      </c>
      <c r="O24" s="4"/>
      <c r="Q24" s="3" t="str">
        <f>IF($A24="ADD",IF(NOT(ISBLANK(P24)),_xlfn.XLOOKUP(P24,len_adjust_rsn[lookupValue],len_adjust_rsn[lookupKey],"ERROR"),""), "")</f>
        <v/>
      </c>
      <c r="R24" s="6" t="str">
        <f t="shared" si="1"/>
        <v/>
      </c>
      <c r="S24" s="6"/>
      <c r="T24" s="6" t="str">
        <f t="shared" si="2"/>
        <v/>
      </c>
      <c r="U24" s="7"/>
      <c r="W24" s="3" t="str">
        <f>IF($A24="ADD",IF(NOT(ISBLANK(V24)),_xlfn.XLOOKUP(V24,ud_focus_species_1[lookupValue],ud_focus_species_1[lookupKey],"ERROR"),""), "")</f>
        <v/>
      </c>
      <c r="Y24" s="3" t="str">
        <f>IF($A24="ADD",IF(NOT(ISBLANK(X24)),_xlfn.XLOOKUP(X24,ud_focus_species_2[lookupValue],ud_focus_species_2[lookupKey],"ERROR"),""), "")</f>
        <v/>
      </c>
      <c r="AA24" s="3" t="str">
        <f>IF($A24="ADD",IF(NOT(ISBLANK(Z24)),_xlfn.XLOOKUP(Z24,ud_risk_activities_assets[lookupValue],ud_risk_activities_assets[lookupKey],"ERROR"),""), "")</f>
        <v/>
      </c>
      <c r="AC24" s="3" t="str">
        <f>IF($A24="ADD",IF(NOT(ISBLANK(AB24)),_xlfn.XLOOKUP(AB24,ud_timing_policy[lookupValue],ud_timing_policy[lookupKey],"ERROR"),""), "")</f>
        <v/>
      </c>
      <c r="AE24" s="3" t="str">
        <f>IF($A24="ADD",IF(NOT(ISBLANK(AD24)),_xlfn.XLOOKUP(AD24,ud_precaution_period[lookupValue],ud_precaution_period[lookupKey],"ERROR"),""), "")</f>
        <v/>
      </c>
      <c r="AF24" s="8"/>
      <c r="AG24" s="4" t="str">
        <f t="shared" ca="1" si="3"/>
        <v/>
      </c>
      <c r="AH24" s="8"/>
      <c r="AJ24" s="3" t="str">
        <f>IF($A24="ADD",IF(NOT(ISBLANK(AI24)),_xlfn.XLOOKUP(AI24,ar_replace_reason[lookupValue],ar_replace_reason[lookupKey],"ERROR"),""), "")</f>
        <v/>
      </c>
      <c r="AL24" s="3" t="str">
        <f>IF($A24="ADD",IF(NOT(ISBLANK(AK24)),_xlfn.XLOOKUP(AK24,ud_managed_by[lookupValue],ud_managed_by[lookupKey],"ERROR"),""), "")</f>
        <v/>
      </c>
      <c r="AM24" s="3" t="str">
        <f t="shared" si="4"/>
        <v/>
      </c>
      <c r="AN24" s="3" t="str">
        <f>IF($A24="","",IF((AND($A24="ADD",OR(AM24="",AM24="Local Authority"))),"L",(_xlfn.XLOOKUP(AM24,asset_owner[lookupValue],asset_owner[lookupKey],""))))</f>
        <v/>
      </c>
      <c r="AO24" s="3" t="str">
        <f t="shared" si="5"/>
        <v/>
      </c>
      <c r="AP24" s="3" t="str">
        <f>IF($A24="","",IF((AND($A24="ADD",OR(AO24="",AO24="Excellent"))),"1",(_xlfn.XLOOKUP(AO24,condition[lookupValue],condition[lookupKey],""))))</f>
        <v/>
      </c>
      <c r="AQ24" s="8" t="str">
        <f t="shared" si="6"/>
        <v/>
      </c>
      <c r="AR24" s="7"/>
    </row>
    <row r="25" spans="2:4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6" t="str">
        <f t="shared" si="0"/>
        <v/>
      </c>
      <c r="O25" s="4"/>
      <c r="Q25" s="3" t="str">
        <f>IF($A25="ADD",IF(NOT(ISBLANK(P25)),_xlfn.XLOOKUP(P25,len_adjust_rsn[lookupValue],len_adjust_rsn[lookupKey],"ERROR"),""), "")</f>
        <v/>
      </c>
      <c r="R25" s="6" t="str">
        <f t="shared" si="1"/>
        <v/>
      </c>
      <c r="S25" s="6"/>
      <c r="T25" s="6" t="str">
        <f t="shared" si="2"/>
        <v/>
      </c>
      <c r="U25" s="7"/>
      <c r="W25" s="3" t="str">
        <f>IF($A25="ADD",IF(NOT(ISBLANK(V25)),_xlfn.XLOOKUP(V25,ud_focus_species_1[lookupValue],ud_focus_species_1[lookupKey],"ERROR"),""), "")</f>
        <v/>
      </c>
      <c r="Y25" s="3" t="str">
        <f>IF($A25="ADD",IF(NOT(ISBLANK(X25)),_xlfn.XLOOKUP(X25,ud_focus_species_2[lookupValue],ud_focus_species_2[lookupKey],"ERROR"),""), "")</f>
        <v/>
      </c>
      <c r="AA25" s="3" t="str">
        <f>IF($A25="ADD",IF(NOT(ISBLANK(Z25)),_xlfn.XLOOKUP(Z25,ud_risk_activities_assets[lookupValue],ud_risk_activities_assets[lookupKey],"ERROR"),""), "")</f>
        <v/>
      </c>
      <c r="AC25" s="3" t="str">
        <f>IF($A25="ADD",IF(NOT(ISBLANK(AB25)),_xlfn.XLOOKUP(AB25,ud_timing_policy[lookupValue],ud_timing_policy[lookupKey],"ERROR"),""), "")</f>
        <v/>
      </c>
      <c r="AE25" s="3" t="str">
        <f>IF($A25="ADD",IF(NOT(ISBLANK(AD25)),_xlfn.XLOOKUP(AD25,ud_precaution_period[lookupValue],ud_precaution_period[lookupKey],"ERROR"),""), "")</f>
        <v/>
      </c>
      <c r="AF25" s="8"/>
      <c r="AG25" s="4" t="str">
        <f t="shared" ca="1" si="3"/>
        <v/>
      </c>
      <c r="AH25" s="8"/>
      <c r="AJ25" s="3" t="str">
        <f>IF($A25="ADD",IF(NOT(ISBLANK(AI25)),_xlfn.XLOOKUP(AI25,ar_replace_reason[lookupValue],ar_replace_reason[lookupKey],"ERROR"),""), "")</f>
        <v/>
      </c>
      <c r="AL25" s="3" t="str">
        <f>IF($A25="ADD",IF(NOT(ISBLANK(AK25)),_xlfn.XLOOKUP(AK25,ud_managed_by[lookupValue],ud_managed_by[lookupKey],"ERROR"),""), "")</f>
        <v/>
      </c>
      <c r="AM25" s="3" t="str">
        <f t="shared" si="4"/>
        <v/>
      </c>
      <c r="AN25" s="3" t="str">
        <f>IF($A25="","",IF((AND($A25="ADD",OR(AM25="",AM25="Local Authority"))),"L",(_xlfn.XLOOKUP(AM25,asset_owner[lookupValue],asset_owner[lookupKey],""))))</f>
        <v/>
      </c>
      <c r="AO25" s="3" t="str">
        <f t="shared" si="5"/>
        <v/>
      </c>
      <c r="AP25" s="3" t="str">
        <f>IF($A25="","",IF((AND($A25="ADD",OR(AO25="",AO25="Excellent"))),"1",(_xlfn.XLOOKUP(AO25,condition[lookupValue],condition[lookupKey],""))))</f>
        <v/>
      </c>
      <c r="AQ25" s="8" t="str">
        <f t="shared" si="6"/>
        <v/>
      </c>
      <c r="AR25" s="7"/>
    </row>
    <row r="26" spans="2:4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6" t="str">
        <f t="shared" si="0"/>
        <v/>
      </c>
      <c r="O26" s="4"/>
      <c r="Q26" s="3" t="str">
        <f>IF($A26="ADD",IF(NOT(ISBLANK(P26)),_xlfn.XLOOKUP(P26,len_adjust_rsn[lookupValue],len_adjust_rsn[lookupKey],"ERROR"),""), "")</f>
        <v/>
      </c>
      <c r="R26" s="6" t="str">
        <f t="shared" si="1"/>
        <v/>
      </c>
      <c r="S26" s="6"/>
      <c r="T26" s="6" t="str">
        <f t="shared" si="2"/>
        <v/>
      </c>
      <c r="U26" s="7"/>
      <c r="W26" s="3" t="str">
        <f>IF($A26="ADD",IF(NOT(ISBLANK(V26)),_xlfn.XLOOKUP(V26,ud_focus_species_1[lookupValue],ud_focus_species_1[lookupKey],"ERROR"),""), "")</f>
        <v/>
      </c>
      <c r="Y26" s="3" t="str">
        <f>IF($A26="ADD",IF(NOT(ISBLANK(X26)),_xlfn.XLOOKUP(X26,ud_focus_species_2[lookupValue],ud_focus_species_2[lookupKey],"ERROR"),""), "")</f>
        <v/>
      </c>
      <c r="AA26" s="3" t="str">
        <f>IF($A26="ADD",IF(NOT(ISBLANK(Z26)),_xlfn.XLOOKUP(Z26,ud_risk_activities_assets[lookupValue],ud_risk_activities_assets[lookupKey],"ERROR"),""), "")</f>
        <v/>
      </c>
      <c r="AC26" s="3" t="str">
        <f>IF($A26="ADD",IF(NOT(ISBLANK(AB26)),_xlfn.XLOOKUP(AB26,ud_timing_policy[lookupValue],ud_timing_policy[lookupKey],"ERROR"),""), "")</f>
        <v/>
      </c>
      <c r="AE26" s="3" t="str">
        <f>IF($A26="ADD",IF(NOT(ISBLANK(AD26)),_xlfn.XLOOKUP(AD26,ud_precaution_period[lookupValue],ud_precaution_period[lookupKey],"ERROR"),""), "")</f>
        <v/>
      </c>
      <c r="AF26" s="8"/>
      <c r="AG26" s="4" t="str">
        <f t="shared" ca="1" si="3"/>
        <v/>
      </c>
      <c r="AH26" s="8"/>
      <c r="AJ26" s="3" t="str">
        <f>IF($A26="ADD",IF(NOT(ISBLANK(AI26)),_xlfn.XLOOKUP(AI26,ar_replace_reason[lookupValue],ar_replace_reason[lookupKey],"ERROR"),""), "")</f>
        <v/>
      </c>
      <c r="AL26" s="3" t="str">
        <f>IF($A26="ADD",IF(NOT(ISBLANK(AK26)),_xlfn.XLOOKUP(AK26,ud_managed_by[lookupValue],ud_managed_by[lookupKey],"ERROR"),""), "")</f>
        <v/>
      </c>
      <c r="AM26" s="3" t="str">
        <f t="shared" si="4"/>
        <v/>
      </c>
      <c r="AN26" s="3" t="str">
        <f>IF($A26="","",IF((AND($A26="ADD",OR(AM26="",AM26="Local Authority"))),"L",(_xlfn.XLOOKUP(AM26,asset_owner[lookupValue],asset_owner[lookupKey],""))))</f>
        <v/>
      </c>
      <c r="AO26" s="3" t="str">
        <f t="shared" si="5"/>
        <v/>
      </c>
      <c r="AP26" s="3" t="str">
        <f>IF($A26="","",IF((AND($A26="ADD",OR(AO26="",AO26="Excellent"))),"1",(_xlfn.XLOOKUP(AO26,condition[lookupValue],condition[lookupKey],""))))</f>
        <v/>
      </c>
      <c r="AQ26" s="8" t="str">
        <f t="shared" si="6"/>
        <v/>
      </c>
      <c r="AR26" s="7"/>
    </row>
    <row r="27" spans="2:4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6" t="str">
        <f t="shared" si="0"/>
        <v/>
      </c>
      <c r="O27" s="4"/>
      <c r="Q27" s="3" t="str">
        <f>IF($A27="ADD",IF(NOT(ISBLANK(P27)),_xlfn.XLOOKUP(P27,len_adjust_rsn[lookupValue],len_adjust_rsn[lookupKey],"ERROR"),""), "")</f>
        <v/>
      </c>
      <c r="R27" s="6" t="str">
        <f t="shared" si="1"/>
        <v/>
      </c>
      <c r="S27" s="6"/>
      <c r="T27" s="6" t="str">
        <f t="shared" si="2"/>
        <v/>
      </c>
      <c r="U27" s="7"/>
      <c r="W27" s="3" t="str">
        <f>IF($A27="ADD",IF(NOT(ISBLANK(V27)),_xlfn.XLOOKUP(V27,ud_focus_species_1[lookupValue],ud_focus_species_1[lookupKey],"ERROR"),""), "")</f>
        <v/>
      </c>
      <c r="Y27" s="3" t="str">
        <f>IF($A27="ADD",IF(NOT(ISBLANK(X27)),_xlfn.XLOOKUP(X27,ud_focus_species_2[lookupValue],ud_focus_species_2[lookupKey],"ERROR"),""), "")</f>
        <v/>
      </c>
      <c r="AA27" s="3" t="str">
        <f>IF($A27="ADD",IF(NOT(ISBLANK(Z27)),_xlfn.XLOOKUP(Z27,ud_risk_activities_assets[lookupValue],ud_risk_activities_assets[lookupKey],"ERROR"),""), "")</f>
        <v/>
      </c>
      <c r="AC27" s="3" t="str">
        <f>IF($A27="ADD",IF(NOT(ISBLANK(AB27)),_xlfn.XLOOKUP(AB27,ud_timing_policy[lookupValue],ud_timing_policy[lookupKey],"ERROR"),""), "")</f>
        <v/>
      </c>
      <c r="AE27" s="3" t="str">
        <f>IF($A27="ADD",IF(NOT(ISBLANK(AD27)),_xlfn.XLOOKUP(AD27,ud_precaution_period[lookupValue],ud_precaution_period[lookupKey],"ERROR"),""), "")</f>
        <v/>
      </c>
      <c r="AF27" s="8"/>
      <c r="AG27" s="4" t="str">
        <f t="shared" ca="1" si="3"/>
        <v/>
      </c>
      <c r="AH27" s="8"/>
      <c r="AJ27" s="3" t="str">
        <f>IF($A27="ADD",IF(NOT(ISBLANK(AI27)),_xlfn.XLOOKUP(AI27,ar_replace_reason[lookupValue],ar_replace_reason[lookupKey],"ERROR"),""), "")</f>
        <v/>
      </c>
      <c r="AL27" s="3" t="str">
        <f>IF($A27="ADD",IF(NOT(ISBLANK(AK27)),_xlfn.XLOOKUP(AK27,ud_managed_by[lookupValue],ud_managed_by[lookupKey],"ERROR"),""), "")</f>
        <v/>
      </c>
      <c r="AM27" s="3" t="str">
        <f t="shared" si="4"/>
        <v/>
      </c>
      <c r="AN27" s="3" t="str">
        <f>IF($A27="","",IF((AND($A27="ADD",OR(AM27="",AM27="Local Authority"))),"L",(_xlfn.XLOOKUP(AM27,asset_owner[lookupValue],asset_owner[lookupKey],""))))</f>
        <v/>
      </c>
      <c r="AO27" s="3" t="str">
        <f t="shared" si="5"/>
        <v/>
      </c>
      <c r="AP27" s="3" t="str">
        <f>IF($A27="","",IF((AND($A27="ADD",OR(AO27="",AO27="Excellent"))),"1",(_xlfn.XLOOKUP(AO27,condition[lookupValue],condition[lookupKey],""))))</f>
        <v/>
      </c>
      <c r="AQ27" s="8" t="str">
        <f t="shared" si="6"/>
        <v/>
      </c>
      <c r="AR27" s="7"/>
    </row>
    <row r="28" spans="2:4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6" t="str">
        <f t="shared" si="0"/>
        <v/>
      </c>
      <c r="O28" s="4"/>
      <c r="Q28" s="3" t="str">
        <f>IF($A28="ADD",IF(NOT(ISBLANK(P28)),_xlfn.XLOOKUP(P28,len_adjust_rsn[lookupValue],len_adjust_rsn[lookupKey],"ERROR"),""), "")</f>
        <v/>
      </c>
      <c r="R28" s="6" t="str">
        <f t="shared" si="1"/>
        <v/>
      </c>
      <c r="S28" s="6"/>
      <c r="T28" s="6" t="str">
        <f t="shared" si="2"/>
        <v/>
      </c>
      <c r="U28" s="7"/>
      <c r="W28" s="3" t="str">
        <f>IF($A28="ADD",IF(NOT(ISBLANK(V28)),_xlfn.XLOOKUP(V28,ud_focus_species_1[lookupValue],ud_focus_species_1[lookupKey],"ERROR"),""), "")</f>
        <v/>
      </c>
      <c r="Y28" s="3" t="str">
        <f>IF($A28="ADD",IF(NOT(ISBLANK(X28)),_xlfn.XLOOKUP(X28,ud_focus_species_2[lookupValue],ud_focus_species_2[lookupKey],"ERROR"),""), "")</f>
        <v/>
      </c>
      <c r="AA28" s="3" t="str">
        <f>IF($A28="ADD",IF(NOT(ISBLANK(Z28)),_xlfn.XLOOKUP(Z28,ud_risk_activities_assets[lookupValue],ud_risk_activities_assets[lookupKey],"ERROR"),""), "")</f>
        <v/>
      </c>
      <c r="AC28" s="3" t="str">
        <f>IF($A28="ADD",IF(NOT(ISBLANK(AB28)),_xlfn.XLOOKUP(AB28,ud_timing_policy[lookupValue],ud_timing_policy[lookupKey],"ERROR"),""), "")</f>
        <v/>
      </c>
      <c r="AE28" s="3" t="str">
        <f>IF($A28="ADD",IF(NOT(ISBLANK(AD28)),_xlfn.XLOOKUP(AD28,ud_precaution_period[lookupValue],ud_precaution_period[lookupKey],"ERROR"),""), "")</f>
        <v/>
      </c>
      <c r="AF28" s="8"/>
      <c r="AG28" s="4" t="str">
        <f t="shared" ca="1" si="3"/>
        <v/>
      </c>
      <c r="AH28" s="8"/>
      <c r="AJ28" s="3" t="str">
        <f>IF($A28="ADD",IF(NOT(ISBLANK(AI28)),_xlfn.XLOOKUP(AI28,ar_replace_reason[lookupValue],ar_replace_reason[lookupKey],"ERROR"),""), "")</f>
        <v/>
      </c>
      <c r="AL28" s="3" t="str">
        <f>IF($A28="ADD",IF(NOT(ISBLANK(AK28)),_xlfn.XLOOKUP(AK28,ud_managed_by[lookupValue],ud_managed_by[lookupKey],"ERROR"),""), "")</f>
        <v/>
      </c>
      <c r="AM28" s="3" t="str">
        <f t="shared" si="4"/>
        <v/>
      </c>
      <c r="AN28" s="3" t="str">
        <f>IF($A28="","",IF((AND($A28="ADD",OR(AM28="",AM28="Local Authority"))),"L",(_xlfn.XLOOKUP(AM28,asset_owner[lookupValue],asset_owner[lookupKey],""))))</f>
        <v/>
      </c>
      <c r="AO28" s="3" t="str">
        <f t="shared" si="5"/>
        <v/>
      </c>
      <c r="AP28" s="3" t="str">
        <f>IF($A28="","",IF((AND($A28="ADD",OR(AO28="",AO28="Excellent"))),"1",(_xlfn.XLOOKUP(AO28,condition[lookupValue],condition[lookupKey],""))))</f>
        <v/>
      </c>
      <c r="AQ28" s="8" t="str">
        <f t="shared" si="6"/>
        <v/>
      </c>
      <c r="AR28" s="7"/>
    </row>
    <row r="29" spans="2:4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6" t="str">
        <f t="shared" si="0"/>
        <v/>
      </c>
      <c r="O29" s="4"/>
      <c r="Q29" s="3" t="str">
        <f>IF($A29="ADD",IF(NOT(ISBLANK(P29)),_xlfn.XLOOKUP(P29,len_adjust_rsn[lookupValue],len_adjust_rsn[lookupKey],"ERROR"),""), "")</f>
        <v/>
      </c>
      <c r="R29" s="6" t="str">
        <f t="shared" si="1"/>
        <v/>
      </c>
      <c r="S29" s="6"/>
      <c r="T29" s="6" t="str">
        <f t="shared" si="2"/>
        <v/>
      </c>
      <c r="U29" s="7"/>
      <c r="W29" s="3" t="str">
        <f>IF($A29="ADD",IF(NOT(ISBLANK(V29)),_xlfn.XLOOKUP(V29,ud_focus_species_1[lookupValue],ud_focus_species_1[lookupKey],"ERROR"),""), "")</f>
        <v/>
      </c>
      <c r="Y29" s="3" t="str">
        <f>IF($A29="ADD",IF(NOT(ISBLANK(X29)),_xlfn.XLOOKUP(X29,ud_focus_species_2[lookupValue],ud_focus_species_2[lookupKey],"ERROR"),""), "")</f>
        <v/>
      </c>
      <c r="AA29" s="3" t="str">
        <f>IF($A29="ADD",IF(NOT(ISBLANK(Z29)),_xlfn.XLOOKUP(Z29,ud_risk_activities_assets[lookupValue],ud_risk_activities_assets[lookupKey],"ERROR"),""), "")</f>
        <v/>
      </c>
      <c r="AC29" s="3" t="str">
        <f>IF($A29="ADD",IF(NOT(ISBLANK(AB29)),_xlfn.XLOOKUP(AB29,ud_timing_policy[lookupValue],ud_timing_policy[lookupKey],"ERROR"),""), "")</f>
        <v/>
      </c>
      <c r="AE29" s="3" t="str">
        <f>IF($A29="ADD",IF(NOT(ISBLANK(AD29)),_xlfn.XLOOKUP(AD29,ud_precaution_period[lookupValue],ud_precaution_period[lookupKey],"ERROR"),""), "")</f>
        <v/>
      </c>
      <c r="AF29" s="8"/>
      <c r="AG29" s="4" t="str">
        <f t="shared" ca="1" si="3"/>
        <v/>
      </c>
      <c r="AH29" s="8"/>
      <c r="AJ29" s="3" t="str">
        <f>IF($A29="ADD",IF(NOT(ISBLANK(AI29)),_xlfn.XLOOKUP(AI29,ar_replace_reason[lookupValue],ar_replace_reason[lookupKey],"ERROR"),""), "")</f>
        <v/>
      </c>
      <c r="AL29" s="3" t="str">
        <f>IF($A29="ADD",IF(NOT(ISBLANK(AK29)),_xlfn.XLOOKUP(AK29,ud_managed_by[lookupValue],ud_managed_by[lookupKey],"ERROR"),""), "")</f>
        <v/>
      </c>
      <c r="AM29" s="3" t="str">
        <f t="shared" si="4"/>
        <v/>
      </c>
      <c r="AN29" s="3" t="str">
        <f>IF($A29="","",IF((AND($A29="ADD",OR(AM29="",AM29="Local Authority"))),"L",(_xlfn.XLOOKUP(AM29,asset_owner[lookupValue],asset_owner[lookupKey],""))))</f>
        <v/>
      </c>
      <c r="AO29" s="3" t="str">
        <f t="shared" si="5"/>
        <v/>
      </c>
      <c r="AP29" s="3" t="str">
        <f>IF($A29="","",IF((AND($A29="ADD",OR(AO29="",AO29="Excellent"))),"1",(_xlfn.XLOOKUP(AO29,condition[lookupValue],condition[lookupKey],""))))</f>
        <v/>
      </c>
      <c r="AQ29" s="8" t="str">
        <f t="shared" si="6"/>
        <v/>
      </c>
      <c r="AR29" s="7"/>
    </row>
    <row r="30" spans="2:4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6" t="str">
        <f t="shared" si="0"/>
        <v/>
      </c>
      <c r="O30" s="4"/>
      <c r="Q30" s="3" t="str">
        <f>IF($A30="ADD",IF(NOT(ISBLANK(P30)),_xlfn.XLOOKUP(P30,len_adjust_rsn[lookupValue],len_adjust_rsn[lookupKey],"ERROR"),""), "")</f>
        <v/>
      </c>
      <c r="R30" s="6" t="str">
        <f t="shared" si="1"/>
        <v/>
      </c>
      <c r="S30" s="6"/>
      <c r="T30" s="6" t="str">
        <f t="shared" si="2"/>
        <v/>
      </c>
      <c r="U30" s="7"/>
      <c r="W30" s="3" t="str">
        <f>IF($A30="ADD",IF(NOT(ISBLANK(V30)),_xlfn.XLOOKUP(V30,ud_focus_species_1[lookupValue],ud_focus_species_1[lookupKey],"ERROR"),""), "")</f>
        <v/>
      </c>
      <c r="Y30" s="3" t="str">
        <f>IF($A30="ADD",IF(NOT(ISBLANK(X30)),_xlfn.XLOOKUP(X30,ud_focus_species_2[lookupValue],ud_focus_species_2[lookupKey],"ERROR"),""), "")</f>
        <v/>
      </c>
      <c r="AA30" s="3" t="str">
        <f>IF($A30="ADD",IF(NOT(ISBLANK(Z30)),_xlfn.XLOOKUP(Z30,ud_risk_activities_assets[lookupValue],ud_risk_activities_assets[lookupKey],"ERROR"),""), "")</f>
        <v/>
      </c>
      <c r="AC30" s="3" t="str">
        <f>IF($A30="ADD",IF(NOT(ISBLANK(AB30)),_xlfn.XLOOKUP(AB30,ud_timing_policy[lookupValue],ud_timing_policy[lookupKey],"ERROR"),""), "")</f>
        <v/>
      </c>
      <c r="AE30" s="3" t="str">
        <f>IF($A30="ADD",IF(NOT(ISBLANK(AD30)),_xlfn.XLOOKUP(AD30,ud_precaution_period[lookupValue],ud_precaution_period[lookupKey],"ERROR"),""), "")</f>
        <v/>
      </c>
      <c r="AF30" s="8"/>
      <c r="AG30" s="4" t="str">
        <f t="shared" ca="1" si="3"/>
        <v/>
      </c>
      <c r="AH30" s="8"/>
      <c r="AJ30" s="3" t="str">
        <f>IF($A30="ADD",IF(NOT(ISBLANK(AI30)),_xlfn.XLOOKUP(AI30,ar_replace_reason[lookupValue],ar_replace_reason[lookupKey],"ERROR"),""), "")</f>
        <v/>
      </c>
      <c r="AL30" s="3" t="str">
        <f>IF($A30="ADD",IF(NOT(ISBLANK(AK30)),_xlfn.XLOOKUP(AK30,ud_managed_by[lookupValue],ud_managed_by[lookupKey],"ERROR"),""), "")</f>
        <v/>
      </c>
      <c r="AM30" s="3" t="str">
        <f t="shared" si="4"/>
        <v/>
      </c>
      <c r="AN30" s="3" t="str">
        <f>IF($A30="","",IF((AND($A30="ADD",OR(AM30="",AM30="Local Authority"))),"L",(_xlfn.XLOOKUP(AM30,asset_owner[lookupValue],asset_owner[lookupKey],""))))</f>
        <v/>
      </c>
      <c r="AO30" s="3" t="str">
        <f t="shared" si="5"/>
        <v/>
      </c>
      <c r="AP30" s="3" t="str">
        <f>IF($A30="","",IF((AND($A30="ADD",OR(AO30="",AO30="Excellent"))),"1",(_xlfn.XLOOKUP(AO30,condition[lookupValue],condition[lookupKey],""))))</f>
        <v/>
      </c>
      <c r="AQ30" s="8" t="str">
        <f t="shared" si="6"/>
        <v/>
      </c>
      <c r="AR30" s="7"/>
    </row>
    <row r="31" spans="2:4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6" t="str">
        <f t="shared" si="0"/>
        <v/>
      </c>
      <c r="O31" s="4"/>
      <c r="Q31" s="3" t="str">
        <f>IF($A31="ADD",IF(NOT(ISBLANK(P31)),_xlfn.XLOOKUP(P31,len_adjust_rsn[lookupValue],len_adjust_rsn[lookupKey],"ERROR"),""), "")</f>
        <v/>
      </c>
      <c r="R31" s="6" t="str">
        <f t="shared" si="1"/>
        <v/>
      </c>
      <c r="S31" s="6"/>
      <c r="T31" s="6" t="str">
        <f t="shared" si="2"/>
        <v/>
      </c>
      <c r="U31" s="7"/>
      <c r="W31" s="3" t="str">
        <f>IF($A31="ADD",IF(NOT(ISBLANK(V31)),_xlfn.XLOOKUP(V31,ud_focus_species_1[lookupValue],ud_focus_species_1[lookupKey],"ERROR"),""), "")</f>
        <v/>
      </c>
      <c r="Y31" s="3" t="str">
        <f>IF($A31="ADD",IF(NOT(ISBLANK(X31)),_xlfn.XLOOKUP(X31,ud_focus_species_2[lookupValue],ud_focus_species_2[lookupKey],"ERROR"),""), "")</f>
        <v/>
      </c>
      <c r="AA31" s="3" t="str">
        <f>IF($A31="ADD",IF(NOT(ISBLANK(Z31)),_xlfn.XLOOKUP(Z31,ud_risk_activities_assets[lookupValue],ud_risk_activities_assets[lookupKey],"ERROR"),""), "")</f>
        <v/>
      </c>
      <c r="AC31" s="3" t="str">
        <f>IF($A31="ADD",IF(NOT(ISBLANK(AB31)),_xlfn.XLOOKUP(AB31,ud_timing_policy[lookupValue],ud_timing_policy[lookupKey],"ERROR"),""), "")</f>
        <v/>
      </c>
      <c r="AE31" s="3" t="str">
        <f>IF($A31="ADD",IF(NOT(ISBLANK(AD31)),_xlfn.XLOOKUP(AD31,ud_precaution_period[lookupValue],ud_precaution_period[lookupKey],"ERROR"),""), "")</f>
        <v/>
      </c>
      <c r="AF31" s="8"/>
      <c r="AG31" s="4" t="str">
        <f t="shared" ca="1" si="3"/>
        <v/>
      </c>
      <c r="AH31" s="8"/>
      <c r="AJ31" s="3" t="str">
        <f>IF($A31="ADD",IF(NOT(ISBLANK(AI31)),_xlfn.XLOOKUP(AI31,ar_replace_reason[lookupValue],ar_replace_reason[lookupKey],"ERROR"),""), "")</f>
        <v/>
      </c>
      <c r="AL31" s="3" t="str">
        <f>IF($A31="ADD",IF(NOT(ISBLANK(AK31)),_xlfn.XLOOKUP(AK31,ud_managed_by[lookupValue],ud_managed_by[lookupKey],"ERROR"),""), "")</f>
        <v/>
      </c>
      <c r="AM31" s="3" t="str">
        <f t="shared" si="4"/>
        <v/>
      </c>
      <c r="AN31" s="3" t="str">
        <f>IF($A31="","",IF((AND($A31="ADD",OR(AM31="",AM31="Local Authority"))),"L",(_xlfn.XLOOKUP(AM31,asset_owner[lookupValue],asset_owner[lookupKey],""))))</f>
        <v/>
      </c>
      <c r="AO31" s="3" t="str">
        <f t="shared" si="5"/>
        <v/>
      </c>
      <c r="AP31" s="3" t="str">
        <f>IF($A31="","",IF((AND($A31="ADD",OR(AO31="",AO31="Excellent"))),"1",(_xlfn.XLOOKUP(AO31,condition[lookupValue],condition[lookupKey],""))))</f>
        <v/>
      </c>
      <c r="AQ31" s="8" t="str">
        <f t="shared" si="6"/>
        <v/>
      </c>
      <c r="AR31" s="7"/>
    </row>
    <row r="32" spans="2:4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6" t="str">
        <f t="shared" si="0"/>
        <v/>
      </c>
      <c r="O32" s="4"/>
      <c r="Q32" s="3" t="str">
        <f>IF($A32="ADD",IF(NOT(ISBLANK(P32)),_xlfn.XLOOKUP(P32,len_adjust_rsn[lookupValue],len_adjust_rsn[lookupKey],"ERROR"),""), "")</f>
        <v/>
      </c>
      <c r="R32" s="6" t="str">
        <f t="shared" si="1"/>
        <v/>
      </c>
      <c r="S32" s="6"/>
      <c r="T32" s="6" t="str">
        <f t="shared" si="2"/>
        <v/>
      </c>
      <c r="U32" s="7"/>
      <c r="W32" s="3" t="str">
        <f>IF($A32="ADD",IF(NOT(ISBLANK(V32)),_xlfn.XLOOKUP(V32,ud_focus_species_1[lookupValue],ud_focus_species_1[lookupKey],"ERROR"),""), "")</f>
        <v/>
      </c>
      <c r="Y32" s="3" t="str">
        <f>IF($A32="ADD",IF(NOT(ISBLANK(X32)),_xlfn.XLOOKUP(X32,ud_focus_species_2[lookupValue],ud_focus_species_2[lookupKey],"ERROR"),""), "")</f>
        <v/>
      </c>
      <c r="AA32" s="3" t="str">
        <f>IF($A32="ADD",IF(NOT(ISBLANK(Z32)),_xlfn.XLOOKUP(Z32,ud_risk_activities_assets[lookupValue],ud_risk_activities_assets[lookupKey],"ERROR"),""), "")</f>
        <v/>
      </c>
      <c r="AC32" s="3" t="str">
        <f>IF($A32="ADD",IF(NOT(ISBLANK(AB32)),_xlfn.XLOOKUP(AB32,ud_timing_policy[lookupValue],ud_timing_policy[lookupKey],"ERROR"),""), "")</f>
        <v/>
      </c>
      <c r="AE32" s="3" t="str">
        <f>IF($A32="ADD",IF(NOT(ISBLANK(AD32)),_xlfn.XLOOKUP(AD32,ud_precaution_period[lookupValue],ud_precaution_period[lookupKey],"ERROR"),""), "")</f>
        <v/>
      </c>
      <c r="AF32" s="8"/>
      <c r="AG32" s="4" t="str">
        <f t="shared" ca="1" si="3"/>
        <v/>
      </c>
      <c r="AH32" s="8"/>
      <c r="AJ32" s="3" t="str">
        <f>IF($A32="ADD",IF(NOT(ISBLANK(AI32)),_xlfn.XLOOKUP(AI32,ar_replace_reason[lookupValue],ar_replace_reason[lookupKey],"ERROR"),""), "")</f>
        <v/>
      </c>
      <c r="AL32" s="3" t="str">
        <f>IF($A32="ADD",IF(NOT(ISBLANK(AK32)),_xlfn.XLOOKUP(AK32,ud_managed_by[lookupValue],ud_managed_by[lookupKey],"ERROR"),""), "")</f>
        <v/>
      </c>
      <c r="AM32" s="3" t="str">
        <f t="shared" si="4"/>
        <v/>
      </c>
      <c r="AN32" s="3" t="str">
        <f>IF($A32="","",IF((AND($A32="ADD",OR(AM32="",AM32="Local Authority"))),"L",(_xlfn.XLOOKUP(AM32,asset_owner[lookupValue],asset_owner[lookupKey],""))))</f>
        <v/>
      </c>
      <c r="AO32" s="3" t="str">
        <f t="shared" si="5"/>
        <v/>
      </c>
      <c r="AP32" s="3" t="str">
        <f>IF($A32="","",IF((AND($A32="ADD",OR(AO32="",AO32="Excellent"))),"1",(_xlfn.XLOOKUP(AO32,condition[lookupValue],condition[lookupKey],""))))</f>
        <v/>
      </c>
      <c r="AQ32" s="8" t="str">
        <f t="shared" si="6"/>
        <v/>
      </c>
      <c r="AR32" s="7"/>
    </row>
    <row r="33" spans="2:4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6" t="str">
        <f t="shared" si="0"/>
        <v/>
      </c>
      <c r="O33" s="4"/>
      <c r="Q33" s="3" t="str">
        <f>IF($A33="ADD",IF(NOT(ISBLANK(P33)),_xlfn.XLOOKUP(P33,len_adjust_rsn[lookupValue],len_adjust_rsn[lookupKey],"ERROR"),""), "")</f>
        <v/>
      </c>
      <c r="R33" s="6" t="str">
        <f t="shared" si="1"/>
        <v/>
      </c>
      <c r="S33" s="6"/>
      <c r="T33" s="6" t="str">
        <f t="shared" si="2"/>
        <v/>
      </c>
      <c r="U33" s="7"/>
      <c r="W33" s="3" t="str">
        <f>IF($A33="ADD",IF(NOT(ISBLANK(V33)),_xlfn.XLOOKUP(V33,ud_focus_species_1[lookupValue],ud_focus_species_1[lookupKey],"ERROR"),""), "")</f>
        <v/>
      </c>
      <c r="Y33" s="3" t="str">
        <f>IF($A33="ADD",IF(NOT(ISBLANK(X33)),_xlfn.XLOOKUP(X33,ud_focus_species_2[lookupValue],ud_focus_species_2[lookupKey],"ERROR"),""), "")</f>
        <v/>
      </c>
      <c r="AA33" s="3" t="str">
        <f>IF($A33="ADD",IF(NOT(ISBLANK(Z33)),_xlfn.XLOOKUP(Z33,ud_risk_activities_assets[lookupValue],ud_risk_activities_assets[lookupKey],"ERROR"),""), "")</f>
        <v/>
      </c>
      <c r="AC33" s="3" t="str">
        <f>IF($A33="ADD",IF(NOT(ISBLANK(AB33)),_xlfn.XLOOKUP(AB33,ud_timing_policy[lookupValue],ud_timing_policy[lookupKey],"ERROR"),""), "")</f>
        <v/>
      </c>
      <c r="AE33" s="3" t="str">
        <f>IF($A33="ADD",IF(NOT(ISBLANK(AD33)),_xlfn.XLOOKUP(AD33,ud_precaution_period[lookupValue],ud_precaution_period[lookupKey],"ERROR"),""), "")</f>
        <v/>
      </c>
      <c r="AF33" s="8"/>
      <c r="AG33" s="4" t="str">
        <f t="shared" ca="1" si="3"/>
        <v/>
      </c>
      <c r="AH33" s="8"/>
      <c r="AJ33" s="3" t="str">
        <f>IF($A33="ADD",IF(NOT(ISBLANK(AI33)),_xlfn.XLOOKUP(AI33,ar_replace_reason[lookupValue],ar_replace_reason[lookupKey],"ERROR"),""), "")</f>
        <v/>
      </c>
      <c r="AL33" s="3" t="str">
        <f>IF($A33="ADD",IF(NOT(ISBLANK(AK33)),_xlfn.XLOOKUP(AK33,ud_managed_by[lookupValue],ud_managed_by[lookupKey],"ERROR"),""), "")</f>
        <v/>
      </c>
      <c r="AM33" s="3" t="str">
        <f t="shared" si="4"/>
        <v/>
      </c>
      <c r="AN33" s="3" t="str">
        <f>IF($A33="","",IF((AND($A33="ADD",OR(AM33="",AM33="Local Authority"))),"L",(_xlfn.XLOOKUP(AM33,asset_owner[lookupValue],asset_owner[lookupKey],""))))</f>
        <v/>
      </c>
      <c r="AO33" s="3" t="str">
        <f t="shared" si="5"/>
        <v/>
      </c>
      <c r="AP33" s="3" t="str">
        <f>IF($A33="","",IF((AND($A33="ADD",OR(AO33="",AO33="Excellent"))),"1",(_xlfn.XLOOKUP(AO33,condition[lookupValue],condition[lookupKey],""))))</f>
        <v/>
      </c>
      <c r="AQ33" s="8" t="str">
        <f t="shared" si="6"/>
        <v/>
      </c>
      <c r="AR33" s="7"/>
    </row>
    <row r="34" spans="2:4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6" t="str">
        <f t="shared" si="0"/>
        <v/>
      </c>
      <c r="O34" s="4"/>
      <c r="Q34" s="3" t="str">
        <f>IF($A34="ADD",IF(NOT(ISBLANK(P34)),_xlfn.XLOOKUP(P34,len_adjust_rsn[lookupValue],len_adjust_rsn[lookupKey],"ERROR"),""), "")</f>
        <v/>
      </c>
      <c r="R34" s="6" t="str">
        <f t="shared" si="1"/>
        <v/>
      </c>
      <c r="S34" s="6"/>
      <c r="T34" s="6" t="str">
        <f t="shared" si="2"/>
        <v/>
      </c>
      <c r="U34" s="7"/>
      <c r="W34" s="3" t="str">
        <f>IF($A34="ADD",IF(NOT(ISBLANK(V34)),_xlfn.XLOOKUP(V34,ud_focus_species_1[lookupValue],ud_focus_species_1[lookupKey],"ERROR"),""), "")</f>
        <v/>
      </c>
      <c r="Y34" s="3" t="str">
        <f>IF($A34="ADD",IF(NOT(ISBLANK(X34)),_xlfn.XLOOKUP(X34,ud_focus_species_2[lookupValue],ud_focus_species_2[lookupKey],"ERROR"),""), "")</f>
        <v/>
      </c>
      <c r="AA34" s="3" t="str">
        <f>IF($A34="ADD",IF(NOT(ISBLANK(Z34)),_xlfn.XLOOKUP(Z34,ud_risk_activities_assets[lookupValue],ud_risk_activities_assets[lookupKey],"ERROR"),""), "")</f>
        <v/>
      </c>
      <c r="AC34" s="3" t="str">
        <f>IF($A34="ADD",IF(NOT(ISBLANK(AB34)),_xlfn.XLOOKUP(AB34,ud_timing_policy[lookupValue],ud_timing_policy[lookupKey],"ERROR"),""), "")</f>
        <v/>
      </c>
      <c r="AE34" s="3" t="str">
        <f>IF($A34="ADD",IF(NOT(ISBLANK(AD34)),_xlfn.XLOOKUP(AD34,ud_precaution_period[lookupValue],ud_precaution_period[lookupKey],"ERROR"),""), "")</f>
        <v/>
      </c>
      <c r="AF34" s="8"/>
      <c r="AG34" s="4" t="str">
        <f t="shared" ca="1" si="3"/>
        <v/>
      </c>
      <c r="AH34" s="8"/>
      <c r="AJ34" s="3" t="str">
        <f>IF($A34="ADD",IF(NOT(ISBLANK(AI34)),_xlfn.XLOOKUP(AI34,ar_replace_reason[lookupValue],ar_replace_reason[lookupKey],"ERROR"),""), "")</f>
        <v/>
      </c>
      <c r="AL34" s="3" t="str">
        <f>IF($A34="ADD",IF(NOT(ISBLANK(AK34)),_xlfn.XLOOKUP(AK34,ud_managed_by[lookupValue],ud_managed_by[lookupKey],"ERROR"),""), "")</f>
        <v/>
      </c>
      <c r="AM34" s="3" t="str">
        <f t="shared" si="4"/>
        <v/>
      </c>
      <c r="AN34" s="3" t="str">
        <f>IF($A34="","",IF((AND($A34="ADD",OR(AM34="",AM34="Local Authority"))),"L",(_xlfn.XLOOKUP(AM34,asset_owner[lookupValue],asset_owner[lookupKey],""))))</f>
        <v/>
      </c>
      <c r="AO34" s="3" t="str">
        <f t="shared" si="5"/>
        <v/>
      </c>
      <c r="AP34" s="3" t="str">
        <f>IF($A34="","",IF((AND($A34="ADD",OR(AO34="",AO34="Excellent"))),"1",(_xlfn.XLOOKUP(AO34,condition[lookupValue],condition[lookupKey],""))))</f>
        <v/>
      </c>
      <c r="AQ34" s="8" t="str">
        <f t="shared" si="6"/>
        <v/>
      </c>
      <c r="AR34" s="7"/>
    </row>
    <row r="35" spans="2:4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6" t="str">
        <f t="shared" si="0"/>
        <v/>
      </c>
      <c r="O35" s="4"/>
      <c r="Q35" s="3" t="str">
        <f>IF($A35="ADD",IF(NOT(ISBLANK(P35)),_xlfn.XLOOKUP(P35,len_adjust_rsn[lookupValue],len_adjust_rsn[lookupKey],"ERROR"),""), "")</f>
        <v/>
      </c>
      <c r="R35" s="6" t="str">
        <f t="shared" si="1"/>
        <v/>
      </c>
      <c r="S35" s="6"/>
      <c r="T35" s="6" t="str">
        <f t="shared" si="2"/>
        <v/>
      </c>
      <c r="U35" s="7"/>
      <c r="W35" s="3" t="str">
        <f>IF($A35="ADD",IF(NOT(ISBLANK(V35)),_xlfn.XLOOKUP(V35,ud_focus_species_1[lookupValue],ud_focus_species_1[lookupKey],"ERROR"),""), "")</f>
        <v/>
      </c>
      <c r="Y35" s="3" t="str">
        <f>IF($A35="ADD",IF(NOT(ISBLANK(X35)),_xlfn.XLOOKUP(X35,ud_focus_species_2[lookupValue],ud_focus_species_2[lookupKey],"ERROR"),""), "")</f>
        <v/>
      </c>
      <c r="AA35" s="3" t="str">
        <f>IF($A35="ADD",IF(NOT(ISBLANK(Z35)),_xlfn.XLOOKUP(Z35,ud_risk_activities_assets[lookupValue],ud_risk_activities_assets[lookupKey],"ERROR"),""), "")</f>
        <v/>
      </c>
      <c r="AC35" s="3" t="str">
        <f>IF($A35="ADD",IF(NOT(ISBLANK(AB35)),_xlfn.XLOOKUP(AB35,ud_timing_policy[lookupValue],ud_timing_policy[lookupKey],"ERROR"),""), "")</f>
        <v/>
      </c>
      <c r="AE35" s="3" t="str">
        <f>IF($A35="ADD",IF(NOT(ISBLANK(AD35)),_xlfn.XLOOKUP(AD35,ud_precaution_period[lookupValue],ud_precaution_period[lookupKey],"ERROR"),""), "")</f>
        <v/>
      </c>
      <c r="AF35" s="8"/>
      <c r="AG35" s="4" t="str">
        <f t="shared" ca="1" si="3"/>
        <v/>
      </c>
      <c r="AH35" s="8"/>
      <c r="AJ35" s="3" t="str">
        <f>IF($A35="ADD",IF(NOT(ISBLANK(AI35)),_xlfn.XLOOKUP(AI35,ar_replace_reason[lookupValue],ar_replace_reason[lookupKey],"ERROR"),""), "")</f>
        <v/>
      </c>
      <c r="AL35" s="3" t="str">
        <f>IF($A35="ADD",IF(NOT(ISBLANK(AK35)),_xlfn.XLOOKUP(AK35,ud_managed_by[lookupValue],ud_managed_by[lookupKey],"ERROR"),""), "")</f>
        <v/>
      </c>
      <c r="AM35" s="3" t="str">
        <f t="shared" si="4"/>
        <v/>
      </c>
      <c r="AN35" s="3" t="str">
        <f>IF($A35="","",IF((AND($A35="ADD",OR(AM35="",AM35="Local Authority"))),"L",(_xlfn.XLOOKUP(AM35,asset_owner[lookupValue],asset_owner[lookupKey],""))))</f>
        <v/>
      </c>
      <c r="AO35" s="3" t="str">
        <f t="shared" si="5"/>
        <v/>
      </c>
      <c r="AP35" s="3" t="str">
        <f>IF($A35="","",IF((AND($A35="ADD",OR(AO35="",AO35="Excellent"))),"1",(_xlfn.XLOOKUP(AO35,condition[lookupValue],condition[lookupKey],""))))</f>
        <v/>
      </c>
      <c r="AQ35" s="8" t="str">
        <f t="shared" si="6"/>
        <v/>
      </c>
      <c r="AR35" s="7"/>
    </row>
    <row r="36" spans="2:4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6" t="str">
        <f t="shared" si="0"/>
        <v/>
      </c>
      <c r="O36" s="4"/>
      <c r="Q36" s="3" t="str">
        <f>IF($A36="ADD",IF(NOT(ISBLANK(P36)),_xlfn.XLOOKUP(P36,len_adjust_rsn[lookupValue],len_adjust_rsn[lookupKey],"ERROR"),""), "")</f>
        <v/>
      </c>
      <c r="R36" s="6" t="str">
        <f t="shared" si="1"/>
        <v/>
      </c>
      <c r="S36" s="6"/>
      <c r="T36" s="6" t="str">
        <f t="shared" si="2"/>
        <v/>
      </c>
      <c r="U36" s="7"/>
      <c r="W36" s="3" t="str">
        <f>IF($A36="ADD",IF(NOT(ISBLANK(V36)),_xlfn.XLOOKUP(V36,ud_focus_species_1[lookupValue],ud_focus_species_1[lookupKey],"ERROR"),""), "")</f>
        <v/>
      </c>
      <c r="Y36" s="3" t="str">
        <f>IF($A36="ADD",IF(NOT(ISBLANK(X36)),_xlfn.XLOOKUP(X36,ud_focus_species_2[lookupValue],ud_focus_species_2[lookupKey],"ERROR"),""), "")</f>
        <v/>
      </c>
      <c r="AA36" s="3" t="str">
        <f>IF($A36="ADD",IF(NOT(ISBLANK(Z36)),_xlfn.XLOOKUP(Z36,ud_risk_activities_assets[lookupValue],ud_risk_activities_assets[lookupKey],"ERROR"),""), "")</f>
        <v/>
      </c>
      <c r="AC36" s="3" t="str">
        <f>IF($A36="ADD",IF(NOT(ISBLANK(AB36)),_xlfn.XLOOKUP(AB36,ud_timing_policy[lookupValue],ud_timing_policy[lookupKey],"ERROR"),""), "")</f>
        <v/>
      </c>
      <c r="AE36" s="3" t="str">
        <f>IF($A36="ADD",IF(NOT(ISBLANK(AD36)),_xlfn.XLOOKUP(AD36,ud_precaution_period[lookupValue],ud_precaution_period[lookupKey],"ERROR"),""), "")</f>
        <v/>
      </c>
      <c r="AF36" s="8"/>
      <c r="AG36" s="4" t="str">
        <f t="shared" ca="1" si="3"/>
        <v/>
      </c>
      <c r="AH36" s="8"/>
      <c r="AJ36" s="3" t="str">
        <f>IF($A36="ADD",IF(NOT(ISBLANK(AI36)),_xlfn.XLOOKUP(AI36,ar_replace_reason[lookupValue],ar_replace_reason[lookupKey],"ERROR"),""), "")</f>
        <v/>
      </c>
      <c r="AL36" s="3" t="str">
        <f>IF($A36="ADD",IF(NOT(ISBLANK(AK36)),_xlfn.XLOOKUP(AK36,ud_managed_by[lookupValue],ud_managed_by[lookupKey],"ERROR"),""), "")</f>
        <v/>
      </c>
      <c r="AM36" s="3" t="str">
        <f t="shared" si="4"/>
        <v/>
      </c>
      <c r="AN36" s="3" t="str">
        <f>IF($A36="","",IF((AND($A36="ADD",OR(AM36="",AM36="Local Authority"))),"L",(_xlfn.XLOOKUP(AM36,asset_owner[lookupValue],asset_owner[lookupKey],""))))</f>
        <v/>
      </c>
      <c r="AO36" s="3" t="str">
        <f t="shared" si="5"/>
        <v/>
      </c>
      <c r="AP36" s="3" t="str">
        <f>IF($A36="","",IF((AND($A36="ADD",OR(AO36="",AO36="Excellent"))),"1",(_xlfn.XLOOKUP(AO36,condition[lookupValue],condition[lookupKey],""))))</f>
        <v/>
      </c>
      <c r="AQ36" s="8" t="str">
        <f t="shared" si="6"/>
        <v/>
      </c>
      <c r="AR36" s="7"/>
    </row>
    <row r="37" spans="2:4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6" t="str">
        <f t="shared" si="0"/>
        <v/>
      </c>
      <c r="O37" s="4"/>
      <c r="Q37" s="3" t="str">
        <f>IF($A37="ADD",IF(NOT(ISBLANK(P37)),_xlfn.XLOOKUP(P37,len_adjust_rsn[lookupValue],len_adjust_rsn[lookupKey],"ERROR"),""), "")</f>
        <v/>
      </c>
      <c r="R37" s="6" t="str">
        <f t="shared" si="1"/>
        <v/>
      </c>
      <c r="S37" s="6"/>
      <c r="T37" s="6" t="str">
        <f t="shared" si="2"/>
        <v/>
      </c>
      <c r="U37" s="7"/>
      <c r="W37" s="3" t="str">
        <f>IF($A37="ADD",IF(NOT(ISBLANK(V37)),_xlfn.XLOOKUP(V37,ud_focus_species_1[lookupValue],ud_focus_species_1[lookupKey],"ERROR"),""), "")</f>
        <v/>
      </c>
      <c r="Y37" s="3" t="str">
        <f>IF($A37="ADD",IF(NOT(ISBLANK(X37)),_xlfn.XLOOKUP(X37,ud_focus_species_2[lookupValue],ud_focus_species_2[lookupKey],"ERROR"),""), "")</f>
        <v/>
      </c>
      <c r="AA37" s="3" t="str">
        <f>IF($A37="ADD",IF(NOT(ISBLANK(Z37)),_xlfn.XLOOKUP(Z37,ud_risk_activities_assets[lookupValue],ud_risk_activities_assets[lookupKey],"ERROR"),""), "")</f>
        <v/>
      </c>
      <c r="AC37" s="3" t="str">
        <f>IF($A37="ADD",IF(NOT(ISBLANK(AB37)),_xlfn.XLOOKUP(AB37,ud_timing_policy[lookupValue],ud_timing_policy[lookupKey],"ERROR"),""), "")</f>
        <v/>
      </c>
      <c r="AE37" s="3" t="str">
        <f>IF($A37="ADD",IF(NOT(ISBLANK(AD37)),_xlfn.XLOOKUP(AD37,ud_precaution_period[lookupValue],ud_precaution_period[lookupKey],"ERROR"),""), "")</f>
        <v/>
      </c>
      <c r="AF37" s="8"/>
      <c r="AG37" s="4" t="str">
        <f t="shared" ca="1" si="3"/>
        <v/>
      </c>
      <c r="AH37" s="8"/>
      <c r="AJ37" s="3" t="str">
        <f>IF($A37="ADD",IF(NOT(ISBLANK(AI37)),_xlfn.XLOOKUP(AI37,ar_replace_reason[lookupValue],ar_replace_reason[lookupKey],"ERROR"),""), "")</f>
        <v/>
      </c>
      <c r="AL37" s="3" t="str">
        <f>IF($A37="ADD",IF(NOT(ISBLANK(AK37)),_xlfn.XLOOKUP(AK37,ud_managed_by[lookupValue],ud_managed_by[lookupKey],"ERROR"),""), "")</f>
        <v/>
      </c>
      <c r="AM37" s="3" t="str">
        <f t="shared" si="4"/>
        <v/>
      </c>
      <c r="AN37" s="3" t="str">
        <f>IF($A37="","",IF((AND($A37="ADD",OR(AM37="",AM37="Local Authority"))),"L",(_xlfn.XLOOKUP(AM37,asset_owner[lookupValue],asset_owner[lookupKey],""))))</f>
        <v/>
      </c>
      <c r="AO37" s="3" t="str">
        <f t="shared" si="5"/>
        <v/>
      </c>
      <c r="AP37" s="3" t="str">
        <f>IF($A37="","",IF((AND($A37="ADD",OR(AO37="",AO37="Excellent"))),"1",(_xlfn.XLOOKUP(AO37,condition[lookupValue],condition[lookupKey],""))))</f>
        <v/>
      </c>
      <c r="AQ37" s="8" t="str">
        <f t="shared" si="6"/>
        <v/>
      </c>
      <c r="AR37" s="7"/>
    </row>
    <row r="38" spans="2:4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6" t="str">
        <f t="shared" si="0"/>
        <v/>
      </c>
      <c r="O38" s="4"/>
      <c r="Q38" s="3" t="str">
        <f>IF($A38="ADD",IF(NOT(ISBLANK(P38)),_xlfn.XLOOKUP(P38,len_adjust_rsn[lookupValue],len_adjust_rsn[lookupKey],"ERROR"),""), "")</f>
        <v/>
      </c>
      <c r="R38" s="6" t="str">
        <f t="shared" si="1"/>
        <v/>
      </c>
      <c r="S38" s="6"/>
      <c r="T38" s="6" t="str">
        <f t="shared" si="2"/>
        <v/>
      </c>
      <c r="U38" s="7"/>
      <c r="W38" s="3" t="str">
        <f>IF($A38="ADD",IF(NOT(ISBLANK(V38)),_xlfn.XLOOKUP(V38,ud_focus_species_1[lookupValue],ud_focus_species_1[lookupKey],"ERROR"),""), "")</f>
        <v/>
      </c>
      <c r="Y38" s="3" t="str">
        <f>IF($A38="ADD",IF(NOT(ISBLANK(X38)),_xlfn.XLOOKUP(X38,ud_focus_species_2[lookupValue],ud_focus_species_2[lookupKey],"ERROR"),""), "")</f>
        <v/>
      </c>
      <c r="AA38" s="3" t="str">
        <f>IF($A38="ADD",IF(NOT(ISBLANK(Z38)),_xlfn.XLOOKUP(Z38,ud_risk_activities_assets[lookupValue],ud_risk_activities_assets[lookupKey],"ERROR"),""), "")</f>
        <v/>
      </c>
      <c r="AC38" s="3" t="str">
        <f>IF($A38="ADD",IF(NOT(ISBLANK(AB38)),_xlfn.XLOOKUP(AB38,ud_timing_policy[lookupValue],ud_timing_policy[lookupKey],"ERROR"),""), "")</f>
        <v/>
      </c>
      <c r="AE38" s="3" t="str">
        <f>IF($A38="ADD",IF(NOT(ISBLANK(AD38)),_xlfn.XLOOKUP(AD38,ud_precaution_period[lookupValue],ud_precaution_period[lookupKey],"ERROR"),""), "")</f>
        <v/>
      </c>
      <c r="AF38" s="8"/>
      <c r="AG38" s="4" t="str">
        <f t="shared" ca="1" si="3"/>
        <v/>
      </c>
      <c r="AH38" s="8"/>
      <c r="AJ38" s="3" t="str">
        <f>IF($A38="ADD",IF(NOT(ISBLANK(AI38)),_xlfn.XLOOKUP(AI38,ar_replace_reason[lookupValue],ar_replace_reason[lookupKey],"ERROR"),""), "")</f>
        <v/>
      </c>
      <c r="AL38" s="3" t="str">
        <f>IF($A38="ADD",IF(NOT(ISBLANK(AK38)),_xlfn.XLOOKUP(AK38,ud_managed_by[lookupValue],ud_managed_by[lookupKey],"ERROR"),""), "")</f>
        <v/>
      </c>
      <c r="AM38" s="3" t="str">
        <f t="shared" si="4"/>
        <v/>
      </c>
      <c r="AN38" s="3" t="str">
        <f>IF($A38="","",IF((AND($A38="ADD",OR(AM38="",AM38="Local Authority"))),"L",(_xlfn.XLOOKUP(AM38,asset_owner[lookupValue],asset_owner[lookupKey],""))))</f>
        <v/>
      </c>
      <c r="AO38" s="3" t="str">
        <f t="shared" si="5"/>
        <v/>
      </c>
      <c r="AP38" s="3" t="str">
        <f>IF($A38="","",IF((AND($A38="ADD",OR(AO38="",AO38="Excellent"))),"1",(_xlfn.XLOOKUP(AO38,condition[lookupValue],condition[lookupKey],""))))</f>
        <v/>
      </c>
      <c r="AQ38" s="8" t="str">
        <f t="shared" si="6"/>
        <v/>
      </c>
      <c r="AR38" s="7"/>
    </row>
    <row r="39" spans="2:4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6" t="str">
        <f t="shared" si="0"/>
        <v/>
      </c>
      <c r="O39" s="4"/>
      <c r="Q39" s="3" t="str">
        <f>IF($A39="ADD",IF(NOT(ISBLANK(P39)),_xlfn.XLOOKUP(P39,len_adjust_rsn[lookupValue],len_adjust_rsn[lookupKey],"ERROR"),""), "")</f>
        <v/>
      </c>
      <c r="R39" s="6" t="str">
        <f t="shared" si="1"/>
        <v/>
      </c>
      <c r="S39" s="6"/>
      <c r="T39" s="6" t="str">
        <f t="shared" si="2"/>
        <v/>
      </c>
      <c r="U39" s="7"/>
      <c r="W39" s="3" t="str">
        <f>IF($A39="ADD",IF(NOT(ISBLANK(V39)),_xlfn.XLOOKUP(V39,ud_focus_species_1[lookupValue],ud_focus_species_1[lookupKey],"ERROR"),""), "")</f>
        <v/>
      </c>
      <c r="Y39" s="3" t="str">
        <f>IF($A39="ADD",IF(NOT(ISBLANK(X39)),_xlfn.XLOOKUP(X39,ud_focus_species_2[lookupValue],ud_focus_species_2[lookupKey],"ERROR"),""), "")</f>
        <v/>
      </c>
      <c r="AA39" s="3" t="str">
        <f>IF($A39="ADD",IF(NOT(ISBLANK(Z39)),_xlfn.XLOOKUP(Z39,ud_risk_activities_assets[lookupValue],ud_risk_activities_assets[lookupKey],"ERROR"),""), "")</f>
        <v/>
      </c>
      <c r="AC39" s="3" t="str">
        <f>IF($A39="ADD",IF(NOT(ISBLANK(AB39)),_xlfn.XLOOKUP(AB39,ud_timing_policy[lookupValue],ud_timing_policy[lookupKey],"ERROR"),""), "")</f>
        <v/>
      </c>
      <c r="AE39" s="3" t="str">
        <f>IF($A39="ADD",IF(NOT(ISBLANK(AD39)),_xlfn.XLOOKUP(AD39,ud_precaution_period[lookupValue],ud_precaution_period[lookupKey],"ERROR"),""), "")</f>
        <v/>
      </c>
      <c r="AF39" s="8"/>
      <c r="AG39" s="4" t="str">
        <f t="shared" ca="1" si="3"/>
        <v/>
      </c>
      <c r="AH39" s="8"/>
      <c r="AJ39" s="3" t="str">
        <f>IF($A39="ADD",IF(NOT(ISBLANK(AI39)),_xlfn.XLOOKUP(AI39,ar_replace_reason[lookupValue],ar_replace_reason[lookupKey],"ERROR"),""), "")</f>
        <v/>
      </c>
      <c r="AL39" s="3" t="str">
        <f>IF($A39="ADD",IF(NOT(ISBLANK(AK39)),_xlfn.XLOOKUP(AK39,ud_managed_by[lookupValue],ud_managed_by[lookupKey],"ERROR"),""), "")</f>
        <v/>
      </c>
      <c r="AM39" s="3" t="str">
        <f t="shared" si="4"/>
        <v/>
      </c>
      <c r="AN39" s="3" t="str">
        <f>IF($A39="","",IF((AND($A39="ADD",OR(AM39="",AM39="Local Authority"))),"L",(_xlfn.XLOOKUP(AM39,asset_owner[lookupValue],asset_owner[lookupKey],""))))</f>
        <v/>
      </c>
      <c r="AO39" s="3" t="str">
        <f t="shared" si="5"/>
        <v/>
      </c>
      <c r="AP39" s="3" t="str">
        <f>IF($A39="","",IF((AND($A39="ADD",OR(AO39="",AO39="Excellent"))),"1",(_xlfn.XLOOKUP(AO39,condition[lookupValue],condition[lookupKey],""))))</f>
        <v/>
      </c>
      <c r="AQ39" s="8" t="str">
        <f t="shared" si="6"/>
        <v/>
      </c>
      <c r="AR39" s="7"/>
    </row>
    <row r="40" spans="2:4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6" t="str">
        <f t="shared" si="0"/>
        <v/>
      </c>
      <c r="O40" s="4"/>
      <c r="Q40" s="3" t="str">
        <f>IF($A40="ADD",IF(NOT(ISBLANK(P40)),_xlfn.XLOOKUP(P40,len_adjust_rsn[lookupValue],len_adjust_rsn[lookupKey],"ERROR"),""), "")</f>
        <v/>
      </c>
      <c r="R40" s="6" t="str">
        <f t="shared" si="1"/>
        <v/>
      </c>
      <c r="S40" s="6"/>
      <c r="T40" s="6" t="str">
        <f t="shared" si="2"/>
        <v/>
      </c>
      <c r="U40" s="7"/>
      <c r="W40" s="3" t="str">
        <f>IF($A40="ADD",IF(NOT(ISBLANK(V40)),_xlfn.XLOOKUP(V40,ud_focus_species_1[lookupValue],ud_focus_species_1[lookupKey],"ERROR"),""), "")</f>
        <v/>
      </c>
      <c r="Y40" s="3" t="str">
        <f>IF($A40="ADD",IF(NOT(ISBLANK(X40)),_xlfn.XLOOKUP(X40,ud_focus_species_2[lookupValue],ud_focus_species_2[lookupKey],"ERROR"),""), "")</f>
        <v/>
      </c>
      <c r="AA40" s="3" t="str">
        <f>IF($A40="ADD",IF(NOT(ISBLANK(Z40)),_xlfn.XLOOKUP(Z40,ud_risk_activities_assets[lookupValue],ud_risk_activities_assets[lookupKey],"ERROR"),""), "")</f>
        <v/>
      </c>
      <c r="AC40" s="3" t="str">
        <f>IF($A40="ADD",IF(NOT(ISBLANK(AB40)),_xlfn.XLOOKUP(AB40,ud_timing_policy[lookupValue],ud_timing_policy[lookupKey],"ERROR"),""), "")</f>
        <v/>
      </c>
      <c r="AE40" s="3" t="str">
        <f>IF($A40="ADD",IF(NOT(ISBLANK(AD40)),_xlfn.XLOOKUP(AD40,ud_precaution_period[lookupValue],ud_precaution_period[lookupKey],"ERROR"),""), "")</f>
        <v/>
      </c>
      <c r="AF40" s="8"/>
      <c r="AG40" s="4" t="str">
        <f t="shared" ca="1" si="3"/>
        <v/>
      </c>
      <c r="AH40" s="8"/>
      <c r="AJ40" s="3" t="str">
        <f>IF($A40="ADD",IF(NOT(ISBLANK(AI40)),_xlfn.XLOOKUP(AI40,ar_replace_reason[lookupValue],ar_replace_reason[lookupKey],"ERROR"),""), "")</f>
        <v/>
      </c>
      <c r="AL40" s="3" t="str">
        <f>IF($A40="ADD",IF(NOT(ISBLANK(AK40)),_xlfn.XLOOKUP(AK40,ud_managed_by[lookupValue],ud_managed_by[lookupKey],"ERROR"),""), "")</f>
        <v/>
      </c>
      <c r="AM40" s="3" t="str">
        <f t="shared" si="4"/>
        <v/>
      </c>
      <c r="AN40" s="3" t="str">
        <f>IF($A40="","",IF((AND($A40="ADD",OR(AM40="",AM40="Local Authority"))),"L",(_xlfn.XLOOKUP(AM40,asset_owner[lookupValue],asset_owner[lookupKey],""))))</f>
        <v/>
      </c>
      <c r="AO40" s="3" t="str">
        <f t="shared" si="5"/>
        <v/>
      </c>
      <c r="AP40" s="3" t="str">
        <f>IF($A40="","",IF((AND($A40="ADD",OR(AO40="",AO40="Excellent"))),"1",(_xlfn.XLOOKUP(AO40,condition[lookupValue],condition[lookupKey],""))))</f>
        <v/>
      </c>
      <c r="AQ40" s="8" t="str">
        <f t="shared" si="6"/>
        <v/>
      </c>
      <c r="AR40" s="7"/>
    </row>
    <row r="41" spans="2:4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6" t="str">
        <f t="shared" si="0"/>
        <v/>
      </c>
      <c r="O41" s="4"/>
      <c r="Q41" s="3" t="str">
        <f>IF($A41="ADD",IF(NOT(ISBLANK(P41)),_xlfn.XLOOKUP(P41,len_adjust_rsn[lookupValue],len_adjust_rsn[lookupKey],"ERROR"),""), "")</f>
        <v/>
      </c>
      <c r="R41" s="6" t="str">
        <f t="shared" si="1"/>
        <v/>
      </c>
      <c r="S41" s="6"/>
      <c r="T41" s="6" t="str">
        <f t="shared" si="2"/>
        <v/>
      </c>
      <c r="U41" s="7"/>
      <c r="W41" s="3" t="str">
        <f>IF($A41="ADD",IF(NOT(ISBLANK(V41)),_xlfn.XLOOKUP(V41,ud_focus_species_1[lookupValue],ud_focus_species_1[lookupKey],"ERROR"),""), "")</f>
        <v/>
      </c>
      <c r="Y41" s="3" t="str">
        <f>IF($A41="ADD",IF(NOT(ISBLANK(X41)),_xlfn.XLOOKUP(X41,ud_focus_species_2[lookupValue],ud_focus_species_2[lookupKey],"ERROR"),""), "")</f>
        <v/>
      </c>
      <c r="AA41" s="3" t="str">
        <f>IF($A41="ADD",IF(NOT(ISBLANK(Z41)),_xlfn.XLOOKUP(Z41,ud_risk_activities_assets[lookupValue],ud_risk_activities_assets[lookupKey],"ERROR"),""), "")</f>
        <v/>
      </c>
      <c r="AC41" s="3" t="str">
        <f>IF($A41="ADD",IF(NOT(ISBLANK(AB41)),_xlfn.XLOOKUP(AB41,ud_timing_policy[lookupValue],ud_timing_policy[lookupKey],"ERROR"),""), "")</f>
        <v/>
      </c>
      <c r="AE41" s="3" t="str">
        <f>IF($A41="ADD",IF(NOT(ISBLANK(AD41)),_xlfn.XLOOKUP(AD41,ud_precaution_period[lookupValue],ud_precaution_period[lookupKey],"ERROR"),""), "")</f>
        <v/>
      </c>
      <c r="AF41" s="8"/>
      <c r="AG41" s="4" t="str">
        <f t="shared" ca="1" si="3"/>
        <v/>
      </c>
      <c r="AH41" s="8"/>
      <c r="AJ41" s="3" t="str">
        <f>IF($A41="ADD",IF(NOT(ISBLANK(AI41)),_xlfn.XLOOKUP(AI41,ar_replace_reason[lookupValue],ar_replace_reason[lookupKey],"ERROR"),""), "")</f>
        <v/>
      </c>
      <c r="AL41" s="3" t="str">
        <f>IF($A41="ADD",IF(NOT(ISBLANK(AK41)),_xlfn.XLOOKUP(AK41,ud_managed_by[lookupValue],ud_managed_by[lookupKey],"ERROR"),""), "")</f>
        <v/>
      </c>
      <c r="AM41" s="3" t="str">
        <f t="shared" si="4"/>
        <v/>
      </c>
      <c r="AN41" s="3" t="str">
        <f>IF($A41="","",IF((AND($A41="ADD",OR(AM41="",AM41="Local Authority"))),"L",(_xlfn.XLOOKUP(AM41,asset_owner[lookupValue],asset_owner[lookupKey],""))))</f>
        <v/>
      </c>
      <c r="AO41" s="3" t="str">
        <f t="shared" si="5"/>
        <v/>
      </c>
      <c r="AP41" s="3" t="str">
        <f>IF($A41="","",IF((AND($A41="ADD",OR(AO41="",AO41="Excellent"))),"1",(_xlfn.XLOOKUP(AO41,condition[lookupValue],condition[lookupKey],""))))</f>
        <v/>
      </c>
      <c r="AQ41" s="8" t="str">
        <f t="shared" si="6"/>
        <v/>
      </c>
      <c r="AR41" s="7"/>
    </row>
    <row r="42" spans="2:4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6" t="str">
        <f t="shared" si="0"/>
        <v/>
      </c>
      <c r="O42" s="4"/>
      <c r="Q42" s="3" t="str">
        <f>IF($A42="ADD",IF(NOT(ISBLANK(P42)),_xlfn.XLOOKUP(P42,len_adjust_rsn[lookupValue],len_adjust_rsn[lookupKey],"ERROR"),""), "")</f>
        <v/>
      </c>
      <c r="R42" s="6" t="str">
        <f t="shared" si="1"/>
        <v/>
      </c>
      <c r="S42" s="6"/>
      <c r="T42" s="6" t="str">
        <f t="shared" si="2"/>
        <v/>
      </c>
      <c r="U42" s="7"/>
      <c r="W42" s="3" t="str">
        <f>IF($A42="ADD",IF(NOT(ISBLANK(V42)),_xlfn.XLOOKUP(V42,ud_focus_species_1[lookupValue],ud_focus_species_1[lookupKey],"ERROR"),""), "")</f>
        <v/>
      </c>
      <c r="Y42" s="3" t="str">
        <f>IF($A42="ADD",IF(NOT(ISBLANK(X42)),_xlfn.XLOOKUP(X42,ud_focus_species_2[lookupValue],ud_focus_species_2[lookupKey],"ERROR"),""), "")</f>
        <v/>
      </c>
      <c r="AA42" s="3" t="str">
        <f>IF($A42="ADD",IF(NOT(ISBLANK(Z42)),_xlfn.XLOOKUP(Z42,ud_risk_activities_assets[lookupValue],ud_risk_activities_assets[lookupKey],"ERROR"),""), "")</f>
        <v/>
      </c>
      <c r="AC42" s="3" t="str">
        <f>IF($A42="ADD",IF(NOT(ISBLANK(AB42)),_xlfn.XLOOKUP(AB42,ud_timing_policy[lookupValue],ud_timing_policy[lookupKey],"ERROR"),""), "")</f>
        <v/>
      </c>
      <c r="AE42" s="3" t="str">
        <f>IF($A42="ADD",IF(NOT(ISBLANK(AD42)),_xlfn.XLOOKUP(AD42,ud_precaution_period[lookupValue],ud_precaution_period[lookupKey],"ERROR"),""), "")</f>
        <v/>
      </c>
      <c r="AF42" s="8"/>
      <c r="AG42" s="4" t="str">
        <f t="shared" ca="1" si="3"/>
        <v/>
      </c>
      <c r="AH42" s="8"/>
      <c r="AJ42" s="3" t="str">
        <f>IF($A42="ADD",IF(NOT(ISBLANK(AI42)),_xlfn.XLOOKUP(AI42,ar_replace_reason[lookupValue],ar_replace_reason[lookupKey],"ERROR"),""), "")</f>
        <v/>
      </c>
      <c r="AL42" s="3" t="str">
        <f>IF($A42="ADD",IF(NOT(ISBLANK(AK42)),_xlfn.XLOOKUP(AK42,ud_managed_by[lookupValue],ud_managed_by[lookupKey],"ERROR"),""), "")</f>
        <v/>
      </c>
      <c r="AM42" s="3" t="str">
        <f t="shared" si="4"/>
        <v/>
      </c>
      <c r="AN42" s="3" t="str">
        <f>IF($A42="","",IF((AND($A42="ADD",OR(AM42="",AM42="Local Authority"))),"L",(_xlfn.XLOOKUP(AM42,asset_owner[lookupValue],asset_owner[lookupKey],""))))</f>
        <v/>
      </c>
      <c r="AO42" s="3" t="str">
        <f t="shared" si="5"/>
        <v/>
      </c>
      <c r="AP42" s="3" t="str">
        <f>IF($A42="","",IF((AND($A42="ADD",OR(AO42="",AO42="Excellent"))),"1",(_xlfn.XLOOKUP(AO42,condition[lookupValue],condition[lookupKey],""))))</f>
        <v/>
      </c>
      <c r="AQ42" s="8" t="str">
        <f t="shared" si="6"/>
        <v/>
      </c>
      <c r="AR42" s="7"/>
    </row>
    <row r="43" spans="2:4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6" t="str">
        <f t="shared" si="0"/>
        <v/>
      </c>
      <c r="O43" s="4"/>
      <c r="Q43" s="3" t="str">
        <f>IF($A43="ADD",IF(NOT(ISBLANK(P43)),_xlfn.XLOOKUP(P43,len_adjust_rsn[lookupValue],len_adjust_rsn[lookupKey],"ERROR"),""), "")</f>
        <v/>
      </c>
      <c r="R43" s="6" t="str">
        <f t="shared" si="1"/>
        <v/>
      </c>
      <c r="S43" s="6"/>
      <c r="T43" s="6" t="str">
        <f t="shared" si="2"/>
        <v/>
      </c>
      <c r="U43" s="7"/>
      <c r="W43" s="3" t="str">
        <f>IF($A43="ADD",IF(NOT(ISBLANK(V43)),_xlfn.XLOOKUP(V43,ud_focus_species_1[lookupValue],ud_focus_species_1[lookupKey],"ERROR"),""), "")</f>
        <v/>
      </c>
      <c r="Y43" s="3" t="str">
        <f>IF($A43="ADD",IF(NOT(ISBLANK(X43)),_xlfn.XLOOKUP(X43,ud_focus_species_2[lookupValue],ud_focus_species_2[lookupKey],"ERROR"),""), "")</f>
        <v/>
      </c>
      <c r="AA43" s="3" t="str">
        <f>IF($A43="ADD",IF(NOT(ISBLANK(Z43)),_xlfn.XLOOKUP(Z43,ud_risk_activities_assets[lookupValue],ud_risk_activities_assets[lookupKey],"ERROR"),""), "")</f>
        <v/>
      </c>
      <c r="AC43" s="3" t="str">
        <f>IF($A43="ADD",IF(NOT(ISBLANK(AB43)),_xlfn.XLOOKUP(AB43,ud_timing_policy[lookupValue],ud_timing_policy[lookupKey],"ERROR"),""), "")</f>
        <v/>
      </c>
      <c r="AE43" s="3" t="str">
        <f>IF($A43="ADD",IF(NOT(ISBLANK(AD43)),_xlfn.XLOOKUP(AD43,ud_precaution_period[lookupValue],ud_precaution_period[lookupKey],"ERROR"),""), "")</f>
        <v/>
      </c>
      <c r="AF43" s="8"/>
      <c r="AG43" s="4" t="str">
        <f t="shared" ca="1" si="3"/>
        <v/>
      </c>
      <c r="AH43" s="8"/>
      <c r="AJ43" s="3" t="str">
        <f>IF($A43="ADD",IF(NOT(ISBLANK(AI43)),_xlfn.XLOOKUP(AI43,ar_replace_reason[lookupValue],ar_replace_reason[lookupKey],"ERROR"),""), "")</f>
        <v/>
      </c>
      <c r="AL43" s="3" t="str">
        <f>IF($A43="ADD",IF(NOT(ISBLANK(AK43)),_xlfn.XLOOKUP(AK43,ud_managed_by[lookupValue],ud_managed_by[lookupKey],"ERROR"),""), "")</f>
        <v/>
      </c>
      <c r="AM43" s="3" t="str">
        <f t="shared" si="4"/>
        <v/>
      </c>
      <c r="AN43" s="3" t="str">
        <f>IF($A43="","",IF((AND($A43="ADD",OR(AM43="",AM43="Local Authority"))),"L",(_xlfn.XLOOKUP(AM43,asset_owner[lookupValue],asset_owner[lookupKey],""))))</f>
        <v/>
      </c>
      <c r="AO43" s="3" t="str">
        <f t="shared" si="5"/>
        <v/>
      </c>
      <c r="AP43" s="3" t="str">
        <f>IF($A43="","",IF((AND($A43="ADD",OR(AO43="",AO43="Excellent"))),"1",(_xlfn.XLOOKUP(AO43,condition[lookupValue],condition[lookupKey],""))))</f>
        <v/>
      </c>
      <c r="AQ43" s="8" t="str">
        <f t="shared" si="6"/>
        <v/>
      </c>
      <c r="AR43" s="7"/>
    </row>
    <row r="44" spans="2:4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6" t="str">
        <f t="shared" si="0"/>
        <v/>
      </c>
      <c r="O44" s="4"/>
      <c r="Q44" s="3" t="str">
        <f>IF($A44="ADD",IF(NOT(ISBLANK(P44)),_xlfn.XLOOKUP(P44,len_adjust_rsn[lookupValue],len_adjust_rsn[lookupKey],"ERROR"),""), "")</f>
        <v/>
      </c>
      <c r="R44" s="6" t="str">
        <f t="shared" si="1"/>
        <v/>
      </c>
      <c r="S44" s="6"/>
      <c r="T44" s="6" t="str">
        <f t="shared" si="2"/>
        <v/>
      </c>
      <c r="U44" s="7"/>
      <c r="W44" s="3" t="str">
        <f>IF($A44="ADD",IF(NOT(ISBLANK(V44)),_xlfn.XLOOKUP(V44,ud_focus_species_1[lookupValue],ud_focus_species_1[lookupKey],"ERROR"),""), "")</f>
        <v/>
      </c>
      <c r="Y44" s="3" t="str">
        <f>IF($A44="ADD",IF(NOT(ISBLANK(X44)),_xlfn.XLOOKUP(X44,ud_focus_species_2[lookupValue],ud_focus_species_2[lookupKey],"ERROR"),""), "")</f>
        <v/>
      </c>
      <c r="AA44" s="3" t="str">
        <f>IF($A44="ADD",IF(NOT(ISBLANK(Z44)),_xlfn.XLOOKUP(Z44,ud_risk_activities_assets[lookupValue],ud_risk_activities_assets[lookupKey],"ERROR"),""), "")</f>
        <v/>
      </c>
      <c r="AC44" s="3" t="str">
        <f>IF($A44="ADD",IF(NOT(ISBLANK(AB44)),_xlfn.XLOOKUP(AB44,ud_timing_policy[lookupValue],ud_timing_policy[lookupKey],"ERROR"),""), "")</f>
        <v/>
      </c>
      <c r="AE44" s="3" t="str">
        <f>IF($A44="ADD",IF(NOT(ISBLANK(AD44)),_xlfn.XLOOKUP(AD44,ud_precaution_period[lookupValue],ud_precaution_period[lookupKey],"ERROR"),""), "")</f>
        <v/>
      </c>
      <c r="AF44" s="8"/>
      <c r="AG44" s="4" t="str">
        <f t="shared" ca="1" si="3"/>
        <v/>
      </c>
      <c r="AH44" s="8"/>
      <c r="AJ44" s="3" t="str">
        <f>IF($A44="ADD",IF(NOT(ISBLANK(AI44)),_xlfn.XLOOKUP(AI44,ar_replace_reason[lookupValue],ar_replace_reason[lookupKey],"ERROR"),""), "")</f>
        <v/>
      </c>
      <c r="AL44" s="3" t="str">
        <f>IF($A44="ADD",IF(NOT(ISBLANK(AK44)),_xlfn.XLOOKUP(AK44,ud_managed_by[lookupValue],ud_managed_by[lookupKey],"ERROR"),""), "")</f>
        <v/>
      </c>
      <c r="AM44" s="3" t="str">
        <f t="shared" si="4"/>
        <v/>
      </c>
      <c r="AN44" s="3" t="str">
        <f>IF($A44="","",IF((AND($A44="ADD",OR(AM44="",AM44="Local Authority"))),"L",(_xlfn.XLOOKUP(AM44,asset_owner[lookupValue],asset_owner[lookupKey],""))))</f>
        <v/>
      </c>
      <c r="AO44" s="3" t="str">
        <f t="shared" si="5"/>
        <v/>
      </c>
      <c r="AP44" s="3" t="str">
        <f>IF($A44="","",IF((AND($A44="ADD",OR(AO44="",AO44="Excellent"))),"1",(_xlfn.XLOOKUP(AO44,condition[lookupValue],condition[lookupKey],""))))</f>
        <v/>
      </c>
      <c r="AQ44" s="8" t="str">
        <f t="shared" si="6"/>
        <v/>
      </c>
      <c r="AR44" s="7"/>
    </row>
    <row r="45" spans="2:4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6" t="str">
        <f t="shared" si="0"/>
        <v/>
      </c>
      <c r="O45" s="4"/>
      <c r="Q45" s="3" t="str">
        <f>IF($A45="ADD",IF(NOT(ISBLANK(P45)),_xlfn.XLOOKUP(P45,len_adjust_rsn[lookupValue],len_adjust_rsn[lookupKey],"ERROR"),""), "")</f>
        <v/>
      </c>
      <c r="R45" s="6" t="str">
        <f t="shared" si="1"/>
        <v/>
      </c>
      <c r="S45" s="6"/>
      <c r="T45" s="6" t="str">
        <f t="shared" si="2"/>
        <v/>
      </c>
      <c r="U45" s="7"/>
      <c r="W45" s="3" t="str">
        <f>IF($A45="ADD",IF(NOT(ISBLANK(V45)),_xlfn.XLOOKUP(V45,ud_focus_species_1[lookupValue],ud_focus_species_1[lookupKey],"ERROR"),""), "")</f>
        <v/>
      </c>
      <c r="Y45" s="3" t="str">
        <f>IF($A45="ADD",IF(NOT(ISBLANK(X45)),_xlfn.XLOOKUP(X45,ud_focus_species_2[lookupValue],ud_focus_species_2[lookupKey],"ERROR"),""), "")</f>
        <v/>
      </c>
      <c r="AA45" s="3" t="str">
        <f>IF($A45="ADD",IF(NOT(ISBLANK(Z45)),_xlfn.XLOOKUP(Z45,ud_risk_activities_assets[lookupValue],ud_risk_activities_assets[lookupKey],"ERROR"),""), "")</f>
        <v/>
      </c>
      <c r="AC45" s="3" t="str">
        <f>IF($A45="ADD",IF(NOT(ISBLANK(AB45)),_xlfn.XLOOKUP(AB45,ud_timing_policy[lookupValue],ud_timing_policy[lookupKey],"ERROR"),""), "")</f>
        <v/>
      </c>
      <c r="AE45" s="3" t="str">
        <f>IF($A45="ADD",IF(NOT(ISBLANK(AD45)),_xlfn.XLOOKUP(AD45,ud_precaution_period[lookupValue],ud_precaution_period[lookupKey],"ERROR"),""), "")</f>
        <v/>
      </c>
      <c r="AF45" s="8"/>
      <c r="AG45" s="4" t="str">
        <f t="shared" ca="1" si="3"/>
        <v/>
      </c>
      <c r="AH45" s="8"/>
      <c r="AJ45" s="3" t="str">
        <f>IF($A45="ADD",IF(NOT(ISBLANK(AI45)),_xlfn.XLOOKUP(AI45,ar_replace_reason[lookupValue],ar_replace_reason[lookupKey],"ERROR"),""), "")</f>
        <v/>
      </c>
      <c r="AL45" s="3" t="str">
        <f>IF($A45="ADD",IF(NOT(ISBLANK(AK45)),_xlfn.XLOOKUP(AK45,ud_managed_by[lookupValue],ud_managed_by[lookupKey],"ERROR"),""), "")</f>
        <v/>
      </c>
      <c r="AM45" s="3" t="str">
        <f t="shared" si="4"/>
        <v/>
      </c>
      <c r="AN45" s="3" t="str">
        <f>IF($A45="","",IF((AND($A45="ADD",OR(AM45="",AM45="Local Authority"))),"L",(_xlfn.XLOOKUP(AM45,asset_owner[lookupValue],asset_owner[lookupKey],""))))</f>
        <v/>
      </c>
      <c r="AO45" s="3" t="str">
        <f t="shared" si="5"/>
        <v/>
      </c>
      <c r="AP45" s="3" t="str">
        <f>IF($A45="","",IF((AND($A45="ADD",OR(AO45="",AO45="Excellent"))),"1",(_xlfn.XLOOKUP(AO45,condition[lookupValue],condition[lookupKey],""))))</f>
        <v/>
      </c>
      <c r="AQ45" s="8" t="str">
        <f t="shared" si="6"/>
        <v/>
      </c>
      <c r="AR45" s="7"/>
    </row>
    <row r="46" spans="2:4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6" t="str">
        <f t="shared" si="0"/>
        <v/>
      </c>
      <c r="O46" s="4"/>
      <c r="Q46" s="3" t="str">
        <f>IF($A46="ADD",IF(NOT(ISBLANK(P46)),_xlfn.XLOOKUP(P46,len_adjust_rsn[lookupValue],len_adjust_rsn[lookupKey],"ERROR"),""), "")</f>
        <v/>
      </c>
      <c r="R46" s="6" t="str">
        <f t="shared" si="1"/>
        <v/>
      </c>
      <c r="S46" s="6"/>
      <c r="T46" s="6" t="str">
        <f t="shared" si="2"/>
        <v/>
      </c>
      <c r="U46" s="7"/>
      <c r="W46" s="3" t="str">
        <f>IF($A46="ADD",IF(NOT(ISBLANK(V46)),_xlfn.XLOOKUP(V46,ud_focus_species_1[lookupValue],ud_focus_species_1[lookupKey],"ERROR"),""), "")</f>
        <v/>
      </c>
      <c r="Y46" s="3" t="str">
        <f>IF($A46="ADD",IF(NOT(ISBLANK(X46)),_xlfn.XLOOKUP(X46,ud_focus_species_2[lookupValue],ud_focus_species_2[lookupKey],"ERROR"),""), "")</f>
        <v/>
      </c>
      <c r="AA46" s="3" t="str">
        <f>IF($A46="ADD",IF(NOT(ISBLANK(Z46)),_xlfn.XLOOKUP(Z46,ud_risk_activities_assets[lookupValue],ud_risk_activities_assets[lookupKey],"ERROR"),""), "")</f>
        <v/>
      </c>
      <c r="AC46" s="3" t="str">
        <f>IF($A46="ADD",IF(NOT(ISBLANK(AB46)),_xlfn.XLOOKUP(AB46,ud_timing_policy[lookupValue],ud_timing_policy[lookupKey],"ERROR"),""), "")</f>
        <v/>
      </c>
      <c r="AE46" s="3" t="str">
        <f>IF($A46="ADD",IF(NOT(ISBLANK(AD46)),_xlfn.XLOOKUP(AD46,ud_precaution_period[lookupValue],ud_precaution_period[lookupKey],"ERROR"),""), "")</f>
        <v/>
      </c>
      <c r="AF46" s="8"/>
      <c r="AG46" s="4" t="str">
        <f t="shared" ca="1" si="3"/>
        <v/>
      </c>
      <c r="AH46" s="8"/>
      <c r="AJ46" s="3" t="str">
        <f>IF($A46="ADD",IF(NOT(ISBLANK(AI46)),_xlfn.XLOOKUP(AI46,ar_replace_reason[lookupValue],ar_replace_reason[lookupKey],"ERROR"),""), "")</f>
        <v/>
      </c>
      <c r="AL46" s="3" t="str">
        <f>IF($A46="ADD",IF(NOT(ISBLANK(AK46)),_xlfn.XLOOKUP(AK46,ud_managed_by[lookupValue],ud_managed_by[lookupKey],"ERROR"),""), "")</f>
        <v/>
      </c>
      <c r="AM46" s="3" t="str">
        <f t="shared" si="4"/>
        <v/>
      </c>
      <c r="AN46" s="3" t="str">
        <f>IF($A46="","",IF((AND($A46="ADD",OR(AM46="",AM46="Local Authority"))),"L",(_xlfn.XLOOKUP(AM46,asset_owner[lookupValue],asset_owner[lookupKey],""))))</f>
        <v/>
      </c>
      <c r="AO46" s="3" t="str">
        <f t="shared" si="5"/>
        <v/>
      </c>
      <c r="AP46" s="3" t="str">
        <f>IF($A46="","",IF((AND($A46="ADD",OR(AO46="",AO46="Excellent"))),"1",(_xlfn.XLOOKUP(AO46,condition[lookupValue],condition[lookupKey],""))))</f>
        <v/>
      </c>
      <c r="AQ46" s="8" t="str">
        <f t="shared" si="6"/>
        <v/>
      </c>
      <c r="AR46" s="7"/>
    </row>
    <row r="47" spans="2:4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6" t="str">
        <f t="shared" si="0"/>
        <v/>
      </c>
      <c r="O47" s="4"/>
      <c r="Q47" s="3" t="str">
        <f>IF($A47="ADD",IF(NOT(ISBLANK(P47)),_xlfn.XLOOKUP(P47,len_adjust_rsn[lookupValue],len_adjust_rsn[lookupKey],"ERROR"),""), "")</f>
        <v/>
      </c>
      <c r="R47" s="6" t="str">
        <f t="shared" si="1"/>
        <v/>
      </c>
      <c r="S47" s="6"/>
      <c r="T47" s="6" t="str">
        <f t="shared" si="2"/>
        <v/>
      </c>
      <c r="U47" s="7"/>
      <c r="W47" s="3" t="str">
        <f>IF($A47="ADD",IF(NOT(ISBLANK(V47)),_xlfn.XLOOKUP(V47,ud_focus_species_1[lookupValue],ud_focus_species_1[lookupKey],"ERROR"),""), "")</f>
        <v/>
      </c>
      <c r="Y47" s="3" t="str">
        <f>IF($A47="ADD",IF(NOT(ISBLANK(X47)),_xlfn.XLOOKUP(X47,ud_focus_species_2[lookupValue],ud_focus_species_2[lookupKey],"ERROR"),""), "")</f>
        <v/>
      </c>
      <c r="AA47" s="3" t="str">
        <f>IF($A47="ADD",IF(NOT(ISBLANK(Z47)),_xlfn.XLOOKUP(Z47,ud_risk_activities_assets[lookupValue],ud_risk_activities_assets[lookupKey],"ERROR"),""), "")</f>
        <v/>
      </c>
      <c r="AC47" s="3" t="str">
        <f>IF($A47="ADD",IF(NOT(ISBLANK(AB47)),_xlfn.XLOOKUP(AB47,ud_timing_policy[lookupValue],ud_timing_policy[lookupKey],"ERROR"),""), "")</f>
        <v/>
      </c>
      <c r="AE47" s="3" t="str">
        <f>IF($A47="ADD",IF(NOT(ISBLANK(AD47)),_xlfn.XLOOKUP(AD47,ud_precaution_period[lookupValue],ud_precaution_period[lookupKey],"ERROR"),""), "")</f>
        <v/>
      </c>
      <c r="AF47" s="8"/>
      <c r="AG47" s="4" t="str">
        <f t="shared" ca="1" si="3"/>
        <v/>
      </c>
      <c r="AH47" s="8"/>
      <c r="AJ47" s="3" t="str">
        <f>IF($A47="ADD",IF(NOT(ISBLANK(AI47)),_xlfn.XLOOKUP(AI47,ar_replace_reason[lookupValue],ar_replace_reason[lookupKey],"ERROR"),""), "")</f>
        <v/>
      </c>
      <c r="AL47" s="3" t="str">
        <f>IF($A47="ADD",IF(NOT(ISBLANK(AK47)),_xlfn.XLOOKUP(AK47,ud_managed_by[lookupValue],ud_managed_by[lookupKey],"ERROR"),""), "")</f>
        <v/>
      </c>
      <c r="AM47" s="3" t="str">
        <f t="shared" si="4"/>
        <v/>
      </c>
      <c r="AN47" s="3" t="str">
        <f>IF($A47="","",IF((AND($A47="ADD",OR(AM47="",AM47="Local Authority"))),"L",(_xlfn.XLOOKUP(AM47,asset_owner[lookupValue],asset_owner[lookupKey],""))))</f>
        <v/>
      </c>
      <c r="AO47" s="3" t="str">
        <f t="shared" si="5"/>
        <v/>
      </c>
      <c r="AP47" s="3" t="str">
        <f>IF($A47="","",IF((AND($A47="ADD",OR(AO47="",AO47="Excellent"))),"1",(_xlfn.XLOOKUP(AO47,condition[lookupValue],condition[lookupKey],""))))</f>
        <v/>
      </c>
      <c r="AQ47" s="8" t="str">
        <f t="shared" si="6"/>
        <v/>
      </c>
      <c r="AR47" s="7"/>
    </row>
    <row r="48" spans="2:4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6" t="str">
        <f t="shared" si="0"/>
        <v/>
      </c>
      <c r="O48" s="4"/>
      <c r="Q48" s="3" t="str">
        <f>IF($A48="ADD",IF(NOT(ISBLANK(P48)),_xlfn.XLOOKUP(P48,len_adjust_rsn[lookupValue],len_adjust_rsn[lookupKey],"ERROR"),""), "")</f>
        <v/>
      </c>
      <c r="R48" s="6" t="str">
        <f t="shared" si="1"/>
        <v/>
      </c>
      <c r="S48" s="6"/>
      <c r="T48" s="6" t="str">
        <f t="shared" si="2"/>
        <v/>
      </c>
      <c r="U48" s="7"/>
      <c r="W48" s="3" t="str">
        <f>IF($A48="ADD",IF(NOT(ISBLANK(V48)),_xlfn.XLOOKUP(V48,ud_focus_species_1[lookupValue],ud_focus_species_1[lookupKey],"ERROR"),""), "")</f>
        <v/>
      </c>
      <c r="Y48" s="3" t="str">
        <f>IF($A48="ADD",IF(NOT(ISBLANK(X48)),_xlfn.XLOOKUP(X48,ud_focus_species_2[lookupValue],ud_focus_species_2[lookupKey],"ERROR"),""), "")</f>
        <v/>
      </c>
      <c r="AA48" s="3" t="str">
        <f>IF($A48="ADD",IF(NOT(ISBLANK(Z48)),_xlfn.XLOOKUP(Z48,ud_risk_activities_assets[lookupValue],ud_risk_activities_assets[lookupKey],"ERROR"),""), "")</f>
        <v/>
      </c>
      <c r="AC48" s="3" t="str">
        <f>IF($A48="ADD",IF(NOT(ISBLANK(AB48)),_xlfn.XLOOKUP(AB48,ud_timing_policy[lookupValue],ud_timing_policy[lookupKey],"ERROR"),""), "")</f>
        <v/>
      </c>
      <c r="AE48" s="3" t="str">
        <f>IF($A48="ADD",IF(NOT(ISBLANK(AD48)),_xlfn.XLOOKUP(AD48,ud_precaution_period[lookupValue],ud_precaution_period[lookupKey],"ERROR"),""), "")</f>
        <v/>
      </c>
      <c r="AF48" s="8"/>
      <c r="AG48" s="4" t="str">
        <f t="shared" ca="1" si="3"/>
        <v/>
      </c>
      <c r="AH48" s="8"/>
      <c r="AJ48" s="3" t="str">
        <f>IF($A48="ADD",IF(NOT(ISBLANK(AI48)),_xlfn.XLOOKUP(AI48,ar_replace_reason[lookupValue],ar_replace_reason[lookupKey],"ERROR"),""), "")</f>
        <v/>
      </c>
      <c r="AL48" s="3" t="str">
        <f>IF($A48="ADD",IF(NOT(ISBLANK(AK48)),_xlfn.XLOOKUP(AK48,ud_managed_by[lookupValue],ud_managed_by[lookupKey],"ERROR"),""), "")</f>
        <v/>
      </c>
      <c r="AM48" s="3" t="str">
        <f t="shared" si="4"/>
        <v/>
      </c>
      <c r="AN48" s="3" t="str">
        <f>IF($A48="","",IF((AND($A48="ADD",OR(AM48="",AM48="Local Authority"))),"L",(_xlfn.XLOOKUP(AM48,asset_owner[lookupValue],asset_owner[lookupKey],""))))</f>
        <v/>
      </c>
      <c r="AO48" s="3" t="str">
        <f t="shared" si="5"/>
        <v/>
      </c>
      <c r="AP48" s="3" t="str">
        <f>IF($A48="","",IF((AND($A48="ADD",OR(AO48="",AO48="Excellent"))),"1",(_xlfn.XLOOKUP(AO48,condition[lookupValue],condition[lookupKey],""))))</f>
        <v/>
      </c>
      <c r="AQ48" s="8" t="str">
        <f t="shared" si="6"/>
        <v/>
      </c>
      <c r="AR48" s="7"/>
    </row>
    <row r="49" spans="2:4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6" t="str">
        <f t="shared" si="0"/>
        <v/>
      </c>
      <c r="O49" s="4"/>
      <c r="Q49" s="3" t="str">
        <f>IF($A49="ADD",IF(NOT(ISBLANK(P49)),_xlfn.XLOOKUP(P49,len_adjust_rsn[lookupValue],len_adjust_rsn[lookupKey],"ERROR"),""), "")</f>
        <v/>
      </c>
      <c r="R49" s="6" t="str">
        <f t="shared" si="1"/>
        <v/>
      </c>
      <c r="S49" s="6"/>
      <c r="T49" s="6" t="str">
        <f t="shared" si="2"/>
        <v/>
      </c>
      <c r="U49" s="7"/>
      <c r="W49" s="3" t="str">
        <f>IF($A49="ADD",IF(NOT(ISBLANK(V49)),_xlfn.XLOOKUP(V49,ud_focus_species_1[lookupValue],ud_focus_species_1[lookupKey],"ERROR"),""), "")</f>
        <v/>
      </c>
      <c r="Y49" s="3" t="str">
        <f>IF($A49="ADD",IF(NOT(ISBLANK(X49)),_xlfn.XLOOKUP(X49,ud_focus_species_2[lookupValue],ud_focus_species_2[lookupKey],"ERROR"),""), "")</f>
        <v/>
      </c>
      <c r="AA49" s="3" t="str">
        <f>IF($A49="ADD",IF(NOT(ISBLANK(Z49)),_xlfn.XLOOKUP(Z49,ud_risk_activities_assets[lookupValue],ud_risk_activities_assets[lookupKey],"ERROR"),""), "")</f>
        <v/>
      </c>
      <c r="AC49" s="3" t="str">
        <f>IF($A49="ADD",IF(NOT(ISBLANK(AB49)),_xlfn.XLOOKUP(AB49,ud_timing_policy[lookupValue],ud_timing_policy[lookupKey],"ERROR"),""), "")</f>
        <v/>
      </c>
      <c r="AE49" s="3" t="str">
        <f>IF($A49="ADD",IF(NOT(ISBLANK(AD49)),_xlfn.XLOOKUP(AD49,ud_precaution_period[lookupValue],ud_precaution_period[lookupKey],"ERROR"),""), "")</f>
        <v/>
      </c>
      <c r="AF49" s="8"/>
      <c r="AG49" s="4" t="str">
        <f t="shared" ca="1" si="3"/>
        <v/>
      </c>
      <c r="AH49" s="8"/>
      <c r="AJ49" s="3" t="str">
        <f>IF($A49="ADD",IF(NOT(ISBLANK(AI49)),_xlfn.XLOOKUP(AI49,ar_replace_reason[lookupValue],ar_replace_reason[lookupKey],"ERROR"),""), "")</f>
        <v/>
      </c>
      <c r="AL49" s="3" t="str">
        <f>IF($A49="ADD",IF(NOT(ISBLANK(AK49)),_xlfn.XLOOKUP(AK49,ud_managed_by[lookupValue],ud_managed_by[lookupKey],"ERROR"),""), "")</f>
        <v/>
      </c>
      <c r="AM49" s="3" t="str">
        <f t="shared" si="4"/>
        <v/>
      </c>
      <c r="AN49" s="3" t="str">
        <f>IF($A49="","",IF((AND($A49="ADD",OR(AM49="",AM49="Local Authority"))),"L",(_xlfn.XLOOKUP(AM49,asset_owner[lookupValue],asset_owner[lookupKey],""))))</f>
        <v/>
      </c>
      <c r="AO49" s="3" t="str">
        <f t="shared" si="5"/>
        <v/>
      </c>
      <c r="AP49" s="3" t="str">
        <f>IF($A49="","",IF((AND($A49="ADD",OR(AO49="",AO49="Excellent"))),"1",(_xlfn.XLOOKUP(AO49,condition[lookupValue],condition[lookupKey],""))))</f>
        <v/>
      </c>
      <c r="AQ49" s="8" t="str">
        <f t="shared" si="6"/>
        <v/>
      </c>
      <c r="AR49" s="7"/>
    </row>
    <row r="50" spans="2:4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6" t="str">
        <f t="shared" si="0"/>
        <v/>
      </c>
      <c r="O50" s="4"/>
      <c r="Q50" s="3" t="str">
        <f>IF($A50="ADD",IF(NOT(ISBLANK(P50)),_xlfn.XLOOKUP(P50,len_adjust_rsn[lookupValue],len_adjust_rsn[lookupKey],"ERROR"),""), "")</f>
        <v/>
      </c>
      <c r="R50" s="6" t="str">
        <f t="shared" si="1"/>
        <v/>
      </c>
      <c r="S50" s="6"/>
      <c r="T50" s="6" t="str">
        <f t="shared" si="2"/>
        <v/>
      </c>
      <c r="U50" s="7"/>
      <c r="W50" s="3" t="str">
        <f>IF($A50="ADD",IF(NOT(ISBLANK(V50)),_xlfn.XLOOKUP(V50,ud_focus_species_1[lookupValue],ud_focus_species_1[lookupKey],"ERROR"),""), "")</f>
        <v/>
      </c>
      <c r="Y50" s="3" t="str">
        <f>IF($A50="ADD",IF(NOT(ISBLANK(X50)),_xlfn.XLOOKUP(X50,ud_focus_species_2[lookupValue],ud_focus_species_2[lookupKey],"ERROR"),""), "")</f>
        <v/>
      </c>
      <c r="AA50" s="3" t="str">
        <f>IF($A50="ADD",IF(NOT(ISBLANK(Z50)),_xlfn.XLOOKUP(Z50,ud_risk_activities_assets[lookupValue],ud_risk_activities_assets[lookupKey],"ERROR"),""), "")</f>
        <v/>
      </c>
      <c r="AC50" s="3" t="str">
        <f>IF($A50="ADD",IF(NOT(ISBLANK(AB50)),_xlfn.XLOOKUP(AB50,ud_timing_policy[lookupValue],ud_timing_policy[lookupKey],"ERROR"),""), "")</f>
        <v/>
      </c>
      <c r="AE50" s="3" t="str">
        <f>IF($A50="ADD",IF(NOT(ISBLANK(AD50)),_xlfn.XLOOKUP(AD50,ud_precaution_period[lookupValue],ud_precaution_period[lookupKey],"ERROR"),""), "")</f>
        <v/>
      </c>
      <c r="AF50" s="8"/>
      <c r="AG50" s="4" t="str">
        <f t="shared" ca="1" si="3"/>
        <v/>
      </c>
      <c r="AH50" s="8"/>
      <c r="AJ50" s="3" t="str">
        <f>IF($A50="ADD",IF(NOT(ISBLANK(AI50)),_xlfn.XLOOKUP(AI50,ar_replace_reason[lookupValue],ar_replace_reason[lookupKey],"ERROR"),""), "")</f>
        <v/>
      </c>
      <c r="AL50" s="3" t="str">
        <f>IF($A50="ADD",IF(NOT(ISBLANK(AK50)),_xlfn.XLOOKUP(AK50,ud_managed_by[lookupValue],ud_managed_by[lookupKey],"ERROR"),""), "")</f>
        <v/>
      </c>
      <c r="AM50" s="3" t="str">
        <f t="shared" si="4"/>
        <v/>
      </c>
      <c r="AN50" s="3" t="str">
        <f>IF($A50="","",IF((AND($A50="ADD",OR(AM50="",AM50="Local Authority"))),"L",(_xlfn.XLOOKUP(AM50,asset_owner[lookupValue],asset_owner[lookupKey],""))))</f>
        <v/>
      </c>
      <c r="AO50" s="3" t="str">
        <f t="shared" si="5"/>
        <v/>
      </c>
      <c r="AP50" s="3" t="str">
        <f>IF($A50="","",IF((AND($A50="ADD",OR(AO50="",AO50="Excellent"))),"1",(_xlfn.XLOOKUP(AO50,condition[lookupValue],condition[lookupKey],""))))</f>
        <v/>
      </c>
      <c r="AQ50" s="8" t="str">
        <f t="shared" si="6"/>
        <v/>
      </c>
      <c r="AR50" s="7"/>
    </row>
    <row r="51" spans="2:4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6" t="str">
        <f t="shared" si="0"/>
        <v/>
      </c>
      <c r="O51" s="4"/>
      <c r="Q51" s="3" t="str">
        <f>IF($A51="ADD",IF(NOT(ISBLANK(P51)),_xlfn.XLOOKUP(P51,len_adjust_rsn[lookupValue],len_adjust_rsn[lookupKey],"ERROR"),""), "")</f>
        <v/>
      </c>
      <c r="R51" s="6" t="str">
        <f t="shared" si="1"/>
        <v/>
      </c>
      <c r="S51" s="6"/>
      <c r="T51" s="6" t="str">
        <f t="shared" si="2"/>
        <v/>
      </c>
      <c r="U51" s="7"/>
      <c r="W51" s="3" t="str">
        <f>IF($A51="ADD",IF(NOT(ISBLANK(V51)),_xlfn.XLOOKUP(V51,ud_focus_species_1[lookupValue],ud_focus_species_1[lookupKey],"ERROR"),""), "")</f>
        <v/>
      </c>
      <c r="Y51" s="3" t="str">
        <f>IF($A51="ADD",IF(NOT(ISBLANK(X51)),_xlfn.XLOOKUP(X51,ud_focus_species_2[lookupValue],ud_focus_species_2[lookupKey],"ERROR"),""), "")</f>
        <v/>
      </c>
      <c r="AA51" s="3" t="str">
        <f>IF($A51="ADD",IF(NOT(ISBLANK(Z51)),_xlfn.XLOOKUP(Z51,ud_risk_activities_assets[lookupValue],ud_risk_activities_assets[lookupKey],"ERROR"),""), "")</f>
        <v/>
      </c>
      <c r="AC51" s="3" t="str">
        <f>IF($A51="ADD",IF(NOT(ISBLANK(AB51)),_xlfn.XLOOKUP(AB51,ud_timing_policy[lookupValue],ud_timing_policy[lookupKey],"ERROR"),""), "")</f>
        <v/>
      </c>
      <c r="AE51" s="3" t="str">
        <f>IF($A51="ADD",IF(NOT(ISBLANK(AD51)),_xlfn.XLOOKUP(AD51,ud_precaution_period[lookupValue],ud_precaution_period[lookupKey],"ERROR"),""), "")</f>
        <v/>
      </c>
      <c r="AF51" s="8"/>
      <c r="AG51" s="4" t="str">
        <f t="shared" ca="1" si="3"/>
        <v/>
      </c>
      <c r="AH51" s="8"/>
      <c r="AJ51" s="3" t="str">
        <f>IF($A51="ADD",IF(NOT(ISBLANK(AI51)),_xlfn.XLOOKUP(AI51,ar_replace_reason[lookupValue],ar_replace_reason[lookupKey],"ERROR"),""), "")</f>
        <v/>
      </c>
      <c r="AL51" s="3" t="str">
        <f>IF($A51="ADD",IF(NOT(ISBLANK(AK51)),_xlfn.XLOOKUP(AK51,ud_managed_by[lookupValue],ud_managed_by[lookupKey],"ERROR"),""), "")</f>
        <v/>
      </c>
      <c r="AM51" s="3" t="str">
        <f t="shared" si="4"/>
        <v/>
      </c>
      <c r="AN51" s="3" t="str">
        <f>IF($A51="","",IF((AND($A51="ADD",OR(AM51="",AM51="Local Authority"))),"L",(_xlfn.XLOOKUP(AM51,asset_owner[lookupValue],asset_owner[lookupKey],""))))</f>
        <v/>
      </c>
      <c r="AO51" s="3" t="str">
        <f t="shared" si="5"/>
        <v/>
      </c>
      <c r="AP51" s="3" t="str">
        <f>IF($A51="","",IF((AND($A51="ADD",OR(AO51="",AO51="Excellent"))),"1",(_xlfn.XLOOKUP(AO51,condition[lookupValue],condition[lookupKey],""))))</f>
        <v/>
      </c>
      <c r="AQ51" s="8" t="str">
        <f t="shared" si="6"/>
        <v/>
      </c>
      <c r="AR51" s="7"/>
    </row>
    <row r="52" spans="2:4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6" t="str">
        <f t="shared" si="0"/>
        <v/>
      </c>
      <c r="O52" s="4"/>
      <c r="Q52" s="3" t="str">
        <f>IF($A52="ADD",IF(NOT(ISBLANK(P52)),_xlfn.XLOOKUP(P52,len_adjust_rsn[lookupValue],len_adjust_rsn[lookupKey],"ERROR"),""), "")</f>
        <v/>
      </c>
      <c r="R52" s="6" t="str">
        <f t="shared" si="1"/>
        <v/>
      </c>
      <c r="S52" s="6"/>
      <c r="T52" s="6" t="str">
        <f t="shared" si="2"/>
        <v/>
      </c>
      <c r="U52" s="7"/>
      <c r="W52" s="3" t="str">
        <f>IF($A52="ADD",IF(NOT(ISBLANK(V52)),_xlfn.XLOOKUP(V52,ud_focus_species_1[lookupValue],ud_focus_species_1[lookupKey],"ERROR"),""), "")</f>
        <v/>
      </c>
      <c r="Y52" s="3" t="str">
        <f>IF($A52="ADD",IF(NOT(ISBLANK(X52)),_xlfn.XLOOKUP(X52,ud_focus_species_2[lookupValue],ud_focus_species_2[lookupKey],"ERROR"),""), "")</f>
        <v/>
      </c>
      <c r="AA52" s="3" t="str">
        <f>IF($A52="ADD",IF(NOT(ISBLANK(Z52)),_xlfn.XLOOKUP(Z52,ud_risk_activities_assets[lookupValue],ud_risk_activities_assets[lookupKey],"ERROR"),""), "")</f>
        <v/>
      </c>
      <c r="AC52" s="3" t="str">
        <f>IF($A52="ADD",IF(NOT(ISBLANK(AB52)),_xlfn.XLOOKUP(AB52,ud_timing_policy[lookupValue],ud_timing_policy[lookupKey],"ERROR"),""), "")</f>
        <v/>
      </c>
      <c r="AE52" s="3" t="str">
        <f>IF($A52="ADD",IF(NOT(ISBLANK(AD52)),_xlfn.XLOOKUP(AD52,ud_precaution_period[lookupValue],ud_precaution_period[lookupKey],"ERROR"),""), "")</f>
        <v/>
      </c>
      <c r="AF52" s="8"/>
      <c r="AG52" s="4" t="str">
        <f t="shared" ca="1" si="3"/>
        <v/>
      </c>
      <c r="AH52" s="8"/>
      <c r="AJ52" s="3" t="str">
        <f>IF($A52="ADD",IF(NOT(ISBLANK(AI52)),_xlfn.XLOOKUP(AI52,ar_replace_reason[lookupValue],ar_replace_reason[lookupKey],"ERROR"),""), "")</f>
        <v/>
      </c>
      <c r="AL52" s="3" t="str">
        <f>IF($A52="ADD",IF(NOT(ISBLANK(AK52)),_xlfn.XLOOKUP(AK52,ud_managed_by[lookupValue],ud_managed_by[lookupKey],"ERROR"),""), "")</f>
        <v/>
      </c>
      <c r="AM52" s="3" t="str">
        <f t="shared" si="4"/>
        <v/>
      </c>
      <c r="AN52" s="3" t="str">
        <f>IF($A52="","",IF((AND($A52="ADD",OR(AM52="",AM52="Local Authority"))),"L",(_xlfn.XLOOKUP(AM52,asset_owner[lookupValue],asset_owner[lookupKey],""))))</f>
        <v/>
      </c>
      <c r="AO52" s="3" t="str">
        <f t="shared" si="5"/>
        <v/>
      </c>
      <c r="AP52" s="3" t="str">
        <f>IF($A52="","",IF((AND($A52="ADD",OR(AO52="",AO52="Excellent"))),"1",(_xlfn.XLOOKUP(AO52,condition[lookupValue],condition[lookupKey],""))))</f>
        <v/>
      </c>
      <c r="AQ52" s="8" t="str">
        <f t="shared" si="6"/>
        <v/>
      </c>
      <c r="AR52" s="7"/>
    </row>
    <row r="53" spans="2:4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6" t="str">
        <f t="shared" si="0"/>
        <v/>
      </c>
      <c r="O53" s="4"/>
      <c r="Q53" s="3" t="str">
        <f>IF($A53="ADD",IF(NOT(ISBLANK(P53)),_xlfn.XLOOKUP(P53,len_adjust_rsn[lookupValue],len_adjust_rsn[lookupKey],"ERROR"),""), "")</f>
        <v/>
      </c>
      <c r="R53" s="6" t="str">
        <f t="shared" si="1"/>
        <v/>
      </c>
      <c r="S53" s="6"/>
      <c r="T53" s="6" t="str">
        <f t="shared" si="2"/>
        <v/>
      </c>
      <c r="U53" s="7"/>
      <c r="W53" s="3" t="str">
        <f>IF($A53="ADD",IF(NOT(ISBLANK(V53)),_xlfn.XLOOKUP(V53,ud_focus_species_1[lookupValue],ud_focus_species_1[lookupKey],"ERROR"),""), "")</f>
        <v/>
      </c>
      <c r="Y53" s="3" t="str">
        <f>IF($A53="ADD",IF(NOT(ISBLANK(X53)),_xlfn.XLOOKUP(X53,ud_focus_species_2[lookupValue],ud_focus_species_2[lookupKey],"ERROR"),""), "")</f>
        <v/>
      </c>
      <c r="AA53" s="3" t="str">
        <f>IF($A53="ADD",IF(NOT(ISBLANK(Z53)),_xlfn.XLOOKUP(Z53,ud_risk_activities_assets[lookupValue],ud_risk_activities_assets[lookupKey],"ERROR"),""), "")</f>
        <v/>
      </c>
      <c r="AC53" s="3" t="str">
        <f>IF($A53="ADD",IF(NOT(ISBLANK(AB53)),_xlfn.XLOOKUP(AB53,ud_timing_policy[lookupValue],ud_timing_policy[lookupKey],"ERROR"),""), "")</f>
        <v/>
      </c>
      <c r="AE53" s="3" t="str">
        <f>IF($A53="ADD",IF(NOT(ISBLANK(AD53)),_xlfn.XLOOKUP(AD53,ud_precaution_period[lookupValue],ud_precaution_period[lookupKey],"ERROR"),""), "")</f>
        <v/>
      </c>
      <c r="AF53" s="8"/>
      <c r="AG53" s="4" t="str">
        <f t="shared" ca="1" si="3"/>
        <v/>
      </c>
      <c r="AH53" s="8"/>
      <c r="AJ53" s="3" t="str">
        <f>IF($A53="ADD",IF(NOT(ISBLANK(AI53)),_xlfn.XLOOKUP(AI53,ar_replace_reason[lookupValue],ar_replace_reason[lookupKey],"ERROR"),""), "")</f>
        <v/>
      </c>
      <c r="AL53" s="3" t="str">
        <f>IF($A53="ADD",IF(NOT(ISBLANK(AK53)),_xlfn.XLOOKUP(AK53,ud_managed_by[lookupValue],ud_managed_by[lookupKey],"ERROR"),""), "")</f>
        <v/>
      </c>
      <c r="AM53" s="3" t="str">
        <f t="shared" si="4"/>
        <v/>
      </c>
      <c r="AN53" s="3" t="str">
        <f>IF($A53="","",IF((AND($A53="ADD",OR(AM53="",AM53="Local Authority"))),"L",(_xlfn.XLOOKUP(AM53,asset_owner[lookupValue],asset_owner[lookupKey],""))))</f>
        <v/>
      </c>
      <c r="AO53" s="3" t="str">
        <f t="shared" si="5"/>
        <v/>
      </c>
      <c r="AP53" s="3" t="str">
        <f>IF($A53="","",IF((AND($A53="ADD",OR(AO53="",AO53="Excellent"))),"1",(_xlfn.XLOOKUP(AO53,condition[lookupValue],condition[lookupKey],""))))</f>
        <v/>
      </c>
      <c r="AQ53" s="8" t="str">
        <f t="shared" si="6"/>
        <v/>
      </c>
      <c r="AR53" s="7"/>
    </row>
    <row r="54" spans="2:4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6" t="str">
        <f t="shared" si="0"/>
        <v/>
      </c>
      <c r="O54" s="4"/>
      <c r="Q54" s="3" t="str">
        <f>IF($A54="ADD",IF(NOT(ISBLANK(P54)),_xlfn.XLOOKUP(P54,len_adjust_rsn[lookupValue],len_adjust_rsn[lookupKey],"ERROR"),""), "")</f>
        <v/>
      </c>
      <c r="R54" s="6" t="str">
        <f t="shared" si="1"/>
        <v/>
      </c>
      <c r="S54" s="6"/>
      <c r="T54" s="6" t="str">
        <f t="shared" si="2"/>
        <v/>
      </c>
      <c r="U54" s="7"/>
      <c r="W54" s="3" t="str">
        <f>IF($A54="ADD",IF(NOT(ISBLANK(V54)),_xlfn.XLOOKUP(V54,ud_focus_species_1[lookupValue],ud_focus_species_1[lookupKey],"ERROR"),""), "")</f>
        <v/>
      </c>
      <c r="Y54" s="3" t="str">
        <f>IF($A54="ADD",IF(NOT(ISBLANK(X54)),_xlfn.XLOOKUP(X54,ud_focus_species_2[lookupValue],ud_focus_species_2[lookupKey],"ERROR"),""), "")</f>
        <v/>
      </c>
      <c r="AA54" s="3" t="str">
        <f>IF($A54="ADD",IF(NOT(ISBLANK(Z54)),_xlfn.XLOOKUP(Z54,ud_risk_activities_assets[lookupValue],ud_risk_activities_assets[lookupKey],"ERROR"),""), "")</f>
        <v/>
      </c>
      <c r="AC54" s="3" t="str">
        <f>IF($A54="ADD",IF(NOT(ISBLANK(AB54)),_xlfn.XLOOKUP(AB54,ud_timing_policy[lookupValue],ud_timing_policy[lookupKey],"ERROR"),""), "")</f>
        <v/>
      </c>
      <c r="AE54" s="3" t="str">
        <f>IF($A54="ADD",IF(NOT(ISBLANK(AD54)),_xlfn.XLOOKUP(AD54,ud_precaution_period[lookupValue],ud_precaution_period[lookupKey],"ERROR"),""), "")</f>
        <v/>
      </c>
      <c r="AF54" s="8"/>
      <c r="AG54" s="4" t="str">
        <f t="shared" ca="1" si="3"/>
        <v/>
      </c>
      <c r="AH54" s="8"/>
      <c r="AJ54" s="3" t="str">
        <f>IF($A54="ADD",IF(NOT(ISBLANK(AI54)),_xlfn.XLOOKUP(AI54,ar_replace_reason[lookupValue],ar_replace_reason[lookupKey],"ERROR"),""), "")</f>
        <v/>
      </c>
      <c r="AL54" s="3" t="str">
        <f>IF($A54="ADD",IF(NOT(ISBLANK(AK54)),_xlfn.XLOOKUP(AK54,ud_managed_by[lookupValue],ud_managed_by[lookupKey],"ERROR"),""), "")</f>
        <v/>
      </c>
      <c r="AM54" s="3" t="str">
        <f t="shared" si="4"/>
        <v/>
      </c>
      <c r="AN54" s="3" t="str">
        <f>IF($A54="","",IF((AND($A54="ADD",OR(AM54="",AM54="Local Authority"))),"L",(_xlfn.XLOOKUP(AM54,asset_owner[lookupValue],asset_owner[lookupKey],""))))</f>
        <v/>
      </c>
      <c r="AO54" s="3" t="str">
        <f t="shared" si="5"/>
        <v/>
      </c>
      <c r="AP54" s="3" t="str">
        <f>IF($A54="","",IF((AND($A54="ADD",OR(AO54="",AO54="Excellent"))),"1",(_xlfn.XLOOKUP(AO54,condition[lookupValue],condition[lookupKey],""))))</f>
        <v/>
      </c>
      <c r="AQ54" s="8" t="str">
        <f t="shared" si="6"/>
        <v/>
      </c>
      <c r="AR54" s="7"/>
    </row>
    <row r="55" spans="2:4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6" t="str">
        <f t="shared" si="0"/>
        <v/>
      </c>
      <c r="O55" s="4"/>
      <c r="Q55" s="3" t="str">
        <f>IF($A55="ADD",IF(NOT(ISBLANK(P55)),_xlfn.XLOOKUP(P55,len_adjust_rsn[lookupValue],len_adjust_rsn[lookupKey],"ERROR"),""), "")</f>
        <v/>
      </c>
      <c r="R55" s="6" t="str">
        <f t="shared" si="1"/>
        <v/>
      </c>
      <c r="S55" s="6"/>
      <c r="T55" s="6" t="str">
        <f t="shared" si="2"/>
        <v/>
      </c>
      <c r="U55" s="7"/>
      <c r="W55" s="3" t="str">
        <f>IF($A55="ADD",IF(NOT(ISBLANK(V55)),_xlfn.XLOOKUP(V55,ud_focus_species_1[lookupValue],ud_focus_species_1[lookupKey],"ERROR"),""), "")</f>
        <v/>
      </c>
      <c r="Y55" s="3" t="str">
        <f>IF($A55="ADD",IF(NOT(ISBLANK(X55)),_xlfn.XLOOKUP(X55,ud_focus_species_2[lookupValue],ud_focus_species_2[lookupKey],"ERROR"),""), "")</f>
        <v/>
      </c>
      <c r="AA55" s="3" t="str">
        <f>IF($A55="ADD",IF(NOT(ISBLANK(Z55)),_xlfn.XLOOKUP(Z55,ud_risk_activities_assets[lookupValue],ud_risk_activities_assets[lookupKey],"ERROR"),""), "")</f>
        <v/>
      </c>
      <c r="AC55" s="3" t="str">
        <f>IF($A55="ADD",IF(NOT(ISBLANK(AB55)),_xlfn.XLOOKUP(AB55,ud_timing_policy[lookupValue],ud_timing_policy[lookupKey],"ERROR"),""), "")</f>
        <v/>
      </c>
      <c r="AE55" s="3" t="str">
        <f>IF($A55="ADD",IF(NOT(ISBLANK(AD55)),_xlfn.XLOOKUP(AD55,ud_precaution_period[lookupValue],ud_precaution_period[lookupKey],"ERROR"),""), "")</f>
        <v/>
      </c>
      <c r="AF55" s="8"/>
      <c r="AG55" s="4" t="str">
        <f t="shared" ca="1" si="3"/>
        <v/>
      </c>
      <c r="AH55" s="8"/>
      <c r="AJ55" s="3" t="str">
        <f>IF($A55="ADD",IF(NOT(ISBLANK(AI55)),_xlfn.XLOOKUP(AI55,ar_replace_reason[lookupValue],ar_replace_reason[lookupKey],"ERROR"),""), "")</f>
        <v/>
      </c>
      <c r="AL55" s="3" t="str">
        <f>IF($A55="ADD",IF(NOT(ISBLANK(AK55)),_xlfn.XLOOKUP(AK55,ud_managed_by[lookupValue],ud_managed_by[lookupKey],"ERROR"),""), "")</f>
        <v/>
      </c>
      <c r="AM55" s="3" t="str">
        <f t="shared" si="4"/>
        <v/>
      </c>
      <c r="AN55" s="3" t="str">
        <f>IF($A55="","",IF((AND($A55="ADD",OR(AM55="",AM55="Local Authority"))),"L",(_xlfn.XLOOKUP(AM55,asset_owner[lookupValue],asset_owner[lookupKey],""))))</f>
        <v/>
      </c>
      <c r="AO55" s="3" t="str">
        <f t="shared" si="5"/>
        <v/>
      </c>
      <c r="AP55" s="3" t="str">
        <f>IF($A55="","",IF((AND($A55="ADD",OR(AO55="",AO55="Excellent"))),"1",(_xlfn.XLOOKUP(AO55,condition[lookupValue],condition[lookupKey],""))))</f>
        <v/>
      </c>
      <c r="AQ55" s="8" t="str">
        <f t="shared" si="6"/>
        <v/>
      </c>
      <c r="AR55" s="7"/>
    </row>
    <row r="56" spans="2:4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6" t="str">
        <f t="shared" si="0"/>
        <v/>
      </c>
      <c r="O56" s="4"/>
      <c r="Q56" s="3" t="str">
        <f>IF($A56="ADD",IF(NOT(ISBLANK(P56)),_xlfn.XLOOKUP(P56,len_adjust_rsn[lookupValue],len_adjust_rsn[lookupKey],"ERROR"),""), "")</f>
        <v/>
      </c>
      <c r="R56" s="6" t="str">
        <f t="shared" si="1"/>
        <v/>
      </c>
      <c r="S56" s="6"/>
      <c r="T56" s="6" t="str">
        <f t="shared" si="2"/>
        <v/>
      </c>
      <c r="U56" s="7"/>
      <c r="W56" s="3" t="str">
        <f>IF($A56="ADD",IF(NOT(ISBLANK(V56)),_xlfn.XLOOKUP(V56,ud_focus_species_1[lookupValue],ud_focus_species_1[lookupKey],"ERROR"),""), "")</f>
        <v/>
      </c>
      <c r="Y56" s="3" t="str">
        <f>IF($A56="ADD",IF(NOT(ISBLANK(X56)),_xlfn.XLOOKUP(X56,ud_focus_species_2[lookupValue],ud_focus_species_2[lookupKey],"ERROR"),""), "")</f>
        <v/>
      </c>
      <c r="AA56" s="3" t="str">
        <f>IF($A56="ADD",IF(NOT(ISBLANK(Z56)),_xlfn.XLOOKUP(Z56,ud_risk_activities_assets[lookupValue],ud_risk_activities_assets[lookupKey],"ERROR"),""), "")</f>
        <v/>
      </c>
      <c r="AC56" s="3" t="str">
        <f>IF($A56="ADD",IF(NOT(ISBLANK(AB56)),_xlfn.XLOOKUP(AB56,ud_timing_policy[lookupValue],ud_timing_policy[lookupKey],"ERROR"),""), "")</f>
        <v/>
      </c>
      <c r="AE56" s="3" t="str">
        <f>IF($A56="ADD",IF(NOT(ISBLANK(AD56)),_xlfn.XLOOKUP(AD56,ud_precaution_period[lookupValue],ud_precaution_period[lookupKey],"ERROR"),""), "")</f>
        <v/>
      </c>
      <c r="AF56" s="8"/>
      <c r="AG56" s="4" t="str">
        <f t="shared" ca="1" si="3"/>
        <v/>
      </c>
      <c r="AH56" s="8"/>
      <c r="AJ56" s="3" t="str">
        <f>IF($A56="ADD",IF(NOT(ISBLANK(AI56)),_xlfn.XLOOKUP(AI56,ar_replace_reason[lookupValue],ar_replace_reason[lookupKey],"ERROR"),""), "")</f>
        <v/>
      </c>
      <c r="AL56" s="3" t="str">
        <f>IF($A56="ADD",IF(NOT(ISBLANK(AK56)),_xlfn.XLOOKUP(AK56,ud_managed_by[lookupValue],ud_managed_by[lookupKey],"ERROR"),""), "")</f>
        <v/>
      </c>
      <c r="AM56" s="3" t="str">
        <f t="shared" si="4"/>
        <v/>
      </c>
      <c r="AN56" s="3" t="str">
        <f>IF($A56="","",IF((AND($A56="ADD",OR(AM56="",AM56="Local Authority"))),"L",(_xlfn.XLOOKUP(AM56,asset_owner[lookupValue],asset_owner[lookupKey],""))))</f>
        <v/>
      </c>
      <c r="AO56" s="3" t="str">
        <f t="shared" si="5"/>
        <v/>
      </c>
      <c r="AP56" s="3" t="str">
        <f>IF($A56="","",IF((AND($A56="ADD",OR(AO56="",AO56="Excellent"))),"1",(_xlfn.XLOOKUP(AO56,condition[lookupValue],condition[lookupKey],""))))</f>
        <v/>
      </c>
      <c r="AQ56" s="8" t="str">
        <f t="shared" si="6"/>
        <v/>
      </c>
      <c r="AR56" s="7"/>
    </row>
    <row r="57" spans="2:4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6" t="str">
        <f t="shared" si="0"/>
        <v/>
      </c>
      <c r="O57" s="4"/>
      <c r="Q57" s="3" t="str">
        <f>IF($A57="ADD",IF(NOT(ISBLANK(P57)),_xlfn.XLOOKUP(P57,len_adjust_rsn[lookupValue],len_adjust_rsn[lookupKey],"ERROR"),""), "")</f>
        <v/>
      </c>
      <c r="R57" s="6" t="str">
        <f t="shared" si="1"/>
        <v/>
      </c>
      <c r="S57" s="6"/>
      <c r="T57" s="6" t="str">
        <f t="shared" si="2"/>
        <v/>
      </c>
      <c r="U57" s="7"/>
      <c r="W57" s="3" t="str">
        <f>IF($A57="ADD",IF(NOT(ISBLANK(V57)),_xlfn.XLOOKUP(V57,ud_focus_species_1[lookupValue],ud_focus_species_1[lookupKey],"ERROR"),""), "")</f>
        <v/>
      </c>
      <c r="Y57" s="3" t="str">
        <f>IF($A57="ADD",IF(NOT(ISBLANK(X57)),_xlfn.XLOOKUP(X57,ud_focus_species_2[lookupValue],ud_focus_species_2[lookupKey],"ERROR"),""), "")</f>
        <v/>
      </c>
      <c r="AA57" s="3" t="str">
        <f>IF($A57="ADD",IF(NOT(ISBLANK(Z57)),_xlfn.XLOOKUP(Z57,ud_risk_activities_assets[lookupValue],ud_risk_activities_assets[lookupKey],"ERROR"),""), "")</f>
        <v/>
      </c>
      <c r="AC57" s="3" t="str">
        <f>IF($A57="ADD",IF(NOT(ISBLANK(AB57)),_xlfn.XLOOKUP(AB57,ud_timing_policy[lookupValue],ud_timing_policy[lookupKey],"ERROR"),""), "")</f>
        <v/>
      </c>
      <c r="AE57" s="3" t="str">
        <f>IF($A57="ADD",IF(NOT(ISBLANK(AD57)),_xlfn.XLOOKUP(AD57,ud_precaution_period[lookupValue],ud_precaution_period[lookupKey],"ERROR"),""), "")</f>
        <v/>
      </c>
      <c r="AF57" s="8"/>
      <c r="AG57" s="4" t="str">
        <f t="shared" ca="1" si="3"/>
        <v/>
      </c>
      <c r="AH57" s="8"/>
      <c r="AJ57" s="3" t="str">
        <f>IF($A57="ADD",IF(NOT(ISBLANK(AI57)),_xlfn.XLOOKUP(AI57,ar_replace_reason[lookupValue],ar_replace_reason[lookupKey],"ERROR"),""), "")</f>
        <v/>
      </c>
      <c r="AL57" s="3" t="str">
        <f>IF($A57="ADD",IF(NOT(ISBLANK(AK57)),_xlfn.XLOOKUP(AK57,ud_managed_by[lookupValue],ud_managed_by[lookupKey],"ERROR"),""), "")</f>
        <v/>
      </c>
      <c r="AM57" s="3" t="str">
        <f t="shared" si="4"/>
        <v/>
      </c>
      <c r="AN57" s="3" t="str">
        <f>IF($A57="","",IF((AND($A57="ADD",OR(AM57="",AM57="Local Authority"))),"L",(_xlfn.XLOOKUP(AM57,asset_owner[lookupValue],asset_owner[lookupKey],""))))</f>
        <v/>
      </c>
      <c r="AO57" s="3" t="str">
        <f t="shared" si="5"/>
        <v/>
      </c>
      <c r="AP57" s="3" t="str">
        <f>IF($A57="","",IF((AND($A57="ADD",OR(AO57="",AO57="Excellent"))),"1",(_xlfn.XLOOKUP(AO57,condition[lookupValue],condition[lookupKey],""))))</f>
        <v/>
      </c>
      <c r="AQ57" s="8" t="str">
        <f t="shared" si="6"/>
        <v/>
      </c>
      <c r="AR57" s="7"/>
    </row>
    <row r="58" spans="2:4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6" t="str">
        <f t="shared" si="0"/>
        <v/>
      </c>
      <c r="O58" s="4"/>
      <c r="Q58" s="3" t="str">
        <f>IF($A58="ADD",IF(NOT(ISBLANK(P58)),_xlfn.XLOOKUP(P58,len_adjust_rsn[lookupValue],len_adjust_rsn[lookupKey],"ERROR"),""), "")</f>
        <v/>
      </c>
      <c r="R58" s="6" t="str">
        <f t="shared" si="1"/>
        <v/>
      </c>
      <c r="S58" s="6"/>
      <c r="T58" s="6" t="str">
        <f t="shared" si="2"/>
        <v/>
      </c>
      <c r="U58" s="7"/>
      <c r="W58" s="3" t="str">
        <f>IF($A58="ADD",IF(NOT(ISBLANK(V58)),_xlfn.XLOOKUP(V58,ud_focus_species_1[lookupValue],ud_focus_species_1[lookupKey],"ERROR"),""), "")</f>
        <v/>
      </c>
      <c r="Y58" s="3" t="str">
        <f>IF($A58="ADD",IF(NOT(ISBLANK(X58)),_xlfn.XLOOKUP(X58,ud_focus_species_2[lookupValue],ud_focus_species_2[lookupKey],"ERROR"),""), "")</f>
        <v/>
      </c>
      <c r="AA58" s="3" t="str">
        <f>IF($A58="ADD",IF(NOT(ISBLANK(Z58)),_xlfn.XLOOKUP(Z58,ud_risk_activities_assets[lookupValue],ud_risk_activities_assets[lookupKey],"ERROR"),""), "")</f>
        <v/>
      </c>
      <c r="AC58" s="3" t="str">
        <f>IF($A58="ADD",IF(NOT(ISBLANK(AB58)),_xlfn.XLOOKUP(AB58,ud_timing_policy[lookupValue],ud_timing_policy[lookupKey],"ERROR"),""), "")</f>
        <v/>
      </c>
      <c r="AE58" s="3" t="str">
        <f>IF($A58="ADD",IF(NOT(ISBLANK(AD58)),_xlfn.XLOOKUP(AD58,ud_precaution_period[lookupValue],ud_precaution_period[lookupKey],"ERROR"),""), "")</f>
        <v/>
      </c>
      <c r="AF58" s="8"/>
      <c r="AG58" s="4" t="str">
        <f t="shared" ca="1" si="3"/>
        <v/>
      </c>
      <c r="AH58" s="8"/>
      <c r="AJ58" s="3" t="str">
        <f>IF($A58="ADD",IF(NOT(ISBLANK(AI58)),_xlfn.XLOOKUP(AI58,ar_replace_reason[lookupValue],ar_replace_reason[lookupKey],"ERROR"),""), "")</f>
        <v/>
      </c>
      <c r="AL58" s="3" t="str">
        <f>IF($A58="ADD",IF(NOT(ISBLANK(AK58)),_xlfn.XLOOKUP(AK58,ud_managed_by[lookupValue],ud_managed_by[lookupKey],"ERROR"),""), "")</f>
        <v/>
      </c>
      <c r="AM58" s="3" t="str">
        <f t="shared" si="4"/>
        <v/>
      </c>
      <c r="AN58" s="3" t="str">
        <f>IF($A58="","",IF((AND($A58="ADD",OR(AM58="",AM58="Local Authority"))),"L",(_xlfn.XLOOKUP(AM58,asset_owner[lookupValue],asset_owner[lookupKey],""))))</f>
        <v/>
      </c>
      <c r="AO58" s="3" t="str">
        <f t="shared" si="5"/>
        <v/>
      </c>
      <c r="AP58" s="3" t="str">
        <f>IF($A58="","",IF((AND($A58="ADD",OR(AO58="",AO58="Excellent"))),"1",(_xlfn.XLOOKUP(AO58,condition[lookupValue],condition[lookupKey],""))))</f>
        <v/>
      </c>
      <c r="AQ58" s="8" t="str">
        <f t="shared" si="6"/>
        <v/>
      </c>
      <c r="AR58" s="7"/>
    </row>
    <row r="59" spans="2:4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6" t="str">
        <f t="shared" si="0"/>
        <v/>
      </c>
      <c r="O59" s="4"/>
      <c r="Q59" s="3" t="str">
        <f>IF($A59="ADD",IF(NOT(ISBLANK(P59)),_xlfn.XLOOKUP(P59,len_adjust_rsn[lookupValue],len_adjust_rsn[lookupKey],"ERROR"),""), "")</f>
        <v/>
      </c>
      <c r="R59" s="6" t="str">
        <f t="shared" si="1"/>
        <v/>
      </c>
      <c r="S59" s="6"/>
      <c r="T59" s="6" t="str">
        <f t="shared" si="2"/>
        <v/>
      </c>
      <c r="U59" s="7"/>
      <c r="W59" s="3" t="str">
        <f>IF($A59="ADD",IF(NOT(ISBLANK(V59)),_xlfn.XLOOKUP(V59,ud_focus_species_1[lookupValue],ud_focus_species_1[lookupKey],"ERROR"),""), "")</f>
        <v/>
      </c>
      <c r="Y59" s="3" t="str">
        <f>IF($A59="ADD",IF(NOT(ISBLANK(X59)),_xlfn.XLOOKUP(X59,ud_focus_species_2[lookupValue],ud_focus_species_2[lookupKey],"ERROR"),""), "")</f>
        <v/>
      </c>
      <c r="AA59" s="3" t="str">
        <f>IF($A59="ADD",IF(NOT(ISBLANK(Z59)),_xlfn.XLOOKUP(Z59,ud_risk_activities_assets[lookupValue],ud_risk_activities_assets[lookupKey],"ERROR"),""), "")</f>
        <v/>
      </c>
      <c r="AC59" s="3" t="str">
        <f>IF($A59="ADD",IF(NOT(ISBLANK(AB59)),_xlfn.XLOOKUP(AB59,ud_timing_policy[lookupValue],ud_timing_policy[lookupKey],"ERROR"),""), "")</f>
        <v/>
      </c>
      <c r="AE59" s="3" t="str">
        <f>IF($A59="ADD",IF(NOT(ISBLANK(AD59)),_xlfn.XLOOKUP(AD59,ud_precaution_period[lookupValue],ud_precaution_period[lookupKey],"ERROR"),""), "")</f>
        <v/>
      </c>
      <c r="AF59" s="8"/>
      <c r="AG59" s="4" t="str">
        <f t="shared" ca="1" si="3"/>
        <v/>
      </c>
      <c r="AH59" s="8"/>
      <c r="AJ59" s="3" t="str">
        <f>IF($A59="ADD",IF(NOT(ISBLANK(AI59)),_xlfn.XLOOKUP(AI59,ar_replace_reason[lookupValue],ar_replace_reason[lookupKey],"ERROR"),""), "")</f>
        <v/>
      </c>
      <c r="AL59" s="3" t="str">
        <f>IF($A59="ADD",IF(NOT(ISBLANK(AK59)),_xlfn.XLOOKUP(AK59,ud_managed_by[lookupValue],ud_managed_by[lookupKey],"ERROR"),""), "")</f>
        <v/>
      </c>
      <c r="AM59" s="3" t="str">
        <f t="shared" si="4"/>
        <v/>
      </c>
      <c r="AN59" s="3" t="str">
        <f>IF($A59="","",IF((AND($A59="ADD",OR(AM59="",AM59="Local Authority"))),"L",(_xlfn.XLOOKUP(AM59,asset_owner[lookupValue],asset_owner[lookupKey],""))))</f>
        <v/>
      </c>
      <c r="AO59" s="3" t="str">
        <f t="shared" si="5"/>
        <v/>
      </c>
      <c r="AP59" s="3" t="str">
        <f>IF($A59="","",IF((AND($A59="ADD",OR(AO59="",AO59="Excellent"))),"1",(_xlfn.XLOOKUP(AO59,condition[lookupValue],condition[lookupKey],""))))</f>
        <v/>
      </c>
      <c r="AQ59" s="8" t="str">
        <f t="shared" si="6"/>
        <v/>
      </c>
      <c r="AR59" s="7"/>
    </row>
    <row r="60" spans="2:4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6" t="str">
        <f t="shared" si="0"/>
        <v/>
      </c>
      <c r="O60" s="4"/>
      <c r="Q60" s="3" t="str">
        <f>IF($A60="ADD",IF(NOT(ISBLANK(P60)),_xlfn.XLOOKUP(P60,len_adjust_rsn[lookupValue],len_adjust_rsn[lookupKey],"ERROR"),""), "")</f>
        <v/>
      </c>
      <c r="R60" s="6" t="str">
        <f t="shared" si="1"/>
        <v/>
      </c>
      <c r="S60" s="6"/>
      <c r="T60" s="6" t="str">
        <f t="shared" si="2"/>
        <v/>
      </c>
      <c r="U60" s="7"/>
      <c r="W60" s="3" t="str">
        <f>IF($A60="ADD",IF(NOT(ISBLANK(V60)),_xlfn.XLOOKUP(V60,ud_focus_species_1[lookupValue],ud_focus_species_1[lookupKey],"ERROR"),""), "")</f>
        <v/>
      </c>
      <c r="Y60" s="3" t="str">
        <f>IF($A60="ADD",IF(NOT(ISBLANK(X60)),_xlfn.XLOOKUP(X60,ud_focus_species_2[lookupValue],ud_focus_species_2[lookupKey],"ERROR"),""), "")</f>
        <v/>
      </c>
      <c r="AA60" s="3" t="str">
        <f>IF($A60="ADD",IF(NOT(ISBLANK(Z60)),_xlfn.XLOOKUP(Z60,ud_risk_activities_assets[lookupValue],ud_risk_activities_assets[lookupKey],"ERROR"),""), "")</f>
        <v/>
      </c>
      <c r="AC60" s="3" t="str">
        <f>IF($A60="ADD",IF(NOT(ISBLANK(AB60)),_xlfn.XLOOKUP(AB60,ud_timing_policy[lookupValue],ud_timing_policy[lookupKey],"ERROR"),""), "")</f>
        <v/>
      </c>
      <c r="AE60" s="3" t="str">
        <f>IF($A60="ADD",IF(NOT(ISBLANK(AD60)),_xlfn.XLOOKUP(AD60,ud_precaution_period[lookupValue],ud_precaution_period[lookupKey],"ERROR"),""), "")</f>
        <v/>
      </c>
      <c r="AF60" s="8"/>
      <c r="AG60" s="4" t="str">
        <f t="shared" ca="1" si="3"/>
        <v/>
      </c>
      <c r="AH60" s="8"/>
      <c r="AJ60" s="3" t="str">
        <f>IF($A60="ADD",IF(NOT(ISBLANK(AI60)),_xlfn.XLOOKUP(AI60,ar_replace_reason[lookupValue],ar_replace_reason[lookupKey],"ERROR"),""), "")</f>
        <v/>
      </c>
      <c r="AL60" s="3" t="str">
        <f>IF($A60="ADD",IF(NOT(ISBLANK(AK60)),_xlfn.XLOOKUP(AK60,ud_managed_by[lookupValue],ud_managed_by[lookupKey],"ERROR"),""), "")</f>
        <v/>
      </c>
      <c r="AM60" s="3" t="str">
        <f t="shared" si="4"/>
        <v/>
      </c>
      <c r="AN60" s="3" t="str">
        <f>IF($A60="","",IF((AND($A60="ADD",OR(AM60="",AM60="Local Authority"))),"L",(_xlfn.XLOOKUP(AM60,asset_owner[lookupValue],asset_owner[lookupKey],""))))</f>
        <v/>
      </c>
      <c r="AO60" s="3" t="str">
        <f t="shared" si="5"/>
        <v/>
      </c>
      <c r="AP60" s="3" t="str">
        <f>IF($A60="","",IF((AND($A60="ADD",OR(AO60="",AO60="Excellent"))),"1",(_xlfn.XLOOKUP(AO60,condition[lookupValue],condition[lookupKey],""))))</f>
        <v/>
      </c>
      <c r="AQ60" s="8" t="str">
        <f t="shared" si="6"/>
        <v/>
      </c>
      <c r="AR60" s="7"/>
    </row>
    <row r="61" spans="2:4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6" t="str">
        <f t="shared" si="0"/>
        <v/>
      </c>
      <c r="O61" s="4"/>
      <c r="Q61" s="3" t="str">
        <f>IF($A61="ADD",IF(NOT(ISBLANK(P61)),_xlfn.XLOOKUP(P61,len_adjust_rsn[lookupValue],len_adjust_rsn[lookupKey],"ERROR"),""), "")</f>
        <v/>
      </c>
      <c r="R61" s="6" t="str">
        <f t="shared" si="1"/>
        <v/>
      </c>
      <c r="S61" s="6"/>
      <c r="T61" s="6" t="str">
        <f t="shared" si="2"/>
        <v/>
      </c>
      <c r="U61" s="7"/>
      <c r="W61" s="3" t="str">
        <f>IF($A61="ADD",IF(NOT(ISBLANK(V61)),_xlfn.XLOOKUP(V61,ud_focus_species_1[lookupValue],ud_focus_species_1[lookupKey],"ERROR"),""), "")</f>
        <v/>
      </c>
      <c r="Y61" s="3" t="str">
        <f>IF($A61="ADD",IF(NOT(ISBLANK(X61)),_xlfn.XLOOKUP(X61,ud_focus_species_2[lookupValue],ud_focus_species_2[lookupKey],"ERROR"),""), "")</f>
        <v/>
      </c>
      <c r="AA61" s="3" t="str">
        <f>IF($A61="ADD",IF(NOT(ISBLANK(Z61)),_xlfn.XLOOKUP(Z61,ud_risk_activities_assets[lookupValue],ud_risk_activities_assets[lookupKey],"ERROR"),""), "")</f>
        <v/>
      </c>
      <c r="AC61" s="3" t="str">
        <f>IF($A61="ADD",IF(NOT(ISBLANK(AB61)),_xlfn.XLOOKUP(AB61,ud_timing_policy[lookupValue],ud_timing_policy[lookupKey],"ERROR"),""), "")</f>
        <v/>
      </c>
      <c r="AE61" s="3" t="str">
        <f>IF($A61="ADD",IF(NOT(ISBLANK(AD61)),_xlfn.XLOOKUP(AD61,ud_precaution_period[lookupValue],ud_precaution_period[lookupKey],"ERROR"),""), "")</f>
        <v/>
      </c>
      <c r="AF61" s="8"/>
      <c r="AG61" s="4" t="str">
        <f t="shared" ca="1" si="3"/>
        <v/>
      </c>
      <c r="AH61" s="8"/>
      <c r="AJ61" s="3" t="str">
        <f>IF($A61="ADD",IF(NOT(ISBLANK(AI61)),_xlfn.XLOOKUP(AI61,ar_replace_reason[lookupValue],ar_replace_reason[lookupKey],"ERROR"),""), "")</f>
        <v/>
      </c>
      <c r="AL61" s="3" t="str">
        <f>IF($A61="ADD",IF(NOT(ISBLANK(AK61)),_xlfn.XLOOKUP(AK61,ud_managed_by[lookupValue],ud_managed_by[lookupKey],"ERROR"),""), "")</f>
        <v/>
      </c>
      <c r="AM61" s="3" t="str">
        <f t="shared" si="4"/>
        <v/>
      </c>
      <c r="AN61" s="3" t="str">
        <f>IF($A61="","",IF((AND($A61="ADD",OR(AM61="",AM61="Local Authority"))),"L",(_xlfn.XLOOKUP(AM61,asset_owner[lookupValue],asset_owner[lookupKey],""))))</f>
        <v/>
      </c>
      <c r="AO61" s="3" t="str">
        <f t="shared" si="5"/>
        <v/>
      </c>
      <c r="AP61" s="3" t="str">
        <f>IF($A61="","",IF((AND($A61="ADD",OR(AO61="",AO61="Excellent"))),"1",(_xlfn.XLOOKUP(AO61,condition[lookupValue],condition[lookupKey],""))))</f>
        <v/>
      </c>
      <c r="AQ61" s="8" t="str">
        <f t="shared" si="6"/>
        <v/>
      </c>
      <c r="AR61" s="7"/>
    </row>
    <row r="62" spans="2:4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6" t="str">
        <f t="shared" si="0"/>
        <v/>
      </c>
      <c r="O62" s="4"/>
      <c r="Q62" s="3" t="str">
        <f>IF($A62="ADD",IF(NOT(ISBLANK(P62)),_xlfn.XLOOKUP(P62,len_adjust_rsn[lookupValue],len_adjust_rsn[lookupKey],"ERROR"),""), "")</f>
        <v/>
      </c>
      <c r="R62" s="6" t="str">
        <f t="shared" si="1"/>
        <v/>
      </c>
      <c r="S62" s="6"/>
      <c r="T62" s="6" t="str">
        <f t="shared" si="2"/>
        <v/>
      </c>
      <c r="U62" s="7"/>
      <c r="W62" s="3" t="str">
        <f>IF($A62="ADD",IF(NOT(ISBLANK(V62)),_xlfn.XLOOKUP(V62,ud_focus_species_1[lookupValue],ud_focus_species_1[lookupKey],"ERROR"),""), "")</f>
        <v/>
      </c>
      <c r="Y62" s="3" t="str">
        <f>IF($A62="ADD",IF(NOT(ISBLANK(X62)),_xlfn.XLOOKUP(X62,ud_focus_species_2[lookupValue],ud_focus_species_2[lookupKey],"ERROR"),""), "")</f>
        <v/>
      </c>
      <c r="AA62" s="3" t="str">
        <f>IF($A62="ADD",IF(NOT(ISBLANK(Z62)),_xlfn.XLOOKUP(Z62,ud_risk_activities_assets[lookupValue],ud_risk_activities_assets[lookupKey],"ERROR"),""), "")</f>
        <v/>
      </c>
      <c r="AC62" s="3" t="str">
        <f>IF($A62="ADD",IF(NOT(ISBLANK(AB62)),_xlfn.XLOOKUP(AB62,ud_timing_policy[lookupValue],ud_timing_policy[lookupKey],"ERROR"),""), "")</f>
        <v/>
      </c>
      <c r="AE62" s="3" t="str">
        <f>IF($A62="ADD",IF(NOT(ISBLANK(AD62)),_xlfn.XLOOKUP(AD62,ud_precaution_period[lookupValue],ud_precaution_period[lookupKey],"ERROR"),""), "")</f>
        <v/>
      </c>
      <c r="AF62" s="8"/>
      <c r="AG62" s="4" t="str">
        <f t="shared" ca="1" si="3"/>
        <v/>
      </c>
      <c r="AH62" s="8"/>
      <c r="AJ62" s="3" t="str">
        <f>IF($A62="ADD",IF(NOT(ISBLANK(AI62)),_xlfn.XLOOKUP(AI62,ar_replace_reason[lookupValue],ar_replace_reason[lookupKey],"ERROR"),""), "")</f>
        <v/>
      </c>
      <c r="AL62" s="3" t="str">
        <f>IF($A62="ADD",IF(NOT(ISBLANK(AK62)),_xlfn.XLOOKUP(AK62,ud_managed_by[lookupValue],ud_managed_by[lookupKey],"ERROR"),""), "")</f>
        <v/>
      </c>
      <c r="AM62" s="3" t="str">
        <f t="shared" si="4"/>
        <v/>
      </c>
      <c r="AN62" s="3" t="str">
        <f>IF($A62="","",IF((AND($A62="ADD",OR(AM62="",AM62="Local Authority"))),"L",(_xlfn.XLOOKUP(AM62,asset_owner[lookupValue],asset_owner[lookupKey],""))))</f>
        <v/>
      </c>
      <c r="AO62" s="3" t="str">
        <f t="shared" si="5"/>
        <v/>
      </c>
      <c r="AP62" s="3" t="str">
        <f>IF($A62="","",IF((AND($A62="ADD",OR(AO62="",AO62="Excellent"))),"1",(_xlfn.XLOOKUP(AO62,condition[lookupValue],condition[lookupKey],""))))</f>
        <v/>
      </c>
      <c r="AQ62" s="8" t="str">
        <f t="shared" si="6"/>
        <v/>
      </c>
      <c r="AR62" s="7"/>
    </row>
    <row r="63" spans="2:4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6" t="str">
        <f t="shared" si="0"/>
        <v/>
      </c>
      <c r="O63" s="4"/>
      <c r="Q63" s="3" t="str">
        <f>IF($A63="ADD",IF(NOT(ISBLANK(P63)),_xlfn.XLOOKUP(P63,len_adjust_rsn[lookupValue],len_adjust_rsn[lookupKey],"ERROR"),""), "")</f>
        <v/>
      </c>
      <c r="R63" s="6" t="str">
        <f t="shared" si="1"/>
        <v/>
      </c>
      <c r="S63" s="6"/>
      <c r="T63" s="6" t="str">
        <f t="shared" si="2"/>
        <v/>
      </c>
      <c r="U63" s="7"/>
      <c r="W63" s="3" t="str">
        <f>IF($A63="ADD",IF(NOT(ISBLANK(V63)),_xlfn.XLOOKUP(V63,ud_focus_species_1[lookupValue],ud_focus_species_1[lookupKey],"ERROR"),""), "")</f>
        <v/>
      </c>
      <c r="Y63" s="3" t="str">
        <f>IF($A63="ADD",IF(NOT(ISBLANK(X63)),_xlfn.XLOOKUP(X63,ud_focus_species_2[lookupValue],ud_focus_species_2[lookupKey],"ERROR"),""), "")</f>
        <v/>
      </c>
      <c r="AA63" s="3" t="str">
        <f>IF($A63="ADD",IF(NOT(ISBLANK(Z63)),_xlfn.XLOOKUP(Z63,ud_risk_activities_assets[lookupValue],ud_risk_activities_assets[lookupKey],"ERROR"),""), "")</f>
        <v/>
      </c>
      <c r="AC63" s="3" t="str">
        <f>IF($A63="ADD",IF(NOT(ISBLANK(AB63)),_xlfn.XLOOKUP(AB63,ud_timing_policy[lookupValue],ud_timing_policy[lookupKey],"ERROR"),""), "")</f>
        <v/>
      </c>
      <c r="AE63" s="3" t="str">
        <f>IF($A63="ADD",IF(NOT(ISBLANK(AD63)),_xlfn.XLOOKUP(AD63,ud_precaution_period[lookupValue],ud_precaution_period[lookupKey],"ERROR"),""), "")</f>
        <v/>
      </c>
      <c r="AF63" s="8"/>
      <c r="AG63" s="4" t="str">
        <f t="shared" ca="1" si="3"/>
        <v/>
      </c>
      <c r="AH63" s="8"/>
      <c r="AJ63" s="3" t="str">
        <f>IF($A63="ADD",IF(NOT(ISBLANK(AI63)),_xlfn.XLOOKUP(AI63,ar_replace_reason[lookupValue],ar_replace_reason[lookupKey],"ERROR"),""), "")</f>
        <v/>
      </c>
      <c r="AL63" s="3" t="str">
        <f>IF($A63="ADD",IF(NOT(ISBLANK(AK63)),_xlfn.XLOOKUP(AK63,ud_managed_by[lookupValue],ud_managed_by[lookupKey],"ERROR"),""), "")</f>
        <v/>
      </c>
      <c r="AM63" s="3" t="str">
        <f t="shared" si="4"/>
        <v/>
      </c>
      <c r="AN63" s="3" t="str">
        <f>IF($A63="","",IF((AND($A63="ADD",OR(AM63="",AM63="Local Authority"))),"L",(_xlfn.XLOOKUP(AM63,asset_owner[lookupValue],asset_owner[lookupKey],""))))</f>
        <v/>
      </c>
      <c r="AO63" s="3" t="str">
        <f t="shared" si="5"/>
        <v/>
      </c>
      <c r="AP63" s="3" t="str">
        <f>IF($A63="","",IF((AND($A63="ADD",OR(AO63="",AO63="Excellent"))),"1",(_xlfn.XLOOKUP(AO63,condition[lookupValue],condition[lookupKey],""))))</f>
        <v/>
      </c>
      <c r="AQ63" s="8" t="str">
        <f t="shared" si="6"/>
        <v/>
      </c>
      <c r="AR63" s="7"/>
    </row>
    <row r="64" spans="2:4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6" t="str">
        <f t="shared" si="0"/>
        <v/>
      </c>
      <c r="O64" s="4"/>
      <c r="Q64" s="3" t="str">
        <f>IF($A64="ADD",IF(NOT(ISBLANK(P64)),_xlfn.XLOOKUP(P64,len_adjust_rsn[lookupValue],len_adjust_rsn[lookupKey],"ERROR"),""), "")</f>
        <v/>
      </c>
      <c r="R64" s="6" t="str">
        <f t="shared" si="1"/>
        <v/>
      </c>
      <c r="S64" s="6"/>
      <c r="T64" s="6" t="str">
        <f t="shared" si="2"/>
        <v/>
      </c>
      <c r="U64" s="7"/>
      <c r="W64" s="3" t="str">
        <f>IF($A64="ADD",IF(NOT(ISBLANK(V64)),_xlfn.XLOOKUP(V64,ud_focus_species_1[lookupValue],ud_focus_species_1[lookupKey],"ERROR"),""), "")</f>
        <v/>
      </c>
      <c r="Y64" s="3" t="str">
        <f>IF($A64="ADD",IF(NOT(ISBLANK(X64)),_xlfn.XLOOKUP(X64,ud_focus_species_2[lookupValue],ud_focus_species_2[lookupKey],"ERROR"),""), "")</f>
        <v/>
      </c>
      <c r="AA64" s="3" t="str">
        <f>IF($A64="ADD",IF(NOT(ISBLANK(Z64)),_xlfn.XLOOKUP(Z64,ud_risk_activities_assets[lookupValue],ud_risk_activities_assets[lookupKey],"ERROR"),""), "")</f>
        <v/>
      </c>
      <c r="AC64" s="3" t="str">
        <f>IF($A64="ADD",IF(NOT(ISBLANK(AB64)),_xlfn.XLOOKUP(AB64,ud_timing_policy[lookupValue],ud_timing_policy[lookupKey],"ERROR"),""), "")</f>
        <v/>
      </c>
      <c r="AE64" s="3" t="str">
        <f>IF($A64="ADD",IF(NOT(ISBLANK(AD64)),_xlfn.XLOOKUP(AD64,ud_precaution_period[lookupValue],ud_precaution_period[lookupKey],"ERROR"),""), "")</f>
        <v/>
      </c>
      <c r="AF64" s="8"/>
      <c r="AG64" s="4" t="str">
        <f t="shared" ca="1" si="3"/>
        <v/>
      </c>
      <c r="AH64" s="8"/>
      <c r="AJ64" s="3" t="str">
        <f>IF($A64="ADD",IF(NOT(ISBLANK(AI64)),_xlfn.XLOOKUP(AI64,ar_replace_reason[lookupValue],ar_replace_reason[lookupKey],"ERROR"),""), "")</f>
        <v/>
      </c>
      <c r="AL64" s="3" t="str">
        <f>IF($A64="ADD",IF(NOT(ISBLANK(AK64)),_xlfn.XLOOKUP(AK64,ud_managed_by[lookupValue],ud_managed_by[lookupKey],"ERROR"),""), "")</f>
        <v/>
      </c>
      <c r="AM64" s="3" t="str">
        <f t="shared" si="4"/>
        <v/>
      </c>
      <c r="AN64" s="3" t="str">
        <f>IF($A64="","",IF((AND($A64="ADD",OR(AM64="",AM64="Local Authority"))),"L",(_xlfn.XLOOKUP(AM64,asset_owner[lookupValue],asset_owner[lookupKey],""))))</f>
        <v/>
      </c>
      <c r="AO64" s="3" t="str">
        <f t="shared" si="5"/>
        <v/>
      </c>
      <c r="AP64" s="3" t="str">
        <f>IF($A64="","",IF((AND($A64="ADD",OR(AO64="",AO64="Excellent"))),"1",(_xlfn.XLOOKUP(AO64,condition[lookupValue],condition[lookupKey],""))))</f>
        <v/>
      </c>
      <c r="AQ64" s="8" t="str">
        <f t="shared" si="6"/>
        <v/>
      </c>
      <c r="AR64" s="7"/>
    </row>
    <row r="65" spans="2:4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6" t="str">
        <f t="shared" si="0"/>
        <v/>
      </c>
      <c r="O65" s="4"/>
      <c r="Q65" s="3" t="str">
        <f>IF($A65="ADD",IF(NOT(ISBLANK(P65)),_xlfn.XLOOKUP(P65,len_adjust_rsn[lookupValue],len_adjust_rsn[lookupKey],"ERROR"),""), "")</f>
        <v/>
      </c>
      <c r="R65" s="6" t="str">
        <f t="shared" si="1"/>
        <v/>
      </c>
      <c r="S65" s="6"/>
      <c r="T65" s="6" t="str">
        <f t="shared" si="2"/>
        <v/>
      </c>
      <c r="U65" s="7"/>
      <c r="W65" s="3" t="str">
        <f>IF($A65="ADD",IF(NOT(ISBLANK(V65)),_xlfn.XLOOKUP(V65,ud_focus_species_1[lookupValue],ud_focus_species_1[lookupKey],"ERROR"),""), "")</f>
        <v/>
      </c>
      <c r="Y65" s="3" t="str">
        <f>IF($A65="ADD",IF(NOT(ISBLANK(X65)),_xlfn.XLOOKUP(X65,ud_focus_species_2[lookupValue],ud_focus_species_2[lookupKey],"ERROR"),""), "")</f>
        <v/>
      </c>
      <c r="AA65" s="3" t="str">
        <f>IF($A65="ADD",IF(NOT(ISBLANK(Z65)),_xlfn.XLOOKUP(Z65,ud_risk_activities_assets[lookupValue],ud_risk_activities_assets[lookupKey],"ERROR"),""), "")</f>
        <v/>
      </c>
      <c r="AC65" s="3" t="str">
        <f>IF($A65="ADD",IF(NOT(ISBLANK(AB65)),_xlfn.XLOOKUP(AB65,ud_timing_policy[lookupValue],ud_timing_policy[lookupKey],"ERROR"),""), "")</f>
        <v/>
      </c>
      <c r="AE65" s="3" t="str">
        <f>IF($A65="ADD",IF(NOT(ISBLANK(AD65)),_xlfn.XLOOKUP(AD65,ud_precaution_period[lookupValue],ud_precaution_period[lookupKey],"ERROR"),""), "")</f>
        <v/>
      </c>
      <c r="AF65" s="8"/>
      <c r="AG65" s="4" t="str">
        <f t="shared" ca="1" si="3"/>
        <v/>
      </c>
      <c r="AH65" s="8"/>
      <c r="AJ65" s="3" t="str">
        <f>IF($A65="ADD",IF(NOT(ISBLANK(AI65)),_xlfn.XLOOKUP(AI65,ar_replace_reason[lookupValue],ar_replace_reason[lookupKey],"ERROR"),""), "")</f>
        <v/>
      </c>
      <c r="AL65" s="3" t="str">
        <f>IF($A65="ADD",IF(NOT(ISBLANK(AK65)),_xlfn.XLOOKUP(AK65,ud_managed_by[lookupValue],ud_managed_by[lookupKey],"ERROR"),""), "")</f>
        <v/>
      </c>
      <c r="AM65" s="3" t="str">
        <f t="shared" si="4"/>
        <v/>
      </c>
      <c r="AN65" s="3" t="str">
        <f>IF($A65="","",IF((AND($A65="ADD",OR(AM65="",AM65="Local Authority"))),"L",(_xlfn.XLOOKUP(AM65,asset_owner[lookupValue],asset_owner[lookupKey],""))))</f>
        <v/>
      </c>
      <c r="AO65" s="3" t="str">
        <f t="shared" si="5"/>
        <v/>
      </c>
      <c r="AP65" s="3" t="str">
        <f>IF($A65="","",IF((AND($A65="ADD",OR(AO65="",AO65="Excellent"))),"1",(_xlfn.XLOOKUP(AO65,condition[lookupValue],condition[lookupKey],""))))</f>
        <v/>
      </c>
      <c r="AQ65" s="8" t="str">
        <f t="shared" si="6"/>
        <v/>
      </c>
      <c r="AR65" s="7"/>
    </row>
    <row r="66" spans="2:4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6" t="str">
        <f t="shared" si="0"/>
        <v/>
      </c>
      <c r="O66" s="4"/>
      <c r="Q66" s="3" t="str">
        <f>IF($A66="ADD",IF(NOT(ISBLANK(P66)),_xlfn.XLOOKUP(P66,len_adjust_rsn[lookupValue],len_adjust_rsn[lookupKey],"ERROR"),""), "")</f>
        <v/>
      </c>
      <c r="R66" s="6" t="str">
        <f t="shared" si="1"/>
        <v/>
      </c>
      <c r="S66" s="6"/>
      <c r="T66" s="6" t="str">
        <f t="shared" si="2"/>
        <v/>
      </c>
      <c r="U66" s="7"/>
      <c r="W66" s="3" t="str">
        <f>IF($A66="ADD",IF(NOT(ISBLANK(V66)),_xlfn.XLOOKUP(V66,ud_focus_species_1[lookupValue],ud_focus_species_1[lookupKey],"ERROR"),""), "")</f>
        <v/>
      </c>
      <c r="Y66" s="3" t="str">
        <f>IF($A66="ADD",IF(NOT(ISBLANK(X66)),_xlfn.XLOOKUP(X66,ud_focus_species_2[lookupValue],ud_focus_species_2[lookupKey],"ERROR"),""), "")</f>
        <v/>
      </c>
      <c r="AA66" s="3" t="str">
        <f>IF($A66="ADD",IF(NOT(ISBLANK(Z66)),_xlfn.XLOOKUP(Z66,ud_risk_activities_assets[lookupValue],ud_risk_activities_assets[lookupKey],"ERROR"),""), "")</f>
        <v/>
      </c>
      <c r="AC66" s="3" t="str">
        <f>IF($A66="ADD",IF(NOT(ISBLANK(AB66)),_xlfn.XLOOKUP(AB66,ud_timing_policy[lookupValue],ud_timing_policy[lookupKey],"ERROR"),""), "")</f>
        <v/>
      </c>
      <c r="AE66" s="3" t="str">
        <f>IF($A66="ADD",IF(NOT(ISBLANK(AD66)),_xlfn.XLOOKUP(AD66,ud_precaution_period[lookupValue],ud_precaution_period[lookupKey],"ERROR"),""), "")</f>
        <v/>
      </c>
      <c r="AF66" s="8"/>
      <c r="AG66" s="4" t="str">
        <f t="shared" ca="1" si="3"/>
        <v/>
      </c>
      <c r="AH66" s="8"/>
      <c r="AJ66" s="3" t="str">
        <f>IF($A66="ADD",IF(NOT(ISBLANK(AI66)),_xlfn.XLOOKUP(AI66,ar_replace_reason[lookupValue],ar_replace_reason[lookupKey],"ERROR"),""), "")</f>
        <v/>
      </c>
      <c r="AL66" s="3" t="str">
        <f>IF($A66="ADD",IF(NOT(ISBLANK(AK66)),_xlfn.XLOOKUP(AK66,ud_managed_by[lookupValue],ud_managed_by[lookupKey],"ERROR"),""), "")</f>
        <v/>
      </c>
      <c r="AM66" s="3" t="str">
        <f t="shared" si="4"/>
        <v/>
      </c>
      <c r="AN66" s="3" t="str">
        <f>IF($A66="","",IF((AND($A66="ADD",OR(AM66="",AM66="Local Authority"))),"L",(_xlfn.XLOOKUP(AM66,asset_owner[lookupValue],asset_owner[lookupKey],""))))</f>
        <v/>
      </c>
      <c r="AO66" s="3" t="str">
        <f t="shared" si="5"/>
        <v/>
      </c>
      <c r="AP66" s="3" t="str">
        <f>IF($A66="","",IF((AND($A66="ADD",OR(AO66="",AO66="Excellent"))),"1",(_xlfn.XLOOKUP(AO66,condition[lookupValue],condition[lookupKey],""))))</f>
        <v/>
      </c>
      <c r="AQ66" s="8" t="str">
        <f t="shared" si="6"/>
        <v/>
      </c>
      <c r="AR66" s="7"/>
    </row>
    <row r="67" spans="2:4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6" t="str">
        <f t="shared" si="0"/>
        <v/>
      </c>
      <c r="O67" s="4"/>
      <c r="Q67" s="3" t="str">
        <f>IF($A67="ADD",IF(NOT(ISBLANK(P67)),_xlfn.XLOOKUP(P67,len_adjust_rsn[lookupValue],len_adjust_rsn[lookupKey],"ERROR"),""), "")</f>
        <v/>
      </c>
      <c r="R67" s="6" t="str">
        <f t="shared" si="1"/>
        <v/>
      </c>
      <c r="S67" s="6"/>
      <c r="T67" s="6" t="str">
        <f t="shared" si="2"/>
        <v/>
      </c>
      <c r="U67" s="7"/>
      <c r="W67" s="3" t="str">
        <f>IF($A67="ADD",IF(NOT(ISBLANK(V67)),_xlfn.XLOOKUP(V67,ud_focus_species_1[lookupValue],ud_focus_species_1[lookupKey],"ERROR"),""), "")</f>
        <v/>
      </c>
      <c r="Y67" s="3" t="str">
        <f>IF($A67="ADD",IF(NOT(ISBLANK(X67)),_xlfn.XLOOKUP(X67,ud_focus_species_2[lookupValue],ud_focus_species_2[lookupKey],"ERROR"),""), "")</f>
        <v/>
      </c>
      <c r="AA67" s="3" t="str">
        <f>IF($A67="ADD",IF(NOT(ISBLANK(Z67)),_xlfn.XLOOKUP(Z67,ud_risk_activities_assets[lookupValue],ud_risk_activities_assets[lookupKey],"ERROR"),""), "")</f>
        <v/>
      </c>
      <c r="AC67" s="3" t="str">
        <f>IF($A67="ADD",IF(NOT(ISBLANK(AB67)),_xlfn.XLOOKUP(AB67,ud_timing_policy[lookupValue],ud_timing_policy[lookupKey],"ERROR"),""), "")</f>
        <v/>
      </c>
      <c r="AE67" s="3" t="str">
        <f>IF($A67="ADD",IF(NOT(ISBLANK(AD67)),_xlfn.XLOOKUP(AD67,ud_precaution_period[lookupValue],ud_precaution_period[lookupKey],"ERROR"),""), "")</f>
        <v/>
      </c>
      <c r="AF67" s="8"/>
      <c r="AG67" s="4" t="str">
        <f t="shared" ca="1" si="3"/>
        <v/>
      </c>
      <c r="AH67" s="8"/>
      <c r="AJ67" s="3" t="str">
        <f>IF($A67="ADD",IF(NOT(ISBLANK(AI67)),_xlfn.XLOOKUP(AI67,ar_replace_reason[lookupValue],ar_replace_reason[lookupKey],"ERROR"),""), "")</f>
        <v/>
      </c>
      <c r="AL67" s="3" t="str">
        <f>IF($A67="ADD",IF(NOT(ISBLANK(AK67)),_xlfn.XLOOKUP(AK67,ud_managed_by[lookupValue],ud_managed_by[lookupKey],"ERROR"),""), "")</f>
        <v/>
      </c>
      <c r="AM67" s="3" t="str">
        <f t="shared" si="4"/>
        <v/>
      </c>
      <c r="AN67" s="3" t="str">
        <f>IF($A67="","",IF((AND($A67="ADD",OR(AM67="",AM67="Local Authority"))),"L",(_xlfn.XLOOKUP(AM67,asset_owner[lookupValue],asset_owner[lookupKey],""))))</f>
        <v/>
      </c>
      <c r="AO67" s="3" t="str">
        <f t="shared" si="5"/>
        <v/>
      </c>
      <c r="AP67" s="3" t="str">
        <f>IF($A67="","",IF((AND($A67="ADD",OR(AO67="",AO67="Excellent"))),"1",(_xlfn.XLOOKUP(AO67,condition[lookupValue],condition[lookupKey],""))))</f>
        <v/>
      </c>
      <c r="AQ67" s="8" t="str">
        <f t="shared" si="6"/>
        <v/>
      </c>
      <c r="AR67" s="7"/>
    </row>
    <row r="68" spans="2:4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6" t="str">
        <f t="shared" si="0"/>
        <v/>
      </c>
      <c r="O68" s="4"/>
      <c r="Q68" s="3" t="str">
        <f>IF($A68="ADD",IF(NOT(ISBLANK(P68)),_xlfn.XLOOKUP(P68,len_adjust_rsn[lookupValue],len_adjust_rsn[lookupKey],"ERROR"),""), "")</f>
        <v/>
      </c>
      <c r="R68" s="6" t="str">
        <f t="shared" si="1"/>
        <v/>
      </c>
      <c r="S68" s="6"/>
      <c r="T68" s="6" t="str">
        <f t="shared" si="2"/>
        <v/>
      </c>
      <c r="U68" s="7"/>
      <c r="W68" s="3" t="str">
        <f>IF($A68="ADD",IF(NOT(ISBLANK(V68)),_xlfn.XLOOKUP(V68,ud_focus_species_1[lookupValue],ud_focus_species_1[lookupKey],"ERROR"),""), "")</f>
        <v/>
      </c>
      <c r="Y68" s="3" t="str">
        <f>IF($A68="ADD",IF(NOT(ISBLANK(X68)),_xlfn.XLOOKUP(X68,ud_focus_species_2[lookupValue],ud_focus_species_2[lookupKey],"ERROR"),""), "")</f>
        <v/>
      </c>
      <c r="AA68" s="3" t="str">
        <f>IF($A68="ADD",IF(NOT(ISBLANK(Z68)),_xlfn.XLOOKUP(Z68,ud_risk_activities_assets[lookupValue],ud_risk_activities_assets[lookupKey],"ERROR"),""), "")</f>
        <v/>
      </c>
      <c r="AC68" s="3" t="str">
        <f>IF($A68="ADD",IF(NOT(ISBLANK(AB68)),_xlfn.XLOOKUP(AB68,ud_timing_policy[lookupValue],ud_timing_policy[lookupKey],"ERROR"),""), "")</f>
        <v/>
      </c>
      <c r="AE68" s="3" t="str">
        <f>IF($A68="ADD",IF(NOT(ISBLANK(AD68)),_xlfn.XLOOKUP(AD68,ud_precaution_period[lookupValue],ud_precaution_period[lookupKey],"ERROR"),""), "")</f>
        <v/>
      </c>
      <c r="AF68" s="8"/>
      <c r="AG68" s="4" t="str">
        <f t="shared" ca="1" si="3"/>
        <v/>
      </c>
      <c r="AH68" s="8"/>
      <c r="AJ68" s="3" t="str">
        <f>IF($A68="ADD",IF(NOT(ISBLANK(AI68)),_xlfn.XLOOKUP(AI68,ar_replace_reason[lookupValue],ar_replace_reason[lookupKey],"ERROR"),""), "")</f>
        <v/>
      </c>
      <c r="AL68" s="3" t="str">
        <f>IF($A68="ADD",IF(NOT(ISBLANK(AK68)),_xlfn.XLOOKUP(AK68,ud_managed_by[lookupValue],ud_managed_by[lookupKey],"ERROR"),""), "")</f>
        <v/>
      </c>
      <c r="AM68" s="3" t="str">
        <f t="shared" si="4"/>
        <v/>
      </c>
      <c r="AN68" s="3" t="str">
        <f>IF($A68="","",IF((AND($A68="ADD",OR(AM68="",AM68="Local Authority"))),"L",(_xlfn.XLOOKUP(AM68,asset_owner[lookupValue],asset_owner[lookupKey],""))))</f>
        <v/>
      </c>
      <c r="AO68" s="3" t="str">
        <f t="shared" si="5"/>
        <v/>
      </c>
      <c r="AP68" s="3" t="str">
        <f>IF($A68="","",IF((AND($A68="ADD",OR(AO68="",AO68="Excellent"))),"1",(_xlfn.XLOOKUP(AO68,condition[lookupValue],condition[lookupKey],""))))</f>
        <v/>
      </c>
      <c r="AQ68" s="8" t="str">
        <f t="shared" si="6"/>
        <v/>
      </c>
      <c r="AR68" s="7"/>
    </row>
    <row r="69" spans="2:4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6" t="str">
        <f t="shared" si="0"/>
        <v/>
      </c>
      <c r="O69" s="4"/>
      <c r="Q69" s="3" t="str">
        <f>IF($A69="ADD",IF(NOT(ISBLANK(P69)),_xlfn.XLOOKUP(P69,len_adjust_rsn[lookupValue],len_adjust_rsn[lookupKey],"ERROR"),""), "")</f>
        <v/>
      </c>
      <c r="R69" s="6" t="str">
        <f t="shared" si="1"/>
        <v/>
      </c>
      <c r="S69" s="6"/>
      <c r="T69" s="6" t="str">
        <f t="shared" si="2"/>
        <v/>
      </c>
      <c r="U69" s="7"/>
      <c r="W69" s="3" t="str">
        <f>IF($A69="ADD",IF(NOT(ISBLANK(V69)),_xlfn.XLOOKUP(V69,ud_focus_species_1[lookupValue],ud_focus_species_1[lookupKey],"ERROR"),""), "")</f>
        <v/>
      </c>
      <c r="Y69" s="3" t="str">
        <f>IF($A69="ADD",IF(NOT(ISBLANK(X69)),_xlfn.XLOOKUP(X69,ud_focus_species_2[lookupValue],ud_focus_species_2[lookupKey],"ERROR"),""), "")</f>
        <v/>
      </c>
      <c r="AA69" s="3" t="str">
        <f>IF($A69="ADD",IF(NOT(ISBLANK(Z69)),_xlfn.XLOOKUP(Z69,ud_risk_activities_assets[lookupValue],ud_risk_activities_assets[lookupKey],"ERROR"),""), "")</f>
        <v/>
      </c>
      <c r="AC69" s="3" t="str">
        <f>IF($A69="ADD",IF(NOT(ISBLANK(AB69)),_xlfn.XLOOKUP(AB69,ud_timing_policy[lookupValue],ud_timing_policy[lookupKey],"ERROR"),""), "")</f>
        <v/>
      </c>
      <c r="AE69" s="3" t="str">
        <f>IF($A69="ADD",IF(NOT(ISBLANK(AD69)),_xlfn.XLOOKUP(AD69,ud_precaution_period[lookupValue],ud_precaution_period[lookupKey],"ERROR"),""), "")</f>
        <v/>
      </c>
      <c r="AF69" s="8"/>
      <c r="AG69" s="4" t="str">
        <f t="shared" ca="1" si="3"/>
        <v/>
      </c>
      <c r="AH69" s="8"/>
      <c r="AJ69" s="3" t="str">
        <f>IF($A69="ADD",IF(NOT(ISBLANK(AI69)),_xlfn.XLOOKUP(AI69,ar_replace_reason[lookupValue],ar_replace_reason[lookupKey],"ERROR"),""), "")</f>
        <v/>
      </c>
      <c r="AL69" s="3" t="str">
        <f>IF($A69="ADD",IF(NOT(ISBLANK(AK69)),_xlfn.XLOOKUP(AK69,ud_managed_by[lookupValue],ud_managed_by[lookupKey],"ERROR"),""), "")</f>
        <v/>
      </c>
      <c r="AM69" s="3" t="str">
        <f t="shared" si="4"/>
        <v/>
      </c>
      <c r="AN69" s="3" t="str">
        <f>IF($A69="","",IF((AND($A69="ADD",OR(AM69="",AM69="Local Authority"))),"L",(_xlfn.XLOOKUP(AM69,asset_owner[lookupValue],asset_owner[lookupKey],""))))</f>
        <v/>
      </c>
      <c r="AO69" s="3" t="str">
        <f t="shared" si="5"/>
        <v/>
      </c>
      <c r="AP69" s="3" t="str">
        <f>IF($A69="","",IF((AND($A69="ADD",OR(AO69="",AO69="Excellent"))),"1",(_xlfn.XLOOKUP(AO69,condition[lookupValue],condition[lookupKey],""))))</f>
        <v/>
      </c>
      <c r="AQ69" s="8" t="str">
        <f t="shared" si="6"/>
        <v/>
      </c>
      <c r="AR69" s="7"/>
    </row>
    <row r="70" spans="2:4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6" t="str">
        <f t="shared" si="0"/>
        <v/>
      </c>
      <c r="O70" s="4"/>
      <c r="Q70" s="3" t="str">
        <f>IF($A70="ADD",IF(NOT(ISBLANK(P70)),_xlfn.XLOOKUP(P70,len_adjust_rsn[lookupValue],len_adjust_rsn[lookupKey],"ERROR"),""), "")</f>
        <v/>
      </c>
      <c r="R70" s="6" t="str">
        <f t="shared" si="1"/>
        <v/>
      </c>
      <c r="S70" s="6"/>
      <c r="T70" s="6" t="str">
        <f t="shared" si="2"/>
        <v/>
      </c>
      <c r="U70" s="7"/>
      <c r="W70" s="3" t="str">
        <f>IF($A70="ADD",IF(NOT(ISBLANK(V70)),_xlfn.XLOOKUP(V70,ud_focus_species_1[lookupValue],ud_focus_species_1[lookupKey],"ERROR"),""), "")</f>
        <v/>
      </c>
      <c r="Y70" s="3" t="str">
        <f>IF($A70="ADD",IF(NOT(ISBLANK(X70)),_xlfn.XLOOKUP(X70,ud_focus_species_2[lookupValue],ud_focus_species_2[lookupKey],"ERROR"),""), "")</f>
        <v/>
      </c>
      <c r="AA70" s="3" t="str">
        <f>IF($A70="ADD",IF(NOT(ISBLANK(Z70)),_xlfn.XLOOKUP(Z70,ud_risk_activities_assets[lookupValue],ud_risk_activities_assets[lookupKey],"ERROR"),""), "")</f>
        <v/>
      </c>
      <c r="AC70" s="3" t="str">
        <f>IF($A70="ADD",IF(NOT(ISBLANK(AB70)),_xlfn.XLOOKUP(AB70,ud_timing_policy[lookupValue],ud_timing_policy[lookupKey],"ERROR"),""), "")</f>
        <v/>
      </c>
      <c r="AE70" s="3" t="str">
        <f>IF($A70="ADD",IF(NOT(ISBLANK(AD70)),_xlfn.XLOOKUP(AD70,ud_precaution_period[lookupValue],ud_precaution_period[lookupKey],"ERROR"),""), "")</f>
        <v/>
      </c>
      <c r="AF70" s="8"/>
      <c r="AG70" s="4" t="str">
        <f t="shared" ca="1" si="3"/>
        <v/>
      </c>
      <c r="AH70" s="8"/>
      <c r="AJ70" s="3" t="str">
        <f>IF($A70="ADD",IF(NOT(ISBLANK(AI70)),_xlfn.XLOOKUP(AI70,ar_replace_reason[lookupValue],ar_replace_reason[lookupKey],"ERROR"),""), "")</f>
        <v/>
      </c>
      <c r="AL70" s="3" t="str">
        <f>IF($A70="ADD",IF(NOT(ISBLANK(AK70)),_xlfn.XLOOKUP(AK70,ud_managed_by[lookupValue],ud_managed_by[lookupKey],"ERROR"),""), "")</f>
        <v/>
      </c>
      <c r="AM70" s="3" t="str">
        <f t="shared" si="4"/>
        <v/>
      </c>
      <c r="AN70" s="3" t="str">
        <f>IF($A70="","",IF((AND($A70="ADD",OR(AM70="",AM70="Local Authority"))),"L",(_xlfn.XLOOKUP(AM70,asset_owner[lookupValue],asset_owner[lookupKey],""))))</f>
        <v/>
      </c>
      <c r="AO70" s="3" t="str">
        <f t="shared" si="5"/>
        <v/>
      </c>
      <c r="AP70" s="3" t="str">
        <f>IF($A70="","",IF((AND($A70="ADD",OR(AO70="",AO70="Excellent"))),"1",(_xlfn.XLOOKUP(AO70,condition[lookupValue],condition[lookupKey],""))))</f>
        <v/>
      </c>
      <c r="AQ70" s="8" t="str">
        <f t="shared" si="6"/>
        <v/>
      </c>
      <c r="AR70" s="7"/>
    </row>
    <row r="71" spans="2:4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6" t="str">
        <f t="shared" si="0"/>
        <v/>
      </c>
      <c r="O71" s="4"/>
      <c r="Q71" s="3" t="str">
        <f>IF($A71="ADD",IF(NOT(ISBLANK(P71)),_xlfn.XLOOKUP(P71,len_adjust_rsn[lookupValue],len_adjust_rsn[lookupKey],"ERROR"),""), "")</f>
        <v/>
      </c>
      <c r="R71" s="6" t="str">
        <f t="shared" si="1"/>
        <v/>
      </c>
      <c r="S71" s="6"/>
      <c r="T71" s="6" t="str">
        <f t="shared" si="2"/>
        <v/>
      </c>
      <c r="U71" s="7"/>
      <c r="W71" s="3" t="str">
        <f>IF($A71="ADD",IF(NOT(ISBLANK(V71)),_xlfn.XLOOKUP(V71,ud_focus_species_1[lookupValue],ud_focus_species_1[lookupKey],"ERROR"),""), "")</f>
        <v/>
      </c>
      <c r="Y71" s="3" t="str">
        <f>IF($A71="ADD",IF(NOT(ISBLANK(X71)),_xlfn.XLOOKUP(X71,ud_focus_species_2[lookupValue],ud_focus_species_2[lookupKey],"ERROR"),""), "")</f>
        <v/>
      </c>
      <c r="AA71" s="3" t="str">
        <f>IF($A71="ADD",IF(NOT(ISBLANK(Z71)),_xlfn.XLOOKUP(Z71,ud_risk_activities_assets[lookupValue],ud_risk_activities_assets[lookupKey],"ERROR"),""), "")</f>
        <v/>
      </c>
      <c r="AC71" s="3" t="str">
        <f>IF($A71="ADD",IF(NOT(ISBLANK(AB71)),_xlfn.XLOOKUP(AB71,ud_timing_policy[lookupValue],ud_timing_policy[lookupKey],"ERROR"),""), "")</f>
        <v/>
      </c>
      <c r="AE71" s="3" t="str">
        <f>IF($A71="ADD",IF(NOT(ISBLANK(AD71)),_xlfn.XLOOKUP(AD71,ud_precaution_period[lookupValue],ud_precaution_period[lookupKey],"ERROR"),""), "")</f>
        <v/>
      </c>
      <c r="AF71" s="8"/>
      <c r="AG71" s="4" t="str">
        <f t="shared" ca="1" si="3"/>
        <v/>
      </c>
      <c r="AH71" s="8"/>
      <c r="AJ71" s="3" t="str">
        <f>IF($A71="ADD",IF(NOT(ISBLANK(AI71)),_xlfn.XLOOKUP(AI71,ar_replace_reason[lookupValue],ar_replace_reason[lookupKey],"ERROR"),""), "")</f>
        <v/>
      </c>
      <c r="AL71" s="3" t="str">
        <f>IF($A71="ADD",IF(NOT(ISBLANK(AK71)),_xlfn.XLOOKUP(AK71,ud_managed_by[lookupValue],ud_managed_by[lookupKey],"ERROR"),""), "")</f>
        <v/>
      </c>
      <c r="AM71" s="3" t="str">
        <f t="shared" si="4"/>
        <v/>
      </c>
      <c r="AN71" s="3" t="str">
        <f>IF($A71="","",IF((AND($A71="ADD",OR(AM71="",AM71="Local Authority"))),"L",(_xlfn.XLOOKUP(AM71,asset_owner[lookupValue],asset_owner[lookupKey],""))))</f>
        <v/>
      </c>
      <c r="AO71" s="3" t="str">
        <f t="shared" si="5"/>
        <v/>
      </c>
      <c r="AP71" s="3" t="str">
        <f>IF($A71="","",IF((AND($A71="ADD",OR(AO71="",AO71="Excellent"))),"1",(_xlfn.XLOOKUP(AO71,condition[lookupValue],condition[lookupKey],""))))</f>
        <v/>
      </c>
      <c r="AQ71" s="8" t="str">
        <f t="shared" si="6"/>
        <v/>
      </c>
      <c r="AR71" s="7"/>
    </row>
    <row r="72" spans="2:4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6" t="str">
        <f t="shared" si="0"/>
        <v/>
      </c>
      <c r="O72" s="4"/>
      <c r="Q72" s="3" t="str">
        <f>IF($A72="ADD",IF(NOT(ISBLANK(P72)),_xlfn.XLOOKUP(P72,len_adjust_rsn[lookupValue],len_adjust_rsn[lookupKey],"ERROR"),""), "")</f>
        <v/>
      </c>
      <c r="R72" s="6" t="str">
        <f t="shared" si="1"/>
        <v/>
      </c>
      <c r="S72" s="6"/>
      <c r="T72" s="6" t="str">
        <f t="shared" si="2"/>
        <v/>
      </c>
      <c r="U72" s="7"/>
      <c r="W72" s="3" t="str">
        <f>IF($A72="ADD",IF(NOT(ISBLANK(V72)),_xlfn.XLOOKUP(V72,ud_focus_species_1[lookupValue],ud_focus_species_1[lookupKey],"ERROR"),""), "")</f>
        <v/>
      </c>
      <c r="Y72" s="3" t="str">
        <f>IF($A72="ADD",IF(NOT(ISBLANK(X72)),_xlfn.XLOOKUP(X72,ud_focus_species_2[lookupValue],ud_focus_species_2[lookupKey],"ERROR"),""), "")</f>
        <v/>
      </c>
      <c r="AA72" s="3" t="str">
        <f>IF($A72="ADD",IF(NOT(ISBLANK(Z72)),_xlfn.XLOOKUP(Z72,ud_risk_activities_assets[lookupValue],ud_risk_activities_assets[lookupKey],"ERROR"),""), "")</f>
        <v/>
      </c>
      <c r="AC72" s="3" t="str">
        <f>IF($A72="ADD",IF(NOT(ISBLANK(AB72)),_xlfn.XLOOKUP(AB72,ud_timing_policy[lookupValue],ud_timing_policy[lookupKey],"ERROR"),""), "")</f>
        <v/>
      </c>
      <c r="AE72" s="3" t="str">
        <f>IF($A72="ADD",IF(NOT(ISBLANK(AD72)),_xlfn.XLOOKUP(AD72,ud_precaution_period[lookupValue],ud_precaution_period[lookupKey],"ERROR"),""), "")</f>
        <v/>
      </c>
      <c r="AF72" s="8"/>
      <c r="AG72" s="4" t="str">
        <f t="shared" ca="1" si="3"/>
        <v/>
      </c>
      <c r="AH72" s="8"/>
      <c r="AJ72" s="3" t="str">
        <f>IF($A72="ADD",IF(NOT(ISBLANK(AI72)),_xlfn.XLOOKUP(AI72,ar_replace_reason[lookupValue],ar_replace_reason[lookupKey],"ERROR"),""), "")</f>
        <v/>
      </c>
      <c r="AL72" s="3" t="str">
        <f>IF($A72="ADD",IF(NOT(ISBLANK(AK72)),_xlfn.XLOOKUP(AK72,ud_managed_by[lookupValue],ud_managed_by[lookupKey],"ERROR"),""), "")</f>
        <v/>
      </c>
      <c r="AM72" s="3" t="str">
        <f t="shared" si="4"/>
        <v/>
      </c>
      <c r="AN72" s="3" t="str">
        <f>IF($A72="","",IF((AND($A72="ADD",OR(AM72="",AM72="Local Authority"))),"L",(_xlfn.XLOOKUP(AM72,asset_owner[lookupValue],asset_owner[lookupKey],""))))</f>
        <v/>
      </c>
      <c r="AO72" s="3" t="str">
        <f t="shared" si="5"/>
        <v/>
      </c>
      <c r="AP72" s="3" t="str">
        <f>IF($A72="","",IF((AND($A72="ADD",OR(AO72="",AO72="Excellent"))),"1",(_xlfn.XLOOKUP(AO72,condition[lookupValue],condition[lookupKey],""))))</f>
        <v/>
      </c>
      <c r="AQ72" s="8" t="str">
        <f t="shared" si="6"/>
        <v/>
      </c>
      <c r="AR72" s="7"/>
    </row>
    <row r="73" spans="2:4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6" t="str">
        <f t="shared" si="0"/>
        <v/>
      </c>
      <c r="O73" s="4"/>
      <c r="Q73" s="3" t="str">
        <f>IF($A73="ADD",IF(NOT(ISBLANK(P73)),_xlfn.XLOOKUP(P73,len_adjust_rsn[lookupValue],len_adjust_rsn[lookupKey],"ERROR"),""), "")</f>
        <v/>
      </c>
      <c r="R73" s="6" t="str">
        <f t="shared" si="1"/>
        <v/>
      </c>
      <c r="S73" s="6"/>
      <c r="T73" s="6" t="str">
        <f t="shared" si="2"/>
        <v/>
      </c>
      <c r="U73" s="7"/>
      <c r="W73" s="3" t="str">
        <f>IF($A73="ADD",IF(NOT(ISBLANK(V73)),_xlfn.XLOOKUP(V73,ud_focus_species_1[lookupValue],ud_focus_species_1[lookupKey],"ERROR"),""), "")</f>
        <v/>
      </c>
      <c r="Y73" s="3" t="str">
        <f>IF($A73="ADD",IF(NOT(ISBLANK(X73)),_xlfn.XLOOKUP(X73,ud_focus_species_2[lookupValue],ud_focus_species_2[lookupKey],"ERROR"),""), "")</f>
        <v/>
      </c>
      <c r="AA73" s="3" t="str">
        <f>IF($A73="ADD",IF(NOT(ISBLANK(Z73)),_xlfn.XLOOKUP(Z73,ud_risk_activities_assets[lookupValue],ud_risk_activities_assets[lookupKey],"ERROR"),""), "")</f>
        <v/>
      </c>
      <c r="AC73" s="3" t="str">
        <f>IF($A73="ADD",IF(NOT(ISBLANK(AB73)),_xlfn.XLOOKUP(AB73,ud_timing_policy[lookupValue],ud_timing_policy[lookupKey],"ERROR"),""), "")</f>
        <v/>
      </c>
      <c r="AE73" s="3" t="str">
        <f>IF($A73="ADD",IF(NOT(ISBLANK(AD73)),_xlfn.XLOOKUP(AD73,ud_precaution_period[lookupValue],ud_precaution_period[lookupKey],"ERROR"),""), "")</f>
        <v/>
      </c>
      <c r="AF73" s="8"/>
      <c r="AG73" s="4" t="str">
        <f t="shared" ca="1" si="3"/>
        <v/>
      </c>
      <c r="AH73" s="8"/>
      <c r="AJ73" s="3" t="str">
        <f>IF($A73="ADD",IF(NOT(ISBLANK(AI73)),_xlfn.XLOOKUP(AI73,ar_replace_reason[lookupValue],ar_replace_reason[lookupKey],"ERROR"),""), "")</f>
        <v/>
      </c>
      <c r="AL73" s="3" t="str">
        <f>IF($A73="ADD",IF(NOT(ISBLANK(AK73)),_xlfn.XLOOKUP(AK73,ud_managed_by[lookupValue],ud_managed_by[lookupKey],"ERROR"),""), "")</f>
        <v/>
      </c>
      <c r="AM73" s="3" t="str">
        <f t="shared" si="4"/>
        <v/>
      </c>
      <c r="AN73" s="3" t="str">
        <f>IF($A73="","",IF((AND($A73="ADD",OR(AM73="",AM73="Local Authority"))),"L",(_xlfn.XLOOKUP(AM73,asset_owner[lookupValue],asset_owner[lookupKey],""))))</f>
        <v/>
      </c>
      <c r="AO73" s="3" t="str">
        <f t="shared" si="5"/>
        <v/>
      </c>
      <c r="AP73" s="3" t="str">
        <f>IF($A73="","",IF((AND($A73="ADD",OR(AO73="",AO73="Excellent"))),"1",(_xlfn.XLOOKUP(AO73,condition[lookupValue],condition[lookupKey],""))))</f>
        <v/>
      </c>
      <c r="AQ73" s="8" t="str">
        <f t="shared" si="6"/>
        <v/>
      </c>
      <c r="AR73" s="7"/>
    </row>
    <row r="74" spans="2:4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6" t="str">
        <f t="shared" si="0"/>
        <v/>
      </c>
      <c r="O74" s="4"/>
      <c r="Q74" s="3" t="str">
        <f>IF($A74="ADD",IF(NOT(ISBLANK(P74)),_xlfn.XLOOKUP(P74,len_adjust_rsn[lookupValue],len_adjust_rsn[lookupKey],"ERROR"),""), "")</f>
        <v/>
      </c>
      <c r="R74" s="6" t="str">
        <f t="shared" si="1"/>
        <v/>
      </c>
      <c r="S74" s="6"/>
      <c r="T74" s="6" t="str">
        <f t="shared" si="2"/>
        <v/>
      </c>
      <c r="U74" s="7"/>
      <c r="W74" s="3" t="str">
        <f>IF($A74="ADD",IF(NOT(ISBLANK(V74)),_xlfn.XLOOKUP(V74,ud_focus_species_1[lookupValue],ud_focus_species_1[lookupKey],"ERROR"),""), "")</f>
        <v/>
      </c>
      <c r="Y74" s="3" t="str">
        <f>IF($A74="ADD",IF(NOT(ISBLANK(X74)),_xlfn.XLOOKUP(X74,ud_focus_species_2[lookupValue],ud_focus_species_2[lookupKey],"ERROR"),""), "")</f>
        <v/>
      </c>
      <c r="AA74" s="3" t="str">
        <f>IF($A74="ADD",IF(NOT(ISBLANK(Z74)),_xlfn.XLOOKUP(Z74,ud_risk_activities_assets[lookupValue],ud_risk_activities_assets[lookupKey],"ERROR"),""), "")</f>
        <v/>
      </c>
      <c r="AC74" s="3" t="str">
        <f>IF($A74="ADD",IF(NOT(ISBLANK(AB74)),_xlfn.XLOOKUP(AB74,ud_timing_policy[lookupValue],ud_timing_policy[lookupKey],"ERROR"),""), "")</f>
        <v/>
      </c>
      <c r="AE74" s="3" t="str">
        <f>IF($A74="ADD",IF(NOT(ISBLANK(AD74)),_xlfn.XLOOKUP(AD74,ud_precaution_period[lookupValue],ud_precaution_period[lookupKey],"ERROR"),""), "")</f>
        <v/>
      </c>
      <c r="AF74" s="8"/>
      <c r="AG74" s="4" t="str">
        <f t="shared" ca="1" si="3"/>
        <v/>
      </c>
      <c r="AH74" s="8"/>
      <c r="AJ74" s="3" t="str">
        <f>IF($A74="ADD",IF(NOT(ISBLANK(AI74)),_xlfn.XLOOKUP(AI74,ar_replace_reason[lookupValue],ar_replace_reason[lookupKey],"ERROR"),""), "")</f>
        <v/>
      </c>
      <c r="AL74" s="3" t="str">
        <f>IF($A74="ADD",IF(NOT(ISBLANK(AK74)),_xlfn.XLOOKUP(AK74,ud_managed_by[lookupValue],ud_managed_by[lookupKey],"ERROR"),""), "")</f>
        <v/>
      </c>
      <c r="AM74" s="3" t="str">
        <f t="shared" si="4"/>
        <v/>
      </c>
      <c r="AN74" s="3" t="str">
        <f>IF($A74="","",IF((AND($A74="ADD",OR(AM74="",AM74="Local Authority"))),"L",(_xlfn.XLOOKUP(AM74,asset_owner[lookupValue],asset_owner[lookupKey],""))))</f>
        <v/>
      </c>
      <c r="AO74" s="3" t="str">
        <f t="shared" si="5"/>
        <v/>
      </c>
      <c r="AP74" s="3" t="str">
        <f>IF($A74="","",IF((AND($A74="ADD",OR(AO74="",AO74="Excellent"))),"1",(_xlfn.XLOOKUP(AO74,condition[lookupValue],condition[lookupKey],""))))</f>
        <v/>
      </c>
      <c r="AQ74" s="8" t="str">
        <f t="shared" si="6"/>
        <v/>
      </c>
      <c r="AR74" s="7"/>
    </row>
    <row r="75" spans="2:4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6" t="str">
        <f t="shared" ref="N75:N138" si="7">IF(H75&lt;&gt;"",H75-G75,"")</f>
        <v/>
      </c>
      <c r="O75" s="4"/>
      <c r="Q75" s="3" t="str">
        <f>IF($A75="ADD",IF(NOT(ISBLANK(P75)),_xlfn.XLOOKUP(P75,len_adjust_rsn[lookupValue],len_adjust_rsn[lookupKey],"ERROR"),""), "")</f>
        <v/>
      </c>
      <c r="R75" s="6" t="str">
        <f t="shared" ref="R75:R138" si="8">IF(M75&lt;&gt;"",N75*M75,"")</f>
        <v/>
      </c>
      <c r="S75" s="6"/>
      <c r="T75" s="6" t="str">
        <f t="shared" ref="T75:T138" si="9">IF(S75&lt;&gt;"",R75+S75,R75)</f>
        <v/>
      </c>
      <c r="U75" s="7"/>
      <c r="W75" s="3" t="str">
        <f>IF($A75="ADD",IF(NOT(ISBLANK(V75)),_xlfn.XLOOKUP(V75,ud_focus_species_1[lookupValue],ud_focus_species_1[lookupKey],"ERROR"),""), "")</f>
        <v/>
      </c>
      <c r="Y75" s="3" t="str">
        <f>IF($A75="ADD",IF(NOT(ISBLANK(X75)),_xlfn.XLOOKUP(X75,ud_focus_species_2[lookupValue],ud_focus_species_2[lookupKey],"ERROR"),""), "")</f>
        <v/>
      </c>
      <c r="AA75" s="3" t="str">
        <f>IF($A75="ADD",IF(NOT(ISBLANK(Z75)),_xlfn.XLOOKUP(Z75,ud_risk_activities_assets[lookupValue],ud_risk_activities_assets[lookupKey],"ERROR"),""), "")</f>
        <v/>
      </c>
      <c r="AC75" s="3" t="str">
        <f>IF($A75="ADD",IF(NOT(ISBLANK(AB75)),_xlfn.XLOOKUP(AB75,ud_timing_policy[lookupValue],ud_timing_policy[lookupKey],"ERROR"),""), "")</f>
        <v/>
      </c>
      <c r="AE75" s="3" t="str">
        <f>IF($A75="ADD",IF(NOT(ISBLANK(AD75)),_xlfn.XLOOKUP(AD75,ud_precaution_period[lookupValue],ud_precaution_period[lookupKey],"ERROR"),""), "")</f>
        <v/>
      </c>
      <c r="AF75" s="8"/>
      <c r="AG75" s="4" t="str">
        <f t="shared" ref="AG75:AG138" ca="1" si="10">IF(AF75&lt;&gt;"", DATEDIF(AF75, TODAY(),"Y"),"")</f>
        <v/>
      </c>
      <c r="AH75" s="8"/>
      <c r="AJ75" s="3" t="str">
        <f>IF($A75="ADD",IF(NOT(ISBLANK(AI75)),_xlfn.XLOOKUP(AI75,ar_replace_reason[lookupValue],ar_replace_reason[lookupKey],"ERROR"),""), "")</f>
        <v/>
      </c>
      <c r="AL75" s="3" t="str">
        <f>IF($A75="ADD",IF(NOT(ISBLANK(AK75)),_xlfn.XLOOKUP(AK75,ud_managed_by[lookupValue],ud_managed_by[lookupKey],"ERROR"),""), "")</f>
        <v/>
      </c>
      <c r="AM75" s="3" t="str">
        <f t="shared" ref="AM75:AM138" si="11">IF($A75="ADD","Local Authority","")</f>
        <v/>
      </c>
      <c r="AN75" s="3" t="str">
        <f>IF($A75="","",IF((AND($A75="ADD",OR(AM75="",AM75="Local Authority"))),"L",(_xlfn.XLOOKUP(AM75,asset_owner[lookupValue],asset_owner[lookupKey],""))))</f>
        <v/>
      </c>
      <c r="AO75" s="3" t="str">
        <f t="shared" ref="AO75:AO138" si="12">IF($A75="ADD","Excellent","")</f>
        <v/>
      </c>
      <c r="AP75" s="3" t="str">
        <f>IF($A75="","",IF((AND($A75="ADD",OR(AO75="",AO75="Excellent"))),"1",(_xlfn.XLOOKUP(AO75,condition[lookupValue],condition[lookupKey],""))))</f>
        <v/>
      </c>
      <c r="AQ75" s="8" t="str">
        <f t="shared" ref="AQ75:AQ138" si="13">IF(AF75&lt;&gt;"",AF75,"")</f>
        <v/>
      </c>
      <c r="AR75" s="7"/>
    </row>
    <row r="76" spans="2:4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6" t="str">
        <f t="shared" si="7"/>
        <v/>
      </c>
      <c r="O76" s="4"/>
      <c r="Q76" s="3" t="str">
        <f>IF($A76="ADD",IF(NOT(ISBLANK(P76)),_xlfn.XLOOKUP(P76,len_adjust_rsn[lookupValue],len_adjust_rsn[lookupKey],"ERROR"),""), "")</f>
        <v/>
      </c>
      <c r="R76" s="6" t="str">
        <f t="shared" si="8"/>
        <v/>
      </c>
      <c r="S76" s="6"/>
      <c r="T76" s="6" t="str">
        <f t="shared" si="9"/>
        <v/>
      </c>
      <c r="U76" s="7"/>
      <c r="W76" s="3" t="str">
        <f>IF($A76="ADD",IF(NOT(ISBLANK(V76)),_xlfn.XLOOKUP(V76,ud_focus_species_1[lookupValue],ud_focus_species_1[lookupKey],"ERROR"),""), "")</f>
        <v/>
      </c>
      <c r="Y76" s="3" t="str">
        <f>IF($A76="ADD",IF(NOT(ISBLANK(X76)),_xlfn.XLOOKUP(X76,ud_focus_species_2[lookupValue],ud_focus_species_2[lookupKey],"ERROR"),""), "")</f>
        <v/>
      </c>
      <c r="AA76" s="3" t="str">
        <f>IF($A76="ADD",IF(NOT(ISBLANK(Z76)),_xlfn.XLOOKUP(Z76,ud_risk_activities_assets[lookupValue],ud_risk_activities_assets[lookupKey],"ERROR"),""), "")</f>
        <v/>
      </c>
      <c r="AC76" s="3" t="str">
        <f>IF($A76="ADD",IF(NOT(ISBLANK(AB76)),_xlfn.XLOOKUP(AB76,ud_timing_policy[lookupValue],ud_timing_policy[lookupKey],"ERROR"),""), "")</f>
        <v/>
      </c>
      <c r="AE76" s="3" t="str">
        <f>IF($A76="ADD",IF(NOT(ISBLANK(AD76)),_xlfn.XLOOKUP(AD76,ud_precaution_period[lookupValue],ud_precaution_period[lookupKey],"ERROR"),""), "")</f>
        <v/>
      </c>
      <c r="AF76" s="8"/>
      <c r="AG76" s="4" t="str">
        <f t="shared" ca="1" si="10"/>
        <v/>
      </c>
      <c r="AH76" s="8"/>
      <c r="AJ76" s="3" t="str">
        <f>IF($A76="ADD",IF(NOT(ISBLANK(AI76)),_xlfn.XLOOKUP(AI76,ar_replace_reason[lookupValue],ar_replace_reason[lookupKey],"ERROR"),""), "")</f>
        <v/>
      </c>
      <c r="AL76" s="3" t="str">
        <f>IF($A76="ADD",IF(NOT(ISBLANK(AK76)),_xlfn.XLOOKUP(AK76,ud_managed_by[lookupValue],ud_managed_by[lookupKey],"ERROR"),""), "")</f>
        <v/>
      </c>
      <c r="AM76" s="3" t="str">
        <f t="shared" si="11"/>
        <v/>
      </c>
      <c r="AN76" s="3" t="str">
        <f>IF($A76="","",IF((AND($A76="ADD",OR(AM76="",AM76="Local Authority"))),"L",(_xlfn.XLOOKUP(AM76,asset_owner[lookupValue],asset_owner[lookupKey],""))))</f>
        <v/>
      </c>
      <c r="AO76" s="3" t="str">
        <f t="shared" si="12"/>
        <v/>
      </c>
      <c r="AP76" s="3" t="str">
        <f>IF($A76="","",IF((AND($A76="ADD",OR(AO76="",AO76="Excellent"))),"1",(_xlfn.XLOOKUP(AO76,condition[lookupValue],condition[lookupKey],""))))</f>
        <v/>
      </c>
      <c r="AQ76" s="8" t="str">
        <f t="shared" si="13"/>
        <v/>
      </c>
      <c r="AR76" s="7"/>
    </row>
    <row r="77" spans="2:4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6" t="str">
        <f t="shared" si="7"/>
        <v/>
      </c>
      <c r="O77" s="4"/>
      <c r="Q77" s="3" t="str">
        <f>IF($A77="ADD",IF(NOT(ISBLANK(P77)),_xlfn.XLOOKUP(P77,len_adjust_rsn[lookupValue],len_adjust_rsn[lookupKey],"ERROR"),""), "")</f>
        <v/>
      </c>
      <c r="R77" s="6" t="str">
        <f t="shared" si="8"/>
        <v/>
      </c>
      <c r="S77" s="6"/>
      <c r="T77" s="6" t="str">
        <f t="shared" si="9"/>
        <v/>
      </c>
      <c r="U77" s="7"/>
      <c r="W77" s="3" t="str">
        <f>IF($A77="ADD",IF(NOT(ISBLANK(V77)),_xlfn.XLOOKUP(V77,ud_focus_species_1[lookupValue],ud_focus_species_1[lookupKey],"ERROR"),""), "")</f>
        <v/>
      </c>
      <c r="Y77" s="3" t="str">
        <f>IF($A77="ADD",IF(NOT(ISBLANK(X77)),_xlfn.XLOOKUP(X77,ud_focus_species_2[lookupValue],ud_focus_species_2[lookupKey],"ERROR"),""), "")</f>
        <v/>
      </c>
      <c r="AA77" s="3" t="str">
        <f>IF($A77="ADD",IF(NOT(ISBLANK(Z77)),_xlfn.XLOOKUP(Z77,ud_risk_activities_assets[lookupValue],ud_risk_activities_assets[lookupKey],"ERROR"),""), "")</f>
        <v/>
      </c>
      <c r="AC77" s="3" t="str">
        <f>IF($A77="ADD",IF(NOT(ISBLANK(AB77)),_xlfn.XLOOKUP(AB77,ud_timing_policy[lookupValue],ud_timing_policy[lookupKey],"ERROR"),""), "")</f>
        <v/>
      </c>
      <c r="AE77" s="3" t="str">
        <f>IF($A77="ADD",IF(NOT(ISBLANK(AD77)),_xlfn.XLOOKUP(AD77,ud_precaution_period[lookupValue],ud_precaution_period[lookupKey],"ERROR"),""), "")</f>
        <v/>
      </c>
      <c r="AF77" s="8"/>
      <c r="AG77" s="4" t="str">
        <f t="shared" ca="1" si="10"/>
        <v/>
      </c>
      <c r="AH77" s="8"/>
      <c r="AJ77" s="3" t="str">
        <f>IF($A77="ADD",IF(NOT(ISBLANK(AI77)),_xlfn.XLOOKUP(AI77,ar_replace_reason[lookupValue],ar_replace_reason[lookupKey],"ERROR"),""), "")</f>
        <v/>
      </c>
      <c r="AL77" s="3" t="str">
        <f>IF($A77="ADD",IF(NOT(ISBLANK(AK77)),_xlfn.XLOOKUP(AK77,ud_managed_by[lookupValue],ud_managed_by[lookupKey],"ERROR"),""), "")</f>
        <v/>
      </c>
      <c r="AM77" s="3" t="str">
        <f t="shared" si="11"/>
        <v/>
      </c>
      <c r="AN77" s="3" t="str">
        <f>IF($A77="","",IF((AND($A77="ADD",OR(AM77="",AM77="Local Authority"))),"L",(_xlfn.XLOOKUP(AM77,asset_owner[lookupValue],asset_owner[lookupKey],""))))</f>
        <v/>
      </c>
      <c r="AO77" s="3" t="str">
        <f t="shared" si="12"/>
        <v/>
      </c>
      <c r="AP77" s="3" t="str">
        <f>IF($A77="","",IF((AND($A77="ADD",OR(AO77="",AO77="Excellent"))),"1",(_xlfn.XLOOKUP(AO77,condition[lookupValue],condition[lookupKey],""))))</f>
        <v/>
      </c>
      <c r="AQ77" s="8" t="str">
        <f t="shared" si="13"/>
        <v/>
      </c>
      <c r="AR77" s="7"/>
    </row>
    <row r="78" spans="2:4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6" t="str">
        <f t="shared" si="7"/>
        <v/>
      </c>
      <c r="O78" s="4"/>
      <c r="Q78" s="3" t="str">
        <f>IF($A78="ADD",IF(NOT(ISBLANK(P78)),_xlfn.XLOOKUP(P78,len_adjust_rsn[lookupValue],len_adjust_rsn[lookupKey],"ERROR"),""), "")</f>
        <v/>
      </c>
      <c r="R78" s="6" t="str">
        <f t="shared" si="8"/>
        <v/>
      </c>
      <c r="S78" s="6"/>
      <c r="T78" s="6" t="str">
        <f t="shared" si="9"/>
        <v/>
      </c>
      <c r="U78" s="7"/>
      <c r="W78" s="3" t="str">
        <f>IF($A78="ADD",IF(NOT(ISBLANK(V78)),_xlfn.XLOOKUP(V78,ud_focus_species_1[lookupValue],ud_focus_species_1[lookupKey],"ERROR"),""), "")</f>
        <v/>
      </c>
      <c r="Y78" s="3" t="str">
        <f>IF($A78="ADD",IF(NOT(ISBLANK(X78)),_xlfn.XLOOKUP(X78,ud_focus_species_2[lookupValue],ud_focus_species_2[lookupKey],"ERROR"),""), "")</f>
        <v/>
      </c>
      <c r="AA78" s="3" t="str">
        <f>IF($A78="ADD",IF(NOT(ISBLANK(Z78)),_xlfn.XLOOKUP(Z78,ud_risk_activities_assets[lookupValue],ud_risk_activities_assets[lookupKey],"ERROR"),""), "")</f>
        <v/>
      </c>
      <c r="AC78" s="3" t="str">
        <f>IF($A78="ADD",IF(NOT(ISBLANK(AB78)),_xlfn.XLOOKUP(AB78,ud_timing_policy[lookupValue],ud_timing_policy[lookupKey],"ERROR"),""), "")</f>
        <v/>
      </c>
      <c r="AE78" s="3" t="str">
        <f>IF($A78="ADD",IF(NOT(ISBLANK(AD78)),_xlfn.XLOOKUP(AD78,ud_precaution_period[lookupValue],ud_precaution_period[lookupKey],"ERROR"),""), "")</f>
        <v/>
      </c>
      <c r="AF78" s="8"/>
      <c r="AG78" s="4" t="str">
        <f t="shared" ca="1" si="10"/>
        <v/>
      </c>
      <c r="AH78" s="8"/>
      <c r="AJ78" s="3" t="str">
        <f>IF($A78="ADD",IF(NOT(ISBLANK(AI78)),_xlfn.XLOOKUP(AI78,ar_replace_reason[lookupValue],ar_replace_reason[lookupKey],"ERROR"),""), "")</f>
        <v/>
      </c>
      <c r="AL78" s="3" t="str">
        <f>IF($A78="ADD",IF(NOT(ISBLANK(AK78)),_xlfn.XLOOKUP(AK78,ud_managed_by[lookupValue],ud_managed_by[lookupKey],"ERROR"),""), "")</f>
        <v/>
      </c>
      <c r="AM78" s="3" t="str">
        <f t="shared" si="11"/>
        <v/>
      </c>
      <c r="AN78" s="3" t="str">
        <f>IF($A78="","",IF((AND($A78="ADD",OR(AM78="",AM78="Local Authority"))),"L",(_xlfn.XLOOKUP(AM78,asset_owner[lookupValue],asset_owner[lookupKey],""))))</f>
        <v/>
      </c>
      <c r="AO78" s="3" t="str">
        <f t="shared" si="12"/>
        <v/>
      </c>
      <c r="AP78" s="3" t="str">
        <f>IF($A78="","",IF((AND($A78="ADD",OR(AO78="",AO78="Excellent"))),"1",(_xlfn.XLOOKUP(AO78,condition[lookupValue],condition[lookupKey],""))))</f>
        <v/>
      </c>
      <c r="AQ78" s="8" t="str">
        <f t="shared" si="13"/>
        <v/>
      </c>
      <c r="AR78" s="7"/>
    </row>
    <row r="79" spans="2:4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6" t="str">
        <f t="shared" si="7"/>
        <v/>
      </c>
      <c r="O79" s="4"/>
      <c r="Q79" s="3" t="str">
        <f>IF($A79="ADD",IF(NOT(ISBLANK(P79)),_xlfn.XLOOKUP(P79,len_adjust_rsn[lookupValue],len_adjust_rsn[lookupKey],"ERROR"),""), "")</f>
        <v/>
      </c>
      <c r="R79" s="6" t="str">
        <f t="shared" si="8"/>
        <v/>
      </c>
      <c r="S79" s="6"/>
      <c r="T79" s="6" t="str">
        <f t="shared" si="9"/>
        <v/>
      </c>
      <c r="U79" s="7"/>
      <c r="W79" s="3" t="str">
        <f>IF($A79="ADD",IF(NOT(ISBLANK(V79)),_xlfn.XLOOKUP(V79,ud_focus_species_1[lookupValue],ud_focus_species_1[lookupKey],"ERROR"),""), "")</f>
        <v/>
      </c>
      <c r="Y79" s="3" t="str">
        <f>IF($A79="ADD",IF(NOT(ISBLANK(X79)),_xlfn.XLOOKUP(X79,ud_focus_species_2[lookupValue],ud_focus_species_2[lookupKey],"ERROR"),""), "")</f>
        <v/>
      </c>
      <c r="AA79" s="3" t="str">
        <f>IF($A79="ADD",IF(NOT(ISBLANK(Z79)),_xlfn.XLOOKUP(Z79,ud_risk_activities_assets[lookupValue],ud_risk_activities_assets[lookupKey],"ERROR"),""), "")</f>
        <v/>
      </c>
      <c r="AC79" s="3" t="str">
        <f>IF($A79="ADD",IF(NOT(ISBLANK(AB79)),_xlfn.XLOOKUP(AB79,ud_timing_policy[lookupValue],ud_timing_policy[lookupKey],"ERROR"),""), "")</f>
        <v/>
      </c>
      <c r="AE79" s="3" t="str">
        <f>IF($A79="ADD",IF(NOT(ISBLANK(AD79)),_xlfn.XLOOKUP(AD79,ud_precaution_period[lookupValue],ud_precaution_period[lookupKey],"ERROR"),""), "")</f>
        <v/>
      </c>
      <c r="AF79" s="8"/>
      <c r="AG79" s="4" t="str">
        <f t="shared" ca="1" si="10"/>
        <v/>
      </c>
      <c r="AH79" s="8"/>
      <c r="AJ79" s="3" t="str">
        <f>IF($A79="ADD",IF(NOT(ISBLANK(AI79)),_xlfn.XLOOKUP(AI79,ar_replace_reason[lookupValue],ar_replace_reason[lookupKey],"ERROR"),""), "")</f>
        <v/>
      </c>
      <c r="AL79" s="3" t="str">
        <f>IF($A79="ADD",IF(NOT(ISBLANK(AK79)),_xlfn.XLOOKUP(AK79,ud_managed_by[lookupValue],ud_managed_by[lookupKey],"ERROR"),""), "")</f>
        <v/>
      </c>
      <c r="AM79" s="3" t="str">
        <f t="shared" si="11"/>
        <v/>
      </c>
      <c r="AN79" s="3" t="str">
        <f>IF($A79="","",IF((AND($A79="ADD",OR(AM79="",AM79="Local Authority"))),"L",(_xlfn.XLOOKUP(AM79,asset_owner[lookupValue],asset_owner[lookupKey],""))))</f>
        <v/>
      </c>
      <c r="AO79" s="3" t="str">
        <f t="shared" si="12"/>
        <v/>
      </c>
      <c r="AP79" s="3" t="str">
        <f>IF($A79="","",IF((AND($A79="ADD",OR(AO79="",AO79="Excellent"))),"1",(_xlfn.XLOOKUP(AO79,condition[lookupValue],condition[lookupKey],""))))</f>
        <v/>
      </c>
      <c r="AQ79" s="8" t="str">
        <f t="shared" si="13"/>
        <v/>
      </c>
      <c r="AR79" s="7"/>
    </row>
    <row r="80" spans="2:4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6" t="str">
        <f t="shared" si="7"/>
        <v/>
      </c>
      <c r="O80" s="4"/>
      <c r="Q80" s="3" t="str">
        <f>IF($A80="ADD",IF(NOT(ISBLANK(P80)),_xlfn.XLOOKUP(P80,len_adjust_rsn[lookupValue],len_adjust_rsn[lookupKey],"ERROR"),""), "")</f>
        <v/>
      </c>
      <c r="R80" s="6" t="str">
        <f t="shared" si="8"/>
        <v/>
      </c>
      <c r="S80" s="6"/>
      <c r="T80" s="6" t="str">
        <f t="shared" si="9"/>
        <v/>
      </c>
      <c r="U80" s="7"/>
      <c r="W80" s="3" t="str">
        <f>IF($A80="ADD",IF(NOT(ISBLANK(V80)),_xlfn.XLOOKUP(V80,ud_focus_species_1[lookupValue],ud_focus_species_1[lookupKey],"ERROR"),""), "")</f>
        <v/>
      </c>
      <c r="Y80" s="3" t="str">
        <f>IF($A80="ADD",IF(NOT(ISBLANK(X80)),_xlfn.XLOOKUP(X80,ud_focus_species_2[lookupValue],ud_focus_species_2[lookupKey],"ERROR"),""), "")</f>
        <v/>
      </c>
      <c r="AA80" s="3" t="str">
        <f>IF($A80="ADD",IF(NOT(ISBLANK(Z80)),_xlfn.XLOOKUP(Z80,ud_risk_activities_assets[lookupValue],ud_risk_activities_assets[lookupKey],"ERROR"),""), "")</f>
        <v/>
      </c>
      <c r="AC80" s="3" t="str">
        <f>IF($A80="ADD",IF(NOT(ISBLANK(AB80)),_xlfn.XLOOKUP(AB80,ud_timing_policy[lookupValue],ud_timing_policy[lookupKey],"ERROR"),""), "")</f>
        <v/>
      </c>
      <c r="AE80" s="3" t="str">
        <f>IF($A80="ADD",IF(NOT(ISBLANK(AD80)),_xlfn.XLOOKUP(AD80,ud_precaution_period[lookupValue],ud_precaution_period[lookupKey],"ERROR"),""), "")</f>
        <v/>
      </c>
      <c r="AF80" s="8"/>
      <c r="AG80" s="4" t="str">
        <f t="shared" ca="1" si="10"/>
        <v/>
      </c>
      <c r="AH80" s="8"/>
      <c r="AJ80" s="3" t="str">
        <f>IF($A80="ADD",IF(NOT(ISBLANK(AI80)),_xlfn.XLOOKUP(AI80,ar_replace_reason[lookupValue],ar_replace_reason[lookupKey],"ERROR"),""), "")</f>
        <v/>
      </c>
      <c r="AL80" s="3" t="str">
        <f>IF($A80="ADD",IF(NOT(ISBLANK(AK80)),_xlfn.XLOOKUP(AK80,ud_managed_by[lookupValue],ud_managed_by[lookupKey],"ERROR"),""), "")</f>
        <v/>
      </c>
      <c r="AM80" s="3" t="str">
        <f t="shared" si="11"/>
        <v/>
      </c>
      <c r="AN80" s="3" t="str">
        <f>IF($A80="","",IF((AND($A80="ADD",OR(AM80="",AM80="Local Authority"))),"L",(_xlfn.XLOOKUP(AM80,asset_owner[lookupValue],asset_owner[lookupKey],""))))</f>
        <v/>
      </c>
      <c r="AO80" s="3" t="str">
        <f t="shared" si="12"/>
        <v/>
      </c>
      <c r="AP80" s="3" t="str">
        <f>IF($A80="","",IF((AND($A80="ADD",OR(AO80="",AO80="Excellent"))),"1",(_xlfn.XLOOKUP(AO80,condition[lookupValue],condition[lookupKey],""))))</f>
        <v/>
      </c>
      <c r="AQ80" s="8" t="str">
        <f t="shared" si="13"/>
        <v/>
      </c>
      <c r="AR80" s="7"/>
    </row>
    <row r="81" spans="2:4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6" t="str">
        <f t="shared" si="7"/>
        <v/>
      </c>
      <c r="O81" s="4"/>
      <c r="Q81" s="3" t="str">
        <f>IF($A81="ADD",IF(NOT(ISBLANK(P81)),_xlfn.XLOOKUP(P81,len_adjust_rsn[lookupValue],len_adjust_rsn[lookupKey],"ERROR"),""), "")</f>
        <v/>
      </c>
      <c r="R81" s="6" t="str">
        <f t="shared" si="8"/>
        <v/>
      </c>
      <c r="S81" s="6"/>
      <c r="T81" s="6" t="str">
        <f t="shared" si="9"/>
        <v/>
      </c>
      <c r="U81" s="7"/>
      <c r="W81" s="3" t="str">
        <f>IF($A81="ADD",IF(NOT(ISBLANK(V81)),_xlfn.XLOOKUP(V81,ud_focus_species_1[lookupValue],ud_focus_species_1[lookupKey],"ERROR"),""), "")</f>
        <v/>
      </c>
      <c r="Y81" s="3" t="str">
        <f>IF($A81="ADD",IF(NOT(ISBLANK(X81)),_xlfn.XLOOKUP(X81,ud_focus_species_2[lookupValue],ud_focus_species_2[lookupKey],"ERROR"),""), "")</f>
        <v/>
      </c>
      <c r="AA81" s="3" t="str">
        <f>IF($A81="ADD",IF(NOT(ISBLANK(Z81)),_xlfn.XLOOKUP(Z81,ud_risk_activities_assets[lookupValue],ud_risk_activities_assets[lookupKey],"ERROR"),""), "")</f>
        <v/>
      </c>
      <c r="AC81" s="3" t="str">
        <f>IF($A81="ADD",IF(NOT(ISBLANK(AB81)),_xlfn.XLOOKUP(AB81,ud_timing_policy[lookupValue],ud_timing_policy[lookupKey],"ERROR"),""), "")</f>
        <v/>
      </c>
      <c r="AE81" s="3" t="str">
        <f>IF($A81="ADD",IF(NOT(ISBLANK(AD81)),_xlfn.XLOOKUP(AD81,ud_precaution_period[lookupValue],ud_precaution_period[lookupKey],"ERROR"),""), "")</f>
        <v/>
      </c>
      <c r="AF81" s="8"/>
      <c r="AG81" s="4" t="str">
        <f t="shared" ca="1" si="10"/>
        <v/>
      </c>
      <c r="AH81" s="8"/>
      <c r="AJ81" s="3" t="str">
        <f>IF($A81="ADD",IF(NOT(ISBLANK(AI81)),_xlfn.XLOOKUP(AI81,ar_replace_reason[lookupValue],ar_replace_reason[lookupKey],"ERROR"),""), "")</f>
        <v/>
      </c>
      <c r="AL81" s="3" t="str">
        <f>IF($A81="ADD",IF(NOT(ISBLANK(AK81)),_xlfn.XLOOKUP(AK81,ud_managed_by[lookupValue],ud_managed_by[lookupKey],"ERROR"),""), "")</f>
        <v/>
      </c>
      <c r="AM81" s="3" t="str">
        <f t="shared" si="11"/>
        <v/>
      </c>
      <c r="AN81" s="3" t="str">
        <f>IF($A81="","",IF((AND($A81="ADD",OR(AM81="",AM81="Local Authority"))),"L",(_xlfn.XLOOKUP(AM81,asset_owner[lookupValue],asset_owner[lookupKey],""))))</f>
        <v/>
      </c>
      <c r="AO81" s="3" t="str">
        <f t="shared" si="12"/>
        <v/>
      </c>
      <c r="AP81" s="3" t="str">
        <f>IF($A81="","",IF((AND($A81="ADD",OR(AO81="",AO81="Excellent"))),"1",(_xlfn.XLOOKUP(AO81,condition[lookupValue],condition[lookupKey],""))))</f>
        <v/>
      </c>
      <c r="AQ81" s="8" t="str">
        <f t="shared" si="13"/>
        <v/>
      </c>
      <c r="AR81" s="7"/>
    </row>
    <row r="82" spans="2:4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6" t="str">
        <f t="shared" si="7"/>
        <v/>
      </c>
      <c r="O82" s="4"/>
      <c r="Q82" s="3" t="str">
        <f>IF($A82="ADD",IF(NOT(ISBLANK(P82)),_xlfn.XLOOKUP(P82,len_adjust_rsn[lookupValue],len_adjust_rsn[lookupKey],"ERROR"),""), "")</f>
        <v/>
      </c>
      <c r="R82" s="6" t="str">
        <f t="shared" si="8"/>
        <v/>
      </c>
      <c r="S82" s="6"/>
      <c r="T82" s="6" t="str">
        <f t="shared" si="9"/>
        <v/>
      </c>
      <c r="U82" s="7"/>
      <c r="W82" s="3" t="str">
        <f>IF($A82="ADD",IF(NOT(ISBLANK(V82)),_xlfn.XLOOKUP(V82,ud_focus_species_1[lookupValue],ud_focus_species_1[lookupKey],"ERROR"),""), "")</f>
        <v/>
      </c>
      <c r="Y82" s="3" t="str">
        <f>IF($A82="ADD",IF(NOT(ISBLANK(X82)),_xlfn.XLOOKUP(X82,ud_focus_species_2[lookupValue],ud_focus_species_2[lookupKey],"ERROR"),""), "")</f>
        <v/>
      </c>
      <c r="AA82" s="3" t="str">
        <f>IF($A82="ADD",IF(NOT(ISBLANK(Z82)),_xlfn.XLOOKUP(Z82,ud_risk_activities_assets[lookupValue],ud_risk_activities_assets[lookupKey],"ERROR"),""), "")</f>
        <v/>
      </c>
      <c r="AC82" s="3" t="str">
        <f>IF($A82="ADD",IF(NOT(ISBLANK(AB82)),_xlfn.XLOOKUP(AB82,ud_timing_policy[lookupValue],ud_timing_policy[lookupKey],"ERROR"),""), "")</f>
        <v/>
      </c>
      <c r="AE82" s="3" t="str">
        <f>IF($A82="ADD",IF(NOT(ISBLANK(AD82)),_xlfn.XLOOKUP(AD82,ud_precaution_period[lookupValue],ud_precaution_period[lookupKey],"ERROR"),""), "")</f>
        <v/>
      </c>
      <c r="AF82" s="8"/>
      <c r="AG82" s="4" t="str">
        <f t="shared" ca="1" si="10"/>
        <v/>
      </c>
      <c r="AH82" s="8"/>
      <c r="AJ82" s="3" t="str">
        <f>IF($A82="ADD",IF(NOT(ISBLANK(AI82)),_xlfn.XLOOKUP(AI82,ar_replace_reason[lookupValue],ar_replace_reason[lookupKey],"ERROR"),""), "")</f>
        <v/>
      </c>
      <c r="AL82" s="3" t="str">
        <f>IF($A82="ADD",IF(NOT(ISBLANK(AK82)),_xlfn.XLOOKUP(AK82,ud_managed_by[lookupValue],ud_managed_by[lookupKey],"ERROR"),""), "")</f>
        <v/>
      </c>
      <c r="AM82" s="3" t="str">
        <f t="shared" si="11"/>
        <v/>
      </c>
      <c r="AN82" s="3" t="str">
        <f>IF($A82="","",IF((AND($A82="ADD",OR(AM82="",AM82="Local Authority"))),"L",(_xlfn.XLOOKUP(AM82,asset_owner[lookupValue],asset_owner[lookupKey],""))))</f>
        <v/>
      </c>
      <c r="AO82" s="3" t="str">
        <f t="shared" si="12"/>
        <v/>
      </c>
      <c r="AP82" s="3" t="str">
        <f>IF($A82="","",IF((AND($A82="ADD",OR(AO82="",AO82="Excellent"))),"1",(_xlfn.XLOOKUP(AO82,condition[lookupValue],condition[lookupKey],""))))</f>
        <v/>
      </c>
      <c r="AQ82" s="8" t="str">
        <f t="shared" si="13"/>
        <v/>
      </c>
      <c r="AR82" s="7"/>
    </row>
    <row r="83" spans="2:4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6" t="str">
        <f t="shared" si="7"/>
        <v/>
      </c>
      <c r="O83" s="4"/>
      <c r="Q83" s="3" t="str">
        <f>IF($A83="ADD",IF(NOT(ISBLANK(P83)),_xlfn.XLOOKUP(P83,len_adjust_rsn[lookupValue],len_adjust_rsn[lookupKey],"ERROR"),""), "")</f>
        <v/>
      </c>
      <c r="R83" s="6" t="str">
        <f t="shared" si="8"/>
        <v/>
      </c>
      <c r="S83" s="6"/>
      <c r="T83" s="6" t="str">
        <f t="shared" si="9"/>
        <v/>
      </c>
      <c r="U83" s="7"/>
      <c r="W83" s="3" t="str">
        <f>IF($A83="ADD",IF(NOT(ISBLANK(V83)),_xlfn.XLOOKUP(V83,ud_focus_species_1[lookupValue],ud_focus_species_1[lookupKey],"ERROR"),""), "")</f>
        <v/>
      </c>
      <c r="Y83" s="3" t="str">
        <f>IF($A83="ADD",IF(NOT(ISBLANK(X83)),_xlfn.XLOOKUP(X83,ud_focus_species_2[lookupValue],ud_focus_species_2[lookupKey],"ERROR"),""), "")</f>
        <v/>
      </c>
      <c r="AA83" s="3" t="str">
        <f>IF($A83="ADD",IF(NOT(ISBLANK(Z83)),_xlfn.XLOOKUP(Z83,ud_risk_activities_assets[lookupValue],ud_risk_activities_assets[lookupKey],"ERROR"),""), "")</f>
        <v/>
      </c>
      <c r="AC83" s="3" t="str">
        <f>IF($A83="ADD",IF(NOT(ISBLANK(AB83)),_xlfn.XLOOKUP(AB83,ud_timing_policy[lookupValue],ud_timing_policy[lookupKey],"ERROR"),""), "")</f>
        <v/>
      </c>
      <c r="AE83" s="3" t="str">
        <f>IF($A83="ADD",IF(NOT(ISBLANK(AD83)),_xlfn.XLOOKUP(AD83,ud_precaution_period[lookupValue],ud_precaution_period[lookupKey],"ERROR"),""), "")</f>
        <v/>
      </c>
      <c r="AF83" s="8"/>
      <c r="AG83" s="4" t="str">
        <f t="shared" ca="1" si="10"/>
        <v/>
      </c>
      <c r="AH83" s="8"/>
      <c r="AJ83" s="3" t="str">
        <f>IF($A83="ADD",IF(NOT(ISBLANK(AI83)),_xlfn.XLOOKUP(AI83,ar_replace_reason[lookupValue],ar_replace_reason[lookupKey],"ERROR"),""), "")</f>
        <v/>
      </c>
      <c r="AL83" s="3" t="str">
        <f>IF($A83="ADD",IF(NOT(ISBLANK(AK83)),_xlfn.XLOOKUP(AK83,ud_managed_by[lookupValue],ud_managed_by[lookupKey],"ERROR"),""), "")</f>
        <v/>
      </c>
      <c r="AM83" s="3" t="str">
        <f t="shared" si="11"/>
        <v/>
      </c>
      <c r="AN83" s="3" t="str">
        <f>IF($A83="","",IF((AND($A83="ADD",OR(AM83="",AM83="Local Authority"))),"L",(_xlfn.XLOOKUP(AM83,asset_owner[lookupValue],asset_owner[lookupKey],""))))</f>
        <v/>
      </c>
      <c r="AO83" s="3" t="str">
        <f t="shared" si="12"/>
        <v/>
      </c>
      <c r="AP83" s="3" t="str">
        <f>IF($A83="","",IF((AND($A83="ADD",OR(AO83="",AO83="Excellent"))),"1",(_xlfn.XLOOKUP(AO83,condition[lookupValue],condition[lookupKey],""))))</f>
        <v/>
      </c>
      <c r="AQ83" s="8" t="str">
        <f t="shared" si="13"/>
        <v/>
      </c>
      <c r="AR83" s="7"/>
    </row>
    <row r="84" spans="2:4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6" t="str">
        <f t="shared" si="7"/>
        <v/>
      </c>
      <c r="O84" s="4"/>
      <c r="Q84" s="3" t="str">
        <f>IF($A84="ADD",IF(NOT(ISBLANK(P84)),_xlfn.XLOOKUP(P84,len_adjust_rsn[lookupValue],len_adjust_rsn[lookupKey],"ERROR"),""), "")</f>
        <v/>
      </c>
      <c r="R84" s="6" t="str">
        <f t="shared" si="8"/>
        <v/>
      </c>
      <c r="S84" s="6"/>
      <c r="T84" s="6" t="str">
        <f t="shared" si="9"/>
        <v/>
      </c>
      <c r="U84" s="7"/>
      <c r="W84" s="3" t="str">
        <f>IF($A84="ADD",IF(NOT(ISBLANK(V84)),_xlfn.XLOOKUP(V84,ud_focus_species_1[lookupValue],ud_focus_species_1[lookupKey],"ERROR"),""), "")</f>
        <v/>
      </c>
      <c r="Y84" s="3" t="str">
        <f>IF($A84="ADD",IF(NOT(ISBLANK(X84)),_xlfn.XLOOKUP(X84,ud_focus_species_2[lookupValue],ud_focus_species_2[lookupKey],"ERROR"),""), "")</f>
        <v/>
      </c>
      <c r="AA84" s="3" t="str">
        <f>IF($A84="ADD",IF(NOT(ISBLANK(Z84)),_xlfn.XLOOKUP(Z84,ud_risk_activities_assets[lookupValue],ud_risk_activities_assets[lookupKey],"ERROR"),""), "")</f>
        <v/>
      </c>
      <c r="AC84" s="3" t="str">
        <f>IF($A84="ADD",IF(NOT(ISBLANK(AB84)),_xlfn.XLOOKUP(AB84,ud_timing_policy[lookupValue],ud_timing_policy[lookupKey],"ERROR"),""), "")</f>
        <v/>
      </c>
      <c r="AE84" s="3" t="str">
        <f>IF($A84="ADD",IF(NOT(ISBLANK(AD84)),_xlfn.XLOOKUP(AD84,ud_precaution_period[lookupValue],ud_precaution_period[lookupKey],"ERROR"),""), "")</f>
        <v/>
      </c>
      <c r="AF84" s="8"/>
      <c r="AG84" s="4" t="str">
        <f t="shared" ca="1" si="10"/>
        <v/>
      </c>
      <c r="AH84" s="8"/>
      <c r="AJ84" s="3" t="str">
        <f>IF($A84="ADD",IF(NOT(ISBLANK(AI84)),_xlfn.XLOOKUP(AI84,ar_replace_reason[lookupValue],ar_replace_reason[lookupKey],"ERROR"),""), "")</f>
        <v/>
      </c>
      <c r="AL84" s="3" t="str">
        <f>IF($A84="ADD",IF(NOT(ISBLANK(AK84)),_xlfn.XLOOKUP(AK84,ud_managed_by[lookupValue],ud_managed_by[lookupKey],"ERROR"),""), "")</f>
        <v/>
      </c>
      <c r="AM84" s="3" t="str">
        <f t="shared" si="11"/>
        <v/>
      </c>
      <c r="AN84" s="3" t="str">
        <f>IF($A84="","",IF((AND($A84="ADD",OR(AM84="",AM84="Local Authority"))),"L",(_xlfn.XLOOKUP(AM84,asset_owner[lookupValue],asset_owner[lookupKey],""))))</f>
        <v/>
      </c>
      <c r="AO84" s="3" t="str">
        <f t="shared" si="12"/>
        <v/>
      </c>
      <c r="AP84" s="3" t="str">
        <f>IF($A84="","",IF((AND($A84="ADD",OR(AO84="",AO84="Excellent"))),"1",(_xlfn.XLOOKUP(AO84,condition[lookupValue],condition[lookupKey],""))))</f>
        <v/>
      </c>
      <c r="AQ84" s="8" t="str">
        <f t="shared" si="13"/>
        <v/>
      </c>
      <c r="AR84" s="7"/>
    </row>
    <row r="85" spans="2:4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6" t="str">
        <f t="shared" si="7"/>
        <v/>
      </c>
      <c r="O85" s="4"/>
      <c r="Q85" s="3" t="str">
        <f>IF($A85="ADD",IF(NOT(ISBLANK(P85)),_xlfn.XLOOKUP(P85,len_adjust_rsn[lookupValue],len_adjust_rsn[lookupKey],"ERROR"),""), "")</f>
        <v/>
      </c>
      <c r="R85" s="6" t="str">
        <f t="shared" si="8"/>
        <v/>
      </c>
      <c r="S85" s="6"/>
      <c r="T85" s="6" t="str">
        <f t="shared" si="9"/>
        <v/>
      </c>
      <c r="U85" s="7"/>
      <c r="W85" s="3" t="str">
        <f>IF($A85="ADD",IF(NOT(ISBLANK(V85)),_xlfn.XLOOKUP(V85,ud_focus_species_1[lookupValue],ud_focus_species_1[lookupKey],"ERROR"),""), "")</f>
        <v/>
      </c>
      <c r="Y85" s="3" t="str">
        <f>IF($A85="ADD",IF(NOT(ISBLANK(X85)),_xlfn.XLOOKUP(X85,ud_focus_species_2[lookupValue],ud_focus_species_2[lookupKey],"ERROR"),""), "")</f>
        <v/>
      </c>
      <c r="AA85" s="3" t="str">
        <f>IF($A85="ADD",IF(NOT(ISBLANK(Z85)),_xlfn.XLOOKUP(Z85,ud_risk_activities_assets[lookupValue],ud_risk_activities_assets[lookupKey],"ERROR"),""), "")</f>
        <v/>
      </c>
      <c r="AC85" s="3" t="str">
        <f>IF($A85="ADD",IF(NOT(ISBLANK(AB85)),_xlfn.XLOOKUP(AB85,ud_timing_policy[lookupValue],ud_timing_policy[lookupKey],"ERROR"),""), "")</f>
        <v/>
      </c>
      <c r="AE85" s="3" t="str">
        <f>IF($A85="ADD",IF(NOT(ISBLANK(AD85)),_xlfn.XLOOKUP(AD85,ud_precaution_period[lookupValue],ud_precaution_period[lookupKey],"ERROR"),""), "")</f>
        <v/>
      </c>
      <c r="AF85" s="8"/>
      <c r="AG85" s="4" t="str">
        <f t="shared" ca="1" si="10"/>
        <v/>
      </c>
      <c r="AH85" s="8"/>
      <c r="AJ85" s="3" t="str">
        <f>IF($A85="ADD",IF(NOT(ISBLANK(AI85)),_xlfn.XLOOKUP(AI85,ar_replace_reason[lookupValue],ar_replace_reason[lookupKey],"ERROR"),""), "")</f>
        <v/>
      </c>
      <c r="AL85" s="3" t="str">
        <f>IF($A85="ADD",IF(NOT(ISBLANK(AK85)),_xlfn.XLOOKUP(AK85,ud_managed_by[lookupValue],ud_managed_by[lookupKey],"ERROR"),""), "")</f>
        <v/>
      </c>
      <c r="AM85" s="3" t="str">
        <f t="shared" si="11"/>
        <v/>
      </c>
      <c r="AN85" s="3" t="str">
        <f>IF($A85="","",IF((AND($A85="ADD",OR(AM85="",AM85="Local Authority"))),"L",(_xlfn.XLOOKUP(AM85,asset_owner[lookupValue],asset_owner[lookupKey],""))))</f>
        <v/>
      </c>
      <c r="AO85" s="3" t="str">
        <f t="shared" si="12"/>
        <v/>
      </c>
      <c r="AP85" s="3" t="str">
        <f>IF($A85="","",IF((AND($A85="ADD",OR(AO85="",AO85="Excellent"))),"1",(_xlfn.XLOOKUP(AO85,condition[lookupValue],condition[lookupKey],""))))</f>
        <v/>
      </c>
      <c r="AQ85" s="8" t="str">
        <f t="shared" si="13"/>
        <v/>
      </c>
      <c r="AR85" s="7"/>
    </row>
    <row r="86" spans="2:4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6" t="str">
        <f t="shared" si="7"/>
        <v/>
      </c>
      <c r="O86" s="4"/>
      <c r="Q86" s="3" t="str">
        <f>IF($A86="ADD",IF(NOT(ISBLANK(P86)),_xlfn.XLOOKUP(P86,len_adjust_rsn[lookupValue],len_adjust_rsn[lookupKey],"ERROR"),""), "")</f>
        <v/>
      </c>
      <c r="R86" s="6" t="str">
        <f t="shared" si="8"/>
        <v/>
      </c>
      <c r="S86" s="6"/>
      <c r="T86" s="6" t="str">
        <f t="shared" si="9"/>
        <v/>
      </c>
      <c r="U86" s="7"/>
      <c r="W86" s="3" t="str">
        <f>IF($A86="ADD",IF(NOT(ISBLANK(V86)),_xlfn.XLOOKUP(V86,ud_focus_species_1[lookupValue],ud_focus_species_1[lookupKey],"ERROR"),""), "")</f>
        <v/>
      </c>
      <c r="Y86" s="3" t="str">
        <f>IF($A86="ADD",IF(NOT(ISBLANK(X86)),_xlfn.XLOOKUP(X86,ud_focus_species_2[lookupValue],ud_focus_species_2[lookupKey],"ERROR"),""), "")</f>
        <v/>
      </c>
      <c r="AA86" s="3" t="str">
        <f>IF($A86="ADD",IF(NOT(ISBLANK(Z86)),_xlfn.XLOOKUP(Z86,ud_risk_activities_assets[lookupValue],ud_risk_activities_assets[lookupKey],"ERROR"),""), "")</f>
        <v/>
      </c>
      <c r="AC86" s="3" t="str">
        <f>IF($A86="ADD",IF(NOT(ISBLANK(AB86)),_xlfn.XLOOKUP(AB86,ud_timing_policy[lookupValue],ud_timing_policy[lookupKey],"ERROR"),""), "")</f>
        <v/>
      </c>
      <c r="AE86" s="3" t="str">
        <f>IF($A86="ADD",IF(NOT(ISBLANK(AD86)),_xlfn.XLOOKUP(AD86,ud_precaution_period[lookupValue],ud_precaution_period[lookupKey],"ERROR"),""), "")</f>
        <v/>
      </c>
      <c r="AF86" s="8"/>
      <c r="AG86" s="4" t="str">
        <f t="shared" ca="1" si="10"/>
        <v/>
      </c>
      <c r="AH86" s="8"/>
      <c r="AJ86" s="3" t="str">
        <f>IF($A86="ADD",IF(NOT(ISBLANK(AI86)),_xlfn.XLOOKUP(AI86,ar_replace_reason[lookupValue],ar_replace_reason[lookupKey],"ERROR"),""), "")</f>
        <v/>
      </c>
      <c r="AL86" s="3" t="str">
        <f>IF($A86="ADD",IF(NOT(ISBLANK(AK86)),_xlfn.XLOOKUP(AK86,ud_managed_by[lookupValue],ud_managed_by[lookupKey],"ERROR"),""), "")</f>
        <v/>
      </c>
      <c r="AM86" s="3" t="str">
        <f t="shared" si="11"/>
        <v/>
      </c>
      <c r="AN86" s="3" t="str">
        <f>IF($A86="","",IF((AND($A86="ADD",OR(AM86="",AM86="Local Authority"))),"L",(_xlfn.XLOOKUP(AM86,asset_owner[lookupValue],asset_owner[lookupKey],""))))</f>
        <v/>
      </c>
      <c r="AO86" s="3" t="str">
        <f t="shared" si="12"/>
        <v/>
      </c>
      <c r="AP86" s="3" t="str">
        <f>IF($A86="","",IF((AND($A86="ADD",OR(AO86="",AO86="Excellent"))),"1",(_xlfn.XLOOKUP(AO86,condition[lookupValue],condition[lookupKey],""))))</f>
        <v/>
      </c>
      <c r="AQ86" s="8" t="str">
        <f t="shared" si="13"/>
        <v/>
      </c>
      <c r="AR86" s="7"/>
    </row>
    <row r="87" spans="2:4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6" t="str">
        <f t="shared" si="7"/>
        <v/>
      </c>
      <c r="O87" s="4"/>
      <c r="Q87" s="3" t="str">
        <f>IF($A87="ADD",IF(NOT(ISBLANK(P87)),_xlfn.XLOOKUP(P87,len_adjust_rsn[lookupValue],len_adjust_rsn[lookupKey],"ERROR"),""), "")</f>
        <v/>
      </c>
      <c r="R87" s="6" t="str">
        <f t="shared" si="8"/>
        <v/>
      </c>
      <c r="S87" s="6"/>
      <c r="T87" s="6" t="str">
        <f t="shared" si="9"/>
        <v/>
      </c>
      <c r="U87" s="7"/>
      <c r="W87" s="3" t="str">
        <f>IF($A87="ADD",IF(NOT(ISBLANK(V87)),_xlfn.XLOOKUP(V87,ud_focus_species_1[lookupValue],ud_focus_species_1[lookupKey],"ERROR"),""), "")</f>
        <v/>
      </c>
      <c r="Y87" s="3" t="str">
        <f>IF($A87="ADD",IF(NOT(ISBLANK(X87)),_xlfn.XLOOKUP(X87,ud_focus_species_2[lookupValue],ud_focus_species_2[lookupKey],"ERROR"),""), "")</f>
        <v/>
      </c>
      <c r="AA87" s="3" t="str">
        <f>IF($A87="ADD",IF(NOT(ISBLANK(Z87)),_xlfn.XLOOKUP(Z87,ud_risk_activities_assets[lookupValue],ud_risk_activities_assets[lookupKey],"ERROR"),""), "")</f>
        <v/>
      </c>
      <c r="AC87" s="3" t="str">
        <f>IF($A87="ADD",IF(NOT(ISBLANK(AB87)),_xlfn.XLOOKUP(AB87,ud_timing_policy[lookupValue],ud_timing_policy[lookupKey],"ERROR"),""), "")</f>
        <v/>
      </c>
      <c r="AE87" s="3" t="str">
        <f>IF($A87="ADD",IF(NOT(ISBLANK(AD87)),_xlfn.XLOOKUP(AD87,ud_precaution_period[lookupValue],ud_precaution_period[lookupKey],"ERROR"),""), "")</f>
        <v/>
      </c>
      <c r="AF87" s="8"/>
      <c r="AG87" s="4" t="str">
        <f t="shared" ca="1" si="10"/>
        <v/>
      </c>
      <c r="AH87" s="8"/>
      <c r="AJ87" s="3" t="str">
        <f>IF($A87="ADD",IF(NOT(ISBLANK(AI87)),_xlfn.XLOOKUP(AI87,ar_replace_reason[lookupValue],ar_replace_reason[lookupKey],"ERROR"),""), "")</f>
        <v/>
      </c>
      <c r="AL87" s="3" t="str">
        <f>IF($A87="ADD",IF(NOT(ISBLANK(AK87)),_xlfn.XLOOKUP(AK87,ud_managed_by[lookupValue],ud_managed_by[lookupKey],"ERROR"),""), "")</f>
        <v/>
      </c>
      <c r="AM87" s="3" t="str">
        <f t="shared" si="11"/>
        <v/>
      </c>
      <c r="AN87" s="3" t="str">
        <f>IF($A87="","",IF((AND($A87="ADD",OR(AM87="",AM87="Local Authority"))),"L",(_xlfn.XLOOKUP(AM87,asset_owner[lookupValue],asset_owner[lookupKey],""))))</f>
        <v/>
      </c>
      <c r="AO87" s="3" t="str">
        <f t="shared" si="12"/>
        <v/>
      </c>
      <c r="AP87" s="3" t="str">
        <f>IF($A87="","",IF((AND($A87="ADD",OR(AO87="",AO87="Excellent"))),"1",(_xlfn.XLOOKUP(AO87,condition[lookupValue],condition[lookupKey],""))))</f>
        <v/>
      </c>
      <c r="AQ87" s="8" t="str">
        <f t="shared" si="13"/>
        <v/>
      </c>
      <c r="AR87" s="7"/>
    </row>
    <row r="88" spans="2:4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6" t="str">
        <f t="shared" si="7"/>
        <v/>
      </c>
      <c r="O88" s="4"/>
      <c r="Q88" s="3" t="str">
        <f>IF($A88="ADD",IF(NOT(ISBLANK(P88)),_xlfn.XLOOKUP(P88,len_adjust_rsn[lookupValue],len_adjust_rsn[lookupKey],"ERROR"),""), "")</f>
        <v/>
      </c>
      <c r="R88" s="6" t="str">
        <f t="shared" si="8"/>
        <v/>
      </c>
      <c r="S88" s="6"/>
      <c r="T88" s="6" t="str">
        <f t="shared" si="9"/>
        <v/>
      </c>
      <c r="U88" s="7"/>
      <c r="W88" s="3" t="str">
        <f>IF($A88="ADD",IF(NOT(ISBLANK(V88)),_xlfn.XLOOKUP(V88,ud_focus_species_1[lookupValue],ud_focus_species_1[lookupKey],"ERROR"),""), "")</f>
        <v/>
      </c>
      <c r="Y88" s="3" t="str">
        <f>IF($A88="ADD",IF(NOT(ISBLANK(X88)),_xlfn.XLOOKUP(X88,ud_focus_species_2[lookupValue],ud_focus_species_2[lookupKey],"ERROR"),""), "")</f>
        <v/>
      </c>
      <c r="AA88" s="3" t="str">
        <f>IF($A88="ADD",IF(NOT(ISBLANK(Z88)),_xlfn.XLOOKUP(Z88,ud_risk_activities_assets[lookupValue],ud_risk_activities_assets[lookupKey],"ERROR"),""), "")</f>
        <v/>
      </c>
      <c r="AC88" s="3" t="str">
        <f>IF($A88="ADD",IF(NOT(ISBLANK(AB88)),_xlfn.XLOOKUP(AB88,ud_timing_policy[lookupValue],ud_timing_policy[lookupKey],"ERROR"),""), "")</f>
        <v/>
      </c>
      <c r="AE88" s="3" t="str">
        <f>IF($A88="ADD",IF(NOT(ISBLANK(AD88)),_xlfn.XLOOKUP(AD88,ud_precaution_period[lookupValue],ud_precaution_period[lookupKey],"ERROR"),""), "")</f>
        <v/>
      </c>
      <c r="AF88" s="8"/>
      <c r="AG88" s="4" t="str">
        <f t="shared" ca="1" si="10"/>
        <v/>
      </c>
      <c r="AH88" s="8"/>
      <c r="AJ88" s="3" t="str">
        <f>IF($A88="ADD",IF(NOT(ISBLANK(AI88)),_xlfn.XLOOKUP(AI88,ar_replace_reason[lookupValue],ar_replace_reason[lookupKey],"ERROR"),""), "")</f>
        <v/>
      </c>
      <c r="AL88" s="3" t="str">
        <f>IF($A88="ADD",IF(NOT(ISBLANK(AK88)),_xlfn.XLOOKUP(AK88,ud_managed_by[lookupValue],ud_managed_by[lookupKey],"ERROR"),""), "")</f>
        <v/>
      </c>
      <c r="AM88" s="3" t="str">
        <f t="shared" si="11"/>
        <v/>
      </c>
      <c r="AN88" s="3" t="str">
        <f>IF($A88="","",IF((AND($A88="ADD",OR(AM88="",AM88="Local Authority"))),"L",(_xlfn.XLOOKUP(AM88,asset_owner[lookupValue],asset_owner[lookupKey],""))))</f>
        <v/>
      </c>
      <c r="AO88" s="3" t="str">
        <f t="shared" si="12"/>
        <v/>
      </c>
      <c r="AP88" s="3" t="str">
        <f>IF($A88="","",IF((AND($A88="ADD",OR(AO88="",AO88="Excellent"))),"1",(_xlfn.XLOOKUP(AO88,condition[lookupValue],condition[lookupKey],""))))</f>
        <v/>
      </c>
      <c r="AQ88" s="8" t="str">
        <f t="shared" si="13"/>
        <v/>
      </c>
      <c r="AR88" s="7"/>
    </row>
    <row r="89" spans="2:4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6" t="str">
        <f t="shared" si="7"/>
        <v/>
      </c>
      <c r="O89" s="4"/>
      <c r="Q89" s="3" t="str">
        <f>IF($A89="ADD",IF(NOT(ISBLANK(P89)),_xlfn.XLOOKUP(P89,len_adjust_rsn[lookupValue],len_adjust_rsn[lookupKey],"ERROR"),""), "")</f>
        <v/>
      </c>
      <c r="R89" s="6" t="str">
        <f t="shared" si="8"/>
        <v/>
      </c>
      <c r="S89" s="6"/>
      <c r="T89" s="6" t="str">
        <f t="shared" si="9"/>
        <v/>
      </c>
      <c r="U89" s="7"/>
      <c r="W89" s="3" t="str">
        <f>IF($A89="ADD",IF(NOT(ISBLANK(V89)),_xlfn.XLOOKUP(V89,ud_focus_species_1[lookupValue],ud_focus_species_1[lookupKey],"ERROR"),""), "")</f>
        <v/>
      </c>
      <c r="Y89" s="3" t="str">
        <f>IF($A89="ADD",IF(NOT(ISBLANK(X89)),_xlfn.XLOOKUP(X89,ud_focus_species_2[lookupValue],ud_focus_species_2[lookupKey],"ERROR"),""), "")</f>
        <v/>
      </c>
      <c r="AA89" s="3" t="str">
        <f>IF($A89="ADD",IF(NOT(ISBLANK(Z89)),_xlfn.XLOOKUP(Z89,ud_risk_activities_assets[lookupValue],ud_risk_activities_assets[lookupKey],"ERROR"),""), "")</f>
        <v/>
      </c>
      <c r="AC89" s="3" t="str">
        <f>IF($A89="ADD",IF(NOT(ISBLANK(AB89)),_xlfn.XLOOKUP(AB89,ud_timing_policy[lookupValue],ud_timing_policy[lookupKey],"ERROR"),""), "")</f>
        <v/>
      </c>
      <c r="AE89" s="3" t="str">
        <f>IF($A89="ADD",IF(NOT(ISBLANK(AD89)),_xlfn.XLOOKUP(AD89,ud_precaution_period[lookupValue],ud_precaution_period[lookupKey],"ERROR"),""), "")</f>
        <v/>
      </c>
      <c r="AF89" s="8"/>
      <c r="AG89" s="4" t="str">
        <f t="shared" ca="1" si="10"/>
        <v/>
      </c>
      <c r="AH89" s="8"/>
      <c r="AJ89" s="3" t="str">
        <f>IF($A89="ADD",IF(NOT(ISBLANK(AI89)),_xlfn.XLOOKUP(AI89,ar_replace_reason[lookupValue],ar_replace_reason[lookupKey],"ERROR"),""), "")</f>
        <v/>
      </c>
      <c r="AL89" s="3" t="str">
        <f>IF($A89="ADD",IF(NOT(ISBLANK(AK89)),_xlfn.XLOOKUP(AK89,ud_managed_by[lookupValue],ud_managed_by[lookupKey],"ERROR"),""), "")</f>
        <v/>
      </c>
      <c r="AM89" s="3" t="str">
        <f t="shared" si="11"/>
        <v/>
      </c>
      <c r="AN89" s="3" t="str">
        <f>IF($A89="","",IF((AND($A89="ADD",OR(AM89="",AM89="Local Authority"))),"L",(_xlfn.XLOOKUP(AM89,asset_owner[lookupValue],asset_owner[lookupKey],""))))</f>
        <v/>
      </c>
      <c r="AO89" s="3" t="str">
        <f t="shared" si="12"/>
        <v/>
      </c>
      <c r="AP89" s="3" t="str">
        <f>IF($A89="","",IF((AND($A89="ADD",OR(AO89="",AO89="Excellent"))),"1",(_xlfn.XLOOKUP(AO89,condition[lookupValue],condition[lookupKey],""))))</f>
        <v/>
      </c>
      <c r="AQ89" s="8" t="str">
        <f t="shared" si="13"/>
        <v/>
      </c>
      <c r="AR89" s="7"/>
    </row>
    <row r="90" spans="2:4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6" t="str">
        <f t="shared" si="7"/>
        <v/>
      </c>
      <c r="O90" s="4"/>
      <c r="Q90" s="3" t="str">
        <f>IF($A90="ADD",IF(NOT(ISBLANK(P90)),_xlfn.XLOOKUP(P90,len_adjust_rsn[lookupValue],len_adjust_rsn[lookupKey],"ERROR"),""), "")</f>
        <v/>
      </c>
      <c r="R90" s="6" t="str">
        <f t="shared" si="8"/>
        <v/>
      </c>
      <c r="S90" s="6"/>
      <c r="T90" s="6" t="str">
        <f t="shared" si="9"/>
        <v/>
      </c>
      <c r="U90" s="7"/>
      <c r="W90" s="3" t="str">
        <f>IF($A90="ADD",IF(NOT(ISBLANK(V90)),_xlfn.XLOOKUP(V90,ud_focus_species_1[lookupValue],ud_focus_species_1[lookupKey],"ERROR"),""), "")</f>
        <v/>
      </c>
      <c r="Y90" s="3" t="str">
        <f>IF($A90="ADD",IF(NOT(ISBLANK(X90)),_xlfn.XLOOKUP(X90,ud_focus_species_2[lookupValue],ud_focus_species_2[lookupKey],"ERROR"),""), "")</f>
        <v/>
      </c>
      <c r="AA90" s="3" t="str">
        <f>IF($A90="ADD",IF(NOT(ISBLANK(Z90)),_xlfn.XLOOKUP(Z90,ud_risk_activities_assets[lookupValue],ud_risk_activities_assets[lookupKey],"ERROR"),""), "")</f>
        <v/>
      </c>
      <c r="AC90" s="3" t="str">
        <f>IF($A90="ADD",IF(NOT(ISBLANK(AB90)),_xlfn.XLOOKUP(AB90,ud_timing_policy[lookupValue],ud_timing_policy[lookupKey],"ERROR"),""), "")</f>
        <v/>
      </c>
      <c r="AE90" s="3" t="str">
        <f>IF($A90="ADD",IF(NOT(ISBLANK(AD90)),_xlfn.XLOOKUP(AD90,ud_precaution_period[lookupValue],ud_precaution_period[lookupKey],"ERROR"),""), "")</f>
        <v/>
      </c>
      <c r="AF90" s="8"/>
      <c r="AG90" s="4" t="str">
        <f t="shared" ca="1" si="10"/>
        <v/>
      </c>
      <c r="AH90" s="8"/>
      <c r="AJ90" s="3" t="str">
        <f>IF($A90="ADD",IF(NOT(ISBLANK(AI90)),_xlfn.XLOOKUP(AI90,ar_replace_reason[lookupValue],ar_replace_reason[lookupKey],"ERROR"),""), "")</f>
        <v/>
      </c>
      <c r="AL90" s="3" t="str">
        <f>IF($A90="ADD",IF(NOT(ISBLANK(AK90)),_xlfn.XLOOKUP(AK90,ud_managed_by[lookupValue],ud_managed_by[lookupKey],"ERROR"),""), "")</f>
        <v/>
      </c>
      <c r="AM90" s="3" t="str">
        <f t="shared" si="11"/>
        <v/>
      </c>
      <c r="AN90" s="3" t="str">
        <f>IF($A90="","",IF((AND($A90="ADD",OR(AM90="",AM90="Local Authority"))),"L",(_xlfn.XLOOKUP(AM90,asset_owner[lookupValue],asset_owner[lookupKey],""))))</f>
        <v/>
      </c>
      <c r="AO90" s="3" t="str">
        <f t="shared" si="12"/>
        <v/>
      </c>
      <c r="AP90" s="3" t="str">
        <f>IF($A90="","",IF((AND($A90="ADD",OR(AO90="",AO90="Excellent"))),"1",(_xlfn.XLOOKUP(AO90,condition[lookupValue],condition[lookupKey],""))))</f>
        <v/>
      </c>
      <c r="AQ90" s="8" t="str">
        <f t="shared" si="13"/>
        <v/>
      </c>
      <c r="AR90" s="7"/>
    </row>
    <row r="91" spans="2:4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6" t="str">
        <f t="shared" si="7"/>
        <v/>
      </c>
      <c r="O91" s="4"/>
      <c r="Q91" s="3" t="str">
        <f>IF($A91="ADD",IF(NOT(ISBLANK(P91)),_xlfn.XLOOKUP(P91,len_adjust_rsn[lookupValue],len_adjust_rsn[lookupKey],"ERROR"),""), "")</f>
        <v/>
      </c>
      <c r="R91" s="6" t="str">
        <f t="shared" si="8"/>
        <v/>
      </c>
      <c r="S91" s="6"/>
      <c r="T91" s="6" t="str">
        <f t="shared" si="9"/>
        <v/>
      </c>
      <c r="U91" s="7"/>
      <c r="W91" s="3" t="str">
        <f>IF($A91="ADD",IF(NOT(ISBLANK(V91)),_xlfn.XLOOKUP(V91,ud_focus_species_1[lookupValue],ud_focus_species_1[lookupKey],"ERROR"),""), "")</f>
        <v/>
      </c>
      <c r="Y91" s="3" t="str">
        <f>IF($A91="ADD",IF(NOT(ISBLANK(X91)),_xlfn.XLOOKUP(X91,ud_focus_species_2[lookupValue],ud_focus_species_2[lookupKey],"ERROR"),""), "")</f>
        <v/>
      </c>
      <c r="AA91" s="3" t="str">
        <f>IF($A91="ADD",IF(NOT(ISBLANK(Z91)),_xlfn.XLOOKUP(Z91,ud_risk_activities_assets[lookupValue],ud_risk_activities_assets[lookupKey],"ERROR"),""), "")</f>
        <v/>
      </c>
      <c r="AC91" s="3" t="str">
        <f>IF($A91="ADD",IF(NOT(ISBLANK(AB91)),_xlfn.XLOOKUP(AB91,ud_timing_policy[lookupValue],ud_timing_policy[lookupKey],"ERROR"),""), "")</f>
        <v/>
      </c>
      <c r="AE91" s="3" t="str">
        <f>IF($A91="ADD",IF(NOT(ISBLANK(AD91)),_xlfn.XLOOKUP(AD91,ud_precaution_period[lookupValue],ud_precaution_period[lookupKey],"ERROR"),""), "")</f>
        <v/>
      </c>
      <c r="AF91" s="8"/>
      <c r="AG91" s="4" t="str">
        <f t="shared" ca="1" si="10"/>
        <v/>
      </c>
      <c r="AH91" s="8"/>
      <c r="AJ91" s="3" t="str">
        <f>IF($A91="ADD",IF(NOT(ISBLANK(AI91)),_xlfn.XLOOKUP(AI91,ar_replace_reason[lookupValue],ar_replace_reason[lookupKey],"ERROR"),""), "")</f>
        <v/>
      </c>
      <c r="AL91" s="3" t="str">
        <f>IF($A91="ADD",IF(NOT(ISBLANK(AK91)),_xlfn.XLOOKUP(AK91,ud_managed_by[lookupValue],ud_managed_by[lookupKey],"ERROR"),""), "")</f>
        <v/>
      </c>
      <c r="AM91" s="3" t="str">
        <f t="shared" si="11"/>
        <v/>
      </c>
      <c r="AN91" s="3" t="str">
        <f>IF($A91="","",IF((AND($A91="ADD",OR(AM91="",AM91="Local Authority"))),"L",(_xlfn.XLOOKUP(AM91,asset_owner[lookupValue],asset_owner[lookupKey],""))))</f>
        <v/>
      </c>
      <c r="AO91" s="3" t="str">
        <f t="shared" si="12"/>
        <v/>
      </c>
      <c r="AP91" s="3" t="str">
        <f>IF($A91="","",IF((AND($A91="ADD",OR(AO91="",AO91="Excellent"))),"1",(_xlfn.XLOOKUP(AO91,condition[lookupValue],condition[lookupKey],""))))</f>
        <v/>
      </c>
      <c r="AQ91" s="8" t="str">
        <f t="shared" si="13"/>
        <v/>
      </c>
      <c r="AR91" s="7"/>
    </row>
    <row r="92" spans="2:4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6" t="str">
        <f t="shared" si="7"/>
        <v/>
      </c>
      <c r="O92" s="4"/>
      <c r="Q92" s="3" t="str">
        <f>IF($A92="ADD",IF(NOT(ISBLANK(P92)),_xlfn.XLOOKUP(P92,len_adjust_rsn[lookupValue],len_adjust_rsn[lookupKey],"ERROR"),""), "")</f>
        <v/>
      </c>
      <c r="R92" s="6" t="str">
        <f t="shared" si="8"/>
        <v/>
      </c>
      <c r="S92" s="6"/>
      <c r="T92" s="6" t="str">
        <f t="shared" si="9"/>
        <v/>
      </c>
      <c r="U92" s="7"/>
      <c r="W92" s="3" t="str">
        <f>IF($A92="ADD",IF(NOT(ISBLANK(V92)),_xlfn.XLOOKUP(V92,ud_focus_species_1[lookupValue],ud_focus_species_1[lookupKey],"ERROR"),""), "")</f>
        <v/>
      </c>
      <c r="Y92" s="3" t="str">
        <f>IF($A92="ADD",IF(NOT(ISBLANK(X92)),_xlfn.XLOOKUP(X92,ud_focus_species_2[lookupValue],ud_focus_species_2[lookupKey],"ERROR"),""), "")</f>
        <v/>
      </c>
      <c r="AA92" s="3" t="str">
        <f>IF($A92="ADD",IF(NOT(ISBLANK(Z92)),_xlfn.XLOOKUP(Z92,ud_risk_activities_assets[lookupValue],ud_risk_activities_assets[lookupKey],"ERROR"),""), "")</f>
        <v/>
      </c>
      <c r="AC92" s="3" t="str">
        <f>IF($A92="ADD",IF(NOT(ISBLANK(AB92)),_xlfn.XLOOKUP(AB92,ud_timing_policy[lookupValue],ud_timing_policy[lookupKey],"ERROR"),""), "")</f>
        <v/>
      </c>
      <c r="AE92" s="3" t="str">
        <f>IF($A92="ADD",IF(NOT(ISBLANK(AD92)),_xlfn.XLOOKUP(AD92,ud_precaution_period[lookupValue],ud_precaution_period[lookupKey],"ERROR"),""), "")</f>
        <v/>
      </c>
      <c r="AF92" s="8"/>
      <c r="AG92" s="4" t="str">
        <f t="shared" ca="1" si="10"/>
        <v/>
      </c>
      <c r="AH92" s="8"/>
      <c r="AJ92" s="3" t="str">
        <f>IF($A92="ADD",IF(NOT(ISBLANK(AI92)),_xlfn.XLOOKUP(AI92,ar_replace_reason[lookupValue],ar_replace_reason[lookupKey],"ERROR"),""), "")</f>
        <v/>
      </c>
      <c r="AL92" s="3" t="str">
        <f>IF($A92="ADD",IF(NOT(ISBLANK(AK92)),_xlfn.XLOOKUP(AK92,ud_managed_by[lookupValue],ud_managed_by[lookupKey],"ERROR"),""), "")</f>
        <v/>
      </c>
      <c r="AM92" s="3" t="str">
        <f t="shared" si="11"/>
        <v/>
      </c>
      <c r="AN92" s="3" t="str">
        <f>IF($A92="","",IF((AND($A92="ADD",OR(AM92="",AM92="Local Authority"))),"L",(_xlfn.XLOOKUP(AM92,asset_owner[lookupValue],asset_owner[lookupKey],""))))</f>
        <v/>
      </c>
      <c r="AO92" s="3" t="str">
        <f t="shared" si="12"/>
        <v/>
      </c>
      <c r="AP92" s="3" t="str">
        <f>IF($A92="","",IF((AND($A92="ADD",OR(AO92="",AO92="Excellent"))),"1",(_xlfn.XLOOKUP(AO92,condition[lookupValue],condition[lookupKey],""))))</f>
        <v/>
      </c>
      <c r="AQ92" s="8" t="str">
        <f t="shared" si="13"/>
        <v/>
      </c>
      <c r="AR92" s="7"/>
    </row>
    <row r="93" spans="2:4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6" t="str">
        <f t="shared" si="7"/>
        <v/>
      </c>
      <c r="O93" s="4"/>
      <c r="Q93" s="3" t="str">
        <f>IF($A93="ADD",IF(NOT(ISBLANK(P93)),_xlfn.XLOOKUP(P93,len_adjust_rsn[lookupValue],len_adjust_rsn[lookupKey],"ERROR"),""), "")</f>
        <v/>
      </c>
      <c r="R93" s="6" t="str">
        <f t="shared" si="8"/>
        <v/>
      </c>
      <c r="S93" s="6"/>
      <c r="T93" s="6" t="str">
        <f t="shared" si="9"/>
        <v/>
      </c>
      <c r="U93" s="7"/>
      <c r="W93" s="3" t="str">
        <f>IF($A93="ADD",IF(NOT(ISBLANK(V93)),_xlfn.XLOOKUP(V93,ud_focus_species_1[lookupValue],ud_focus_species_1[lookupKey],"ERROR"),""), "")</f>
        <v/>
      </c>
      <c r="Y93" s="3" t="str">
        <f>IF($A93="ADD",IF(NOT(ISBLANK(X93)),_xlfn.XLOOKUP(X93,ud_focus_species_2[lookupValue],ud_focus_species_2[lookupKey],"ERROR"),""), "")</f>
        <v/>
      </c>
      <c r="AA93" s="3" t="str">
        <f>IF($A93="ADD",IF(NOT(ISBLANK(Z93)),_xlfn.XLOOKUP(Z93,ud_risk_activities_assets[lookupValue],ud_risk_activities_assets[lookupKey],"ERROR"),""), "")</f>
        <v/>
      </c>
      <c r="AC93" s="3" t="str">
        <f>IF($A93="ADD",IF(NOT(ISBLANK(AB93)),_xlfn.XLOOKUP(AB93,ud_timing_policy[lookupValue],ud_timing_policy[lookupKey],"ERROR"),""), "")</f>
        <v/>
      </c>
      <c r="AE93" s="3" t="str">
        <f>IF($A93="ADD",IF(NOT(ISBLANK(AD93)),_xlfn.XLOOKUP(AD93,ud_precaution_period[lookupValue],ud_precaution_period[lookupKey],"ERROR"),""), "")</f>
        <v/>
      </c>
      <c r="AF93" s="8"/>
      <c r="AG93" s="4" t="str">
        <f t="shared" ca="1" si="10"/>
        <v/>
      </c>
      <c r="AH93" s="8"/>
      <c r="AJ93" s="3" t="str">
        <f>IF($A93="ADD",IF(NOT(ISBLANK(AI93)),_xlfn.XLOOKUP(AI93,ar_replace_reason[lookupValue],ar_replace_reason[lookupKey],"ERROR"),""), "")</f>
        <v/>
      </c>
      <c r="AL93" s="3" t="str">
        <f>IF($A93="ADD",IF(NOT(ISBLANK(AK93)),_xlfn.XLOOKUP(AK93,ud_managed_by[lookupValue],ud_managed_by[lookupKey],"ERROR"),""), "")</f>
        <v/>
      </c>
      <c r="AM93" s="3" t="str">
        <f t="shared" si="11"/>
        <v/>
      </c>
      <c r="AN93" s="3" t="str">
        <f>IF($A93="","",IF((AND($A93="ADD",OR(AM93="",AM93="Local Authority"))),"L",(_xlfn.XLOOKUP(AM93,asset_owner[lookupValue],asset_owner[lookupKey],""))))</f>
        <v/>
      </c>
      <c r="AO93" s="3" t="str">
        <f t="shared" si="12"/>
        <v/>
      </c>
      <c r="AP93" s="3" t="str">
        <f>IF($A93="","",IF((AND($A93="ADD",OR(AO93="",AO93="Excellent"))),"1",(_xlfn.XLOOKUP(AO93,condition[lookupValue],condition[lookupKey],""))))</f>
        <v/>
      </c>
      <c r="AQ93" s="8" t="str">
        <f t="shared" si="13"/>
        <v/>
      </c>
      <c r="AR93" s="7"/>
    </row>
    <row r="94" spans="2:4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6" t="str">
        <f t="shared" si="7"/>
        <v/>
      </c>
      <c r="O94" s="4"/>
      <c r="Q94" s="3" t="str">
        <f>IF($A94="ADD",IF(NOT(ISBLANK(P94)),_xlfn.XLOOKUP(P94,len_adjust_rsn[lookupValue],len_adjust_rsn[lookupKey],"ERROR"),""), "")</f>
        <v/>
      </c>
      <c r="R94" s="6" t="str">
        <f t="shared" si="8"/>
        <v/>
      </c>
      <c r="S94" s="6"/>
      <c r="T94" s="6" t="str">
        <f t="shared" si="9"/>
        <v/>
      </c>
      <c r="U94" s="7"/>
      <c r="W94" s="3" t="str">
        <f>IF($A94="ADD",IF(NOT(ISBLANK(V94)),_xlfn.XLOOKUP(V94,ud_focus_species_1[lookupValue],ud_focus_species_1[lookupKey],"ERROR"),""), "")</f>
        <v/>
      </c>
      <c r="Y94" s="3" t="str">
        <f>IF($A94="ADD",IF(NOT(ISBLANK(X94)),_xlfn.XLOOKUP(X94,ud_focus_species_2[lookupValue],ud_focus_species_2[lookupKey],"ERROR"),""), "")</f>
        <v/>
      </c>
      <c r="AA94" s="3" t="str">
        <f>IF($A94="ADD",IF(NOT(ISBLANK(Z94)),_xlfn.XLOOKUP(Z94,ud_risk_activities_assets[lookupValue],ud_risk_activities_assets[lookupKey],"ERROR"),""), "")</f>
        <v/>
      </c>
      <c r="AC94" s="3" t="str">
        <f>IF($A94="ADD",IF(NOT(ISBLANK(AB94)),_xlfn.XLOOKUP(AB94,ud_timing_policy[lookupValue],ud_timing_policy[lookupKey],"ERROR"),""), "")</f>
        <v/>
      </c>
      <c r="AE94" s="3" t="str">
        <f>IF($A94="ADD",IF(NOT(ISBLANK(AD94)),_xlfn.XLOOKUP(AD94,ud_precaution_period[lookupValue],ud_precaution_period[lookupKey],"ERROR"),""), "")</f>
        <v/>
      </c>
      <c r="AF94" s="8"/>
      <c r="AG94" s="4" t="str">
        <f t="shared" ca="1" si="10"/>
        <v/>
      </c>
      <c r="AH94" s="8"/>
      <c r="AJ94" s="3" t="str">
        <f>IF($A94="ADD",IF(NOT(ISBLANK(AI94)),_xlfn.XLOOKUP(AI94,ar_replace_reason[lookupValue],ar_replace_reason[lookupKey],"ERROR"),""), "")</f>
        <v/>
      </c>
      <c r="AL94" s="3" t="str">
        <f>IF($A94="ADD",IF(NOT(ISBLANK(AK94)),_xlfn.XLOOKUP(AK94,ud_managed_by[lookupValue],ud_managed_by[lookupKey],"ERROR"),""), "")</f>
        <v/>
      </c>
      <c r="AM94" s="3" t="str">
        <f t="shared" si="11"/>
        <v/>
      </c>
      <c r="AN94" s="3" t="str">
        <f>IF($A94="","",IF((AND($A94="ADD",OR(AM94="",AM94="Local Authority"))),"L",(_xlfn.XLOOKUP(AM94,asset_owner[lookupValue],asset_owner[lookupKey],""))))</f>
        <v/>
      </c>
      <c r="AO94" s="3" t="str">
        <f t="shared" si="12"/>
        <v/>
      </c>
      <c r="AP94" s="3" t="str">
        <f>IF($A94="","",IF((AND($A94="ADD",OR(AO94="",AO94="Excellent"))),"1",(_xlfn.XLOOKUP(AO94,condition[lookupValue],condition[lookupKey],""))))</f>
        <v/>
      </c>
      <c r="AQ94" s="8" t="str">
        <f t="shared" si="13"/>
        <v/>
      </c>
      <c r="AR94" s="7"/>
    </row>
    <row r="95" spans="2:4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6" t="str">
        <f t="shared" si="7"/>
        <v/>
      </c>
      <c r="O95" s="4"/>
      <c r="Q95" s="3" t="str">
        <f>IF($A95="ADD",IF(NOT(ISBLANK(P95)),_xlfn.XLOOKUP(P95,len_adjust_rsn[lookupValue],len_adjust_rsn[lookupKey],"ERROR"),""), "")</f>
        <v/>
      </c>
      <c r="R95" s="6" t="str">
        <f t="shared" si="8"/>
        <v/>
      </c>
      <c r="S95" s="6"/>
      <c r="T95" s="6" t="str">
        <f t="shared" si="9"/>
        <v/>
      </c>
      <c r="U95" s="7"/>
      <c r="W95" s="3" t="str">
        <f>IF($A95="ADD",IF(NOT(ISBLANK(V95)),_xlfn.XLOOKUP(V95,ud_focus_species_1[lookupValue],ud_focus_species_1[lookupKey],"ERROR"),""), "")</f>
        <v/>
      </c>
      <c r="Y95" s="3" t="str">
        <f>IF($A95="ADD",IF(NOT(ISBLANK(X95)),_xlfn.XLOOKUP(X95,ud_focus_species_2[lookupValue],ud_focus_species_2[lookupKey],"ERROR"),""), "")</f>
        <v/>
      </c>
      <c r="AA95" s="3" t="str">
        <f>IF($A95="ADD",IF(NOT(ISBLANK(Z95)),_xlfn.XLOOKUP(Z95,ud_risk_activities_assets[lookupValue],ud_risk_activities_assets[lookupKey],"ERROR"),""), "")</f>
        <v/>
      </c>
      <c r="AC95" s="3" t="str">
        <f>IF($A95="ADD",IF(NOT(ISBLANK(AB95)),_xlfn.XLOOKUP(AB95,ud_timing_policy[lookupValue],ud_timing_policy[lookupKey],"ERROR"),""), "")</f>
        <v/>
      </c>
      <c r="AE95" s="3" t="str">
        <f>IF($A95="ADD",IF(NOT(ISBLANK(AD95)),_xlfn.XLOOKUP(AD95,ud_precaution_period[lookupValue],ud_precaution_period[lookupKey],"ERROR"),""), "")</f>
        <v/>
      </c>
      <c r="AF95" s="8"/>
      <c r="AG95" s="4" t="str">
        <f t="shared" ca="1" si="10"/>
        <v/>
      </c>
      <c r="AH95" s="8"/>
      <c r="AJ95" s="3" t="str">
        <f>IF($A95="ADD",IF(NOT(ISBLANK(AI95)),_xlfn.XLOOKUP(AI95,ar_replace_reason[lookupValue],ar_replace_reason[lookupKey],"ERROR"),""), "")</f>
        <v/>
      </c>
      <c r="AL95" s="3" t="str">
        <f>IF($A95="ADD",IF(NOT(ISBLANK(AK95)),_xlfn.XLOOKUP(AK95,ud_managed_by[lookupValue],ud_managed_by[lookupKey],"ERROR"),""), "")</f>
        <v/>
      </c>
      <c r="AM95" s="3" t="str">
        <f t="shared" si="11"/>
        <v/>
      </c>
      <c r="AN95" s="3" t="str">
        <f>IF($A95="","",IF((AND($A95="ADD",OR(AM95="",AM95="Local Authority"))),"L",(_xlfn.XLOOKUP(AM95,asset_owner[lookupValue],asset_owner[lookupKey],""))))</f>
        <v/>
      </c>
      <c r="AO95" s="3" t="str">
        <f t="shared" si="12"/>
        <v/>
      </c>
      <c r="AP95" s="3" t="str">
        <f>IF($A95="","",IF((AND($A95="ADD",OR(AO95="",AO95="Excellent"))),"1",(_xlfn.XLOOKUP(AO95,condition[lookupValue],condition[lookupKey],""))))</f>
        <v/>
      </c>
      <c r="AQ95" s="8" t="str">
        <f t="shared" si="13"/>
        <v/>
      </c>
      <c r="AR95" s="7"/>
    </row>
    <row r="96" spans="2:4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6" t="str">
        <f t="shared" si="7"/>
        <v/>
      </c>
      <c r="O96" s="4"/>
      <c r="Q96" s="3" t="str">
        <f>IF($A96="ADD",IF(NOT(ISBLANK(P96)),_xlfn.XLOOKUP(P96,len_adjust_rsn[lookupValue],len_adjust_rsn[lookupKey],"ERROR"),""), "")</f>
        <v/>
      </c>
      <c r="R96" s="6" t="str">
        <f t="shared" si="8"/>
        <v/>
      </c>
      <c r="S96" s="6"/>
      <c r="T96" s="6" t="str">
        <f t="shared" si="9"/>
        <v/>
      </c>
      <c r="U96" s="7"/>
      <c r="W96" s="3" t="str">
        <f>IF($A96="ADD",IF(NOT(ISBLANK(V96)),_xlfn.XLOOKUP(V96,ud_focus_species_1[lookupValue],ud_focus_species_1[lookupKey],"ERROR"),""), "")</f>
        <v/>
      </c>
      <c r="Y96" s="3" t="str">
        <f>IF($A96="ADD",IF(NOT(ISBLANK(X96)),_xlfn.XLOOKUP(X96,ud_focus_species_2[lookupValue],ud_focus_species_2[lookupKey],"ERROR"),""), "")</f>
        <v/>
      </c>
      <c r="AA96" s="3" t="str">
        <f>IF($A96="ADD",IF(NOT(ISBLANK(Z96)),_xlfn.XLOOKUP(Z96,ud_risk_activities_assets[lookupValue],ud_risk_activities_assets[lookupKey],"ERROR"),""), "")</f>
        <v/>
      </c>
      <c r="AC96" s="3" t="str">
        <f>IF($A96="ADD",IF(NOT(ISBLANK(AB96)),_xlfn.XLOOKUP(AB96,ud_timing_policy[lookupValue],ud_timing_policy[lookupKey],"ERROR"),""), "")</f>
        <v/>
      </c>
      <c r="AE96" s="3" t="str">
        <f>IF($A96="ADD",IF(NOT(ISBLANK(AD96)),_xlfn.XLOOKUP(AD96,ud_precaution_period[lookupValue],ud_precaution_period[lookupKey],"ERROR"),""), "")</f>
        <v/>
      </c>
      <c r="AF96" s="8"/>
      <c r="AG96" s="4" t="str">
        <f t="shared" ca="1" si="10"/>
        <v/>
      </c>
      <c r="AH96" s="8"/>
      <c r="AJ96" s="3" t="str">
        <f>IF($A96="ADD",IF(NOT(ISBLANK(AI96)),_xlfn.XLOOKUP(AI96,ar_replace_reason[lookupValue],ar_replace_reason[lookupKey],"ERROR"),""), "")</f>
        <v/>
      </c>
      <c r="AL96" s="3" t="str">
        <f>IF($A96="ADD",IF(NOT(ISBLANK(AK96)),_xlfn.XLOOKUP(AK96,ud_managed_by[lookupValue],ud_managed_by[lookupKey],"ERROR"),""), "")</f>
        <v/>
      </c>
      <c r="AM96" s="3" t="str">
        <f t="shared" si="11"/>
        <v/>
      </c>
      <c r="AN96" s="3" t="str">
        <f>IF($A96="","",IF((AND($A96="ADD",OR(AM96="",AM96="Local Authority"))),"L",(_xlfn.XLOOKUP(AM96,asset_owner[lookupValue],asset_owner[lookupKey],""))))</f>
        <v/>
      </c>
      <c r="AO96" s="3" t="str">
        <f t="shared" si="12"/>
        <v/>
      </c>
      <c r="AP96" s="3" t="str">
        <f>IF($A96="","",IF((AND($A96="ADD",OR(AO96="",AO96="Excellent"))),"1",(_xlfn.XLOOKUP(AO96,condition[lookupValue],condition[lookupKey],""))))</f>
        <v/>
      </c>
      <c r="AQ96" s="8" t="str">
        <f t="shared" si="13"/>
        <v/>
      </c>
      <c r="AR96" s="7"/>
    </row>
    <row r="97" spans="2:4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6" t="str">
        <f t="shared" si="7"/>
        <v/>
      </c>
      <c r="O97" s="4"/>
      <c r="Q97" s="3" t="str">
        <f>IF($A97="ADD",IF(NOT(ISBLANK(P97)),_xlfn.XLOOKUP(P97,len_adjust_rsn[lookupValue],len_adjust_rsn[lookupKey],"ERROR"),""), "")</f>
        <v/>
      </c>
      <c r="R97" s="6" t="str">
        <f t="shared" si="8"/>
        <v/>
      </c>
      <c r="S97" s="6"/>
      <c r="T97" s="6" t="str">
        <f t="shared" si="9"/>
        <v/>
      </c>
      <c r="U97" s="7"/>
      <c r="W97" s="3" t="str">
        <f>IF($A97="ADD",IF(NOT(ISBLANK(V97)),_xlfn.XLOOKUP(V97,ud_focus_species_1[lookupValue],ud_focus_species_1[lookupKey],"ERROR"),""), "")</f>
        <v/>
      </c>
      <c r="Y97" s="3" t="str">
        <f>IF($A97="ADD",IF(NOT(ISBLANK(X97)),_xlfn.XLOOKUP(X97,ud_focus_species_2[lookupValue],ud_focus_species_2[lookupKey],"ERROR"),""), "")</f>
        <v/>
      </c>
      <c r="AA97" s="3" t="str">
        <f>IF($A97="ADD",IF(NOT(ISBLANK(Z97)),_xlfn.XLOOKUP(Z97,ud_risk_activities_assets[lookupValue],ud_risk_activities_assets[lookupKey],"ERROR"),""), "")</f>
        <v/>
      </c>
      <c r="AC97" s="3" t="str">
        <f>IF($A97="ADD",IF(NOT(ISBLANK(AB97)),_xlfn.XLOOKUP(AB97,ud_timing_policy[lookupValue],ud_timing_policy[lookupKey],"ERROR"),""), "")</f>
        <v/>
      </c>
      <c r="AE97" s="3" t="str">
        <f>IF($A97="ADD",IF(NOT(ISBLANK(AD97)),_xlfn.XLOOKUP(AD97,ud_precaution_period[lookupValue],ud_precaution_period[lookupKey],"ERROR"),""), "")</f>
        <v/>
      </c>
      <c r="AF97" s="8"/>
      <c r="AG97" s="4" t="str">
        <f t="shared" ca="1" si="10"/>
        <v/>
      </c>
      <c r="AH97" s="8"/>
      <c r="AJ97" s="3" t="str">
        <f>IF($A97="ADD",IF(NOT(ISBLANK(AI97)),_xlfn.XLOOKUP(AI97,ar_replace_reason[lookupValue],ar_replace_reason[lookupKey],"ERROR"),""), "")</f>
        <v/>
      </c>
      <c r="AL97" s="3" t="str">
        <f>IF($A97="ADD",IF(NOT(ISBLANK(AK97)),_xlfn.XLOOKUP(AK97,ud_managed_by[lookupValue],ud_managed_by[lookupKey],"ERROR"),""), "")</f>
        <v/>
      </c>
      <c r="AM97" s="3" t="str">
        <f t="shared" si="11"/>
        <v/>
      </c>
      <c r="AN97" s="3" t="str">
        <f>IF($A97="","",IF((AND($A97="ADD",OR(AM97="",AM97="Local Authority"))),"L",(_xlfn.XLOOKUP(AM97,asset_owner[lookupValue],asset_owner[lookupKey],""))))</f>
        <v/>
      </c>
      <c r="AO97" s="3" t="str">
        <f t="shared" si="12"/>
        <v/>
      </c>
      <c r="AP97" s="3" t="str">
        <f>IF($A97="","",IF((AND($A97="ADD",OR(AO97="",AO97="Excellent"))),"1",(_xlfn.XLOOKUP(AO97,condition[lookupValue],condition[lookupKey],""))))</f>
        <v/>
      </c>
      <c r="AQ97" s="8" t="str">
        <f t="shared" si="13"/>
        <v/>
      </c>
      <c r="AR97" s="7"/>
    </row>
    <row r="98" spans="2:4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6" t="str">
        <f t="shared" si="7"/>
        <v/>
      </c>
      <c r="O98" s="4"/>
      <c r="Q98" s="3" t="str">
        <f>IF($A98="ADD",IF(NOT(ISBLANK(P98)),_xlfn.XLOOKUP(P98,len_adjust_rsn[lookupValue],len_adjust_rsn[lookupKey],"ERROR"),""), "")</f>
        <v/>
      </c>
      <c r="R98" s="6" t="str">
        <f t="shared" si="8"/>
        <v/>
      </c>
      <c r="S98" s="6"/>
      <c r="T98" s="6" t="str">
        <f t="shared" si="9"/>
        <v/>
      </c>
      <c r="U98" s="7"/>
      <c r="W98" s="3" t="str">
        <f>IF($A98="ADD",IF(NOT(ISBLANK(V98)),_xlfn.XLOOKUP(V98,ud_focus_species_1[lookupValue],ud_focus_species_1[lookupKey],"ERROR"),""), "")</f>
        <v/>
      </c>
      <c r="Y98" s="3" t="str">
        <f>IF($A98="ADD",IF(NOT(ISBLANK(X98)),_xlfn.XLOOKUP(X98,ud_focus_species_2[lookupValue],ud_focus_species_2[lookupKey],"ERROR"),""), "")</f>
        <v/>
      </c>
      <c r="AA98" s="3" t="str">
        <f>IF($A98="ADD",IF(NOT(ISBLANK(Z98)),_xlfn.XLOOKUP(Z98,ud_risk_activities_assets[lookupValue],ud_risk_activities_assets[lookupKey],"ERROR"),""), "")</f>
        <v/>
      </c>
      <c r="AC98" s="3" t="str">
        <f>IF($A98="ADD",IF(NOT(ISBLANK(AB98)),_xlfn.XLOOKUP(AB98,ud_timing_policy[lookupValue],ud_timing_policy[lookupKey],"ERROR"),""), "")</f>
        <v/>
      </c>
      <c r="AE98" s="3" t="str">
        <f>IF($A98="ADD",IF(NOT(ISBLANK(AD98)),_xlfn.XLOOKUP(AD98,ud_precaution_period[lookupValue],ud_precaution_period[lookupKey],"ERROR"),""), "")</f>
        <v/>
      </c>
      <c r="AF98" s="8"/>
      <c r="AG98" s="4" t="str">
        <f t="shared" ca="1" si="10"/>
        <v/>
      </c>
      <c r="AH98" s="8"/>
      <c r="AJ98" s="3" t="str">
        <f>IF($A98="ADD",IF(NOT(ISBLANK(AI98)),_xlfn.XLOOKUP(AI98,ar_replace_reason[lookupValue],ar_replace_reason[lookupKey],"ERROR"),""), "")</f>
        <v/>
      </c>
      <c r="AL98" s="3" t="str">
        <f>IF($A98="ADD",IF(NOT(ISBLANK(AK98)),_xlfn.XLOOKUP(AK98,ud_managed_by[lookupValue],ud_managed_by[lookupKey],"ERROR"),""), "")</f>
        <v/>
      </c>
      <c r="AM98" s="3" t="str">
        <f t="shared" si="11"/>
        <v/>
      </c>
      <c r="AN98" s="3" t="str">
        <f>IF($A98="","",IF((AND($A98="ADD",OR(AM98="",AM98="Local Authority"))),"L",(_xlfn.XLOOKUP(AM98,asset_owner[lookupValue],asset_owner[lookupKey],""))))</f>
        <v/>
      </c>
      <c r="AO98" s="3" t="str">
        <f t="shared" si="12"/>
        <v/>
      </c>
      <c r="AP98" s="3" t="str">
        <f>IF($A98="","",IF((AND($A98="ADD",OR(AO98="",AO98="Excellent"))),"1",(_xlfn.XLOOKUP(AO98,condition[lookupValue],condition[lookupKey],""))))</f>
        <v/>
      </c>
      <c r="AQ98" s="8" t="str">
        <f t="shared" si="13"/>
        <v/>
      </c>
      <c r="AR98" s="7"/>
    </row>
    <row r="99" spans="2:4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6" t="str">
        <f t="shared" si="7"/>
        <v/>
      </c>
      <c r="O99" s="4"/>
      <c r="Q99" s="3" t="str">
        <f>IF($A99="ADD",IF(NOT(ISBLANK(P99)),_xlfn.XLOOKUP(P99,len_adjust_rsn[lookupValue],len_adjust_rsn[lookupKey],"ERROR"),""), "")</f>
        <v/>
      </c>
      <c r="R99" s="6" t="str">
        <f t="shared" si="8"/>
        <v/>
      </c>
      <c r="S99" s="6"/>
      <c r="T99" s="6" t="str">
        <f t="shared" si="9"/>
        <v/>
      </c>
      <c r="U99" s="7"/>
      <c r="W99" s="3" t="str">
        <f>IF($A99="ADD",IF(NOT(ISBLANK(V99)),_xlfn.XLOOKUP(V99,ud_focus_species_1[lookupValue],ud_focus_species_1[lookupKey],"ERROR"),""), "")</f>
        <v/>
      </c>
      <c r="Y99" s="3" t="str">
        <f>IF($A99="ADD",IF(NOT(ISBLANK(X99)),_xlfn.XLOOKUP(X99,ud_focus_species_2[lookupValue],ud_focus_species_2[lookupKey],"ERROR"),""), "")</f>
        <v/>
      </c>
      <c r="AA99" s="3" t="str">
        <f>IF($A99="ADD",IF(NOT(ISBLANK(Z99)),_xlfn.XLOOKUP(Z99,ud_risk_activities_assets[lookupValue],ud_risk_activities_assets[lookupKey],"ERROR"),""), "")</f>
        <v/>
      </c>
      <c r="AC99" s="3" t="str">
        <f>IF($A99="ADD",IF(NOT(ISBLANK(AB99)),_xlfn.XLOOKUP(AB99,ud_timing_policy[lookupValue],ud_timing_policy[lookupKey],"ERROR"),""), "")</f>
        <v/>
      </c>
      <c r="AE99" s="3" t="str">
        <f>IF($A99="ADD",IF(NOT(ISBLANK(AD99)),_xlfn.XLOOKUP(AD99,ud_precaution_period[lookupValue],ud_precaution_period[lookupKey],"ERROR"),""), "")</f>
        <v/>
      </c>
      <c r="AF99" s="8"/>
      <c r="AG99" s="4" t="str">
        <f t="shared" ca="1" si="10"/>
        <v/>
      </c>
      <c r="AH99" s="8"/>
      <c r="AJ99" s="3" t="str">
        <f>IF($A99="ADD",IF(NOT(ISBLANK(AI99)),_xlfn.XLOOKUP(AI99,ar_replace_reason[lookupValue],ar_replace_reason[lookupKey],"ERROR"),""), "")</f>
        <v/>
      </c>
      <c r="AL99" s="3" t="str">
        <f>IF($A99="ADD",IF(NOT(ISBLANK(AK99)),_xlfn.XLOOKUP(AK99,ud_managed_by[lookupValue],ud_managed_by[lookupKey],"ERROR"),""), "")</f>
        <v/>
      </c>
      <c r="AM99" s="3" t="str">
        <f t="shared" si="11"/>
        <v/>
      </c>
      <c r="AN99" s="3" t="str">
        <f>IF($A99="","",IF((AND($A99="ADD",OR(AM99="",AM99="Local Authority"))),"L",(_xlfn.XLOOKUP(AM99,asset_owner[lookupValue],asset_owner[lookupKey],""))))</f>
        <v/>
      </c>
      <c r="AO99" s="3" t="str">
        <f t="shared" si="12"/>
        <v/>
      </c>
      <c r="AP99" s="3" t="str">
        <f>IF($A99="","",IF((AND($A99="ADD",OR(AO99="",AO99="Excellent"))),"1",(_xlfn.XLOOKUP(AO99,condition[lookupValue],condition[lookupKey],""))))</f>
        <v/>
      </c>
      <c r="AQ99" s="8" t="str">
        <f t="shared" si="13"/>
        <v/>
      </c>
      <c r="AR99" s="7"/>
    </row>
    <row r="100" spans="2:4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6" t="str">
        <f t="shared" si="7"/>
        <v/>
      </c>
      <c r="O100" s="4"/>
      <c r="Q100" s="3" t="str">
        <f>IF($A100="ADD",IF(NOT(ISBLANK(P100)),_xlfn.XLOOKUP(P100,len_adjust_rsn[lookupValue],len_adjust_rsn[lookupKey],"ERROR"),""), "")</f>
        <v/>
      </c>
      <c r="R100" s="6" t="str">
        <f t="shared" si="8"/>
        <v/>
      </c>
      <c r="S100" s="6"/>
      <c r="T100" s="6" t="str">
        <f t="shared" si="9"/>
        <v/>
      </c>
      <c r="U100" s="7"/>
      <c r="W100" s="3" t="str">
        <f>IF($A100="ADD",IF(NOT(ISBLANK(V100)),_xlfn.XLOOKUP(V100,ud_focus_species_1[lookupValue],ud_focus_species_1[lookupKey],"ERROR"),""), "")</f>
        <v/>
      </c>
      <c r="Y100" s="3" t="str">
        <f>IF($A100="ADD",IF(NOT(ISBLANK(X100)),_xlfn.XLOOKUP(X100,ud_focus_species_2[lookupValue],ud_focus_species_2[lookupKey],"ERROR"),""), "")</f>
        <v/>
      </c>
      <c r="AA100" s="3" t="str">
        <f>IF($A100="ADD",IF(NOT(ISBLANK(Z100)),_xlfn.XLOOKUP(Z100,ud_risk_activities_assets[lookupValue],ud_risk_activities_assets[lookupKey],"ERROR"),""), "")</f>
        <v/>
      </c>
      <c r="AC100" s="3" t="str">
        <f>IF($A100="ADD",IF(NOT(ISBLANK(AB100)),_xlfn.XLOOKUP(AB100,ud_timing_policy[lookupValue],ud_timing_policy[lookupKey],"ERROR"),""), "")</f>
        <v/>
      </c>
      <c r="AE100" s="3" t="str">
        <f>IF($A100="ADD",IF(NOT(ISBLANK(AD100)),_xlfn.XLOOKUP(AD100,ud_precaution_period[lookupValue],ud_precaution_period[lookupKey],"ERROR"),""), "")</f>
        <v/>
      </c>
      <c r="AF100" s="8"/>
      <c r="AG100" s="4" t="str">
        <f t="shared" ca="1" si="10"/>
        <v/>
      </c>
      <c r="AH100" s="8"/>
      <c r="AJ100" s="3" t="str">
        <f>IF($A100="ADD",IF(NOT(ISBLANK(AI100)),_xlfn.XLOOKUP(AI100,ar_replace_reason[lookupValue],ar_replace_reason[lookupKey],"ERROR"),""), "")</f>
        <v/>
      </c>
      <c r="AL100" s="3" t="str">
        <f>IF($A100="ADD",IF(NOT(ISBLANK(AK100)),_xlfn.XLOOKUP(AK100,ud_managed_by[lookupValue],ud_managed_by[lookupKey],"ERROR"),""), "")</f>
        <v/>
      </c>
      <c r="AM100" s="3" t="str">
        <f t="shared" si="11"/>
        <v/>
      </c>
      <c r="AN100" s="3" t="str">
        <f>IF($A100="","",IF((AND($A100="ADD",OR(AM100="",AM100="Local Authority"))),"L",(_xlfn.XLOOKUP(AM100,asset_owner[lookupValue],asset_owner[lookupKey],""))))</f>
        <v/>
      </c>
      <c r="AO100" s="3" t="str">
        <f t="shared" si="12"/>
        <v/>
      </c>
      <c r="AP100" s="3" t="str">
        <f>IF($A100="","",IF((AND($A100="ADD",OR(AO100="",AO100="Excellent"))),"1",(_xlfn.XLOOKUP(AO100,condition[lookupValue],condition[lookupKey],""))))</f>
        <v/>
      </c>
      <c r="AQ100" s="8" t="str">
        <f t="shared" si="13"/>
        <v/>
      </c>
      <c r="AR100" s="7"/>
    </row>
    <row r="101" spans="2:4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6" t="str">
        <f t="shared" si="7"/>
        <v/>
      </c>
      <c r="O101" s="4"/>
      <c r="Q101" s="3" t="str">
        <f>IF($A101="ADD",IF(NOT(ISBLANK(P101)),_xlfn.XLOOKUP(P101,len_adjust_rsn[lookupValue],len_adjust_rsn[lookupKey],"ERROR"),""), "")</f>
        <v/>
      </c>
      <c r="R101" s="6" t="str">
        <f t="shared" si="8"/>
        <v/>
      </c>
      <c r="S101" s="6"/>
      <c r="T101" s="6" t="str">
        <f t="shared" si="9"/>
        <v/>
      </c>
      <c r="U101" s="7"/>
      <c r="W101" s="3" t="str">
        <f>IF($A101="ADD",IF(NOT(ISBLANK(V101)),_xlfn.XLOOKUP(V101,ud_focus_species_1[lookupValue],ud_focus_species_1[lookupKey],"ERROR"),""), "")</f>
        <v/>
      </c>
      <c r="Y101" s="3" t="str">
        <f>IF($A101="ADD",IF(NOT(ISBLANK(X101)),_xlfn.XLOOKUP(X101,ud_focus_species_2[lookupValue],ud_focus_species_2[lookupKey],"ERROR"),""), "")</f>
        <v/>
      </c>
      <c r="AA101" s="3" t="str">
        <f>IF($A101="ADD",IF(NOT(ISBLANK(Z101)),_xlfn.XLOOKUP(Z101,ud_risk_activities_assets[lookupValue],ud_risk_activities_assets[lookupKey],"ERROR"),""), "")</f>
        <v/>
      </c>
      <c r="AC101" s="3" t="str">
        <f>IF($A101="ADD",IF(NOT(ISBLANK(AB101)),_xlfn.XLOOKUP(AB101,ud_timing_policy[lookupValue],ud_timing_policy[lookupKey],"ERROR"),""), "")</f>
        <v/>
      </c>
      <c r="AE101" s="3" t="str">
        <f>IF($A101="ADD",IF(NOT(ISBLANK(AD101)),_xlfn.XLOOKUP(AD101,ud_precaution_period[lookupValue],ud_precaution_period[lookupKey],"ERROR"),""), "")</f>
        <v/>
      </c>
      <c r="AF101" s="8"/>
      <c r="AG101" s="4" t="str">
        <f t="shared" ca="1" si="10"/>
        <v/>
      </c>
      <c r="AH101" s="8"/>
      <c r="AJ101" s="3" t="str">
        <f>IF($A101="ADD",IF(NOT(ISBLANK(AI101)),_xlfn.XLOOKUP(AI101,ar_replace_reason[lookupValue],ar_replace_reason[lookupKey],"ERROR"),""), "")</f>
        <v/>
      </c>
      <c r="AL101" s="3" t="str">
        <f>IF($A101="ADD",IF(NOT(ISBLANK(AK101)),_xlfn.XLOOKUP(AK101,ud_managed_by[lookupValue],ud_managed_by[lookupKey],"ERROR"),""), "")</f>
        <v/>
      </c>
      <c r="AM101" s="3" t="str">
        <f t="shared" si="11"/>
        <v/>
      </c>
      <c r="AN101" s="3" t="str">
        <f>IF($A101="","",IF((AND($A101="ADD",OR(AM101="",AM101="Local Authority"))),"L",(_xlfn.XLOOKUP(AM101,asset_owner[lookupValue],asset_owner[lookupKey],""))))</f>
        <v/>
      </c>
      <c r="AO101" s="3" t="str">
        <f t="shared" si="12"/>
        <v/>
      </c>
      <c r="AP101" s="3" t="str">
        <f>IF($A101="","",IF((AND($A101="ADD",OR(AO101="",AO101="Excellent"))),"1",(_xlfn.XLOOKUP(AO101,condition[lookupValue],condition[lookupKey],""))))</f>
        <v/>
      </c>
      <c r="AQ101" s="8" t="str">
        <f t="shared" si="13"/>
        <v/>
      </c>
      <c r="AR101" s="7"/>
    </row>
    <row r="102" spans="2:4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6" t="str">
        <f t="shared" si="7"/>
        <v/>
      </c>
      <c r="O102" s="4"/>
      <c r="Q102" s="3" t="str">
        <f>IF($A102="ADD",IF(NOT(ISBLANK(P102)),_xlfn.XLOOKUP(P102,len_adjust_rsn[lookupValue],len_adjust_rsn[lookupKey],"ERROR"),""), "")</f>
        <v/>
      </c>
      <c r="R102" s="6" t="str">
        <f t="shared" si="8"/>
        <v/>
      </c>
      <c r="S102" s="6"/>
      <c r="T102" s="6" t="str">
        <f t="shared" si="9"/>
        <v/>
      </c>
      <c r="U102" s="7"/>
      <c r="W102" s="3" t="str">
        <f>IF($A102="ADD",IF(NOT(ISBLANK(V102)),_xlfn.XLOOKUP(V102,ud_focus_species_1[lookupValue],ud_focus_species_1[lookupKey],"ERROR"),""), "")</f>
        <v/>
      </c>
      <c r="Y102" s="3" t="str">
        <f>IF($A102="ADD",IF(NOT(ISBLANK(X102)),_xlfn.XLOOKUP(X102,ud_focus_species_2[lookupValue],ud_focus_species_2[lookupKey],"ERROR"),""), "")</f>
        <v/>
      </c>
      <c r="AA102" s="3" t="str">
        <f>IF($A102="ADD",IF(NOT(ISBLANK(Z102)),_xlfn.XLOOKUP(Z102,ud_risk_activities_assets[lookupValue],ud_risk_activities_assets[lookupKey],"ERROR"),""), "")</f>
        <v/>
      </c>
      <c r="AC102" s="3" t="str">
        <f>IF($A102="ADD",IF(NOT(ISBLANK(AB102)),_xlfn.XLOOKUP(AB102,ud_timing_policy[lookupValue],ud_timing_policy[lookupKey],"ERROR"),""), "")</f>
        <v/>
      </c>
      <c r="AE102" s="3" t="str">
        <f>IF($A102="ADD",IF(NOT(ISBLANK(AD102)),_xlfn.XLOOKUP(AD102,ud_precaution_period[lookupValue],ud_precaution_period[lookupKey],"ERROR"),""), "")</f>
        <v/>
      </c>
      <c r="AF102" s="8"/>
      <c r="AG102" s="4" t="str">
        <f t="shared" ca="1" si="10"/>
        <v/>
      </c>
      <c r="AH102" s="8"/>
      <c r="AJ102" s="3" t="str">
        <f>IF($A102="ADD",IF(NOT(ISBLANK(AI102)),_xlfn.XLOOKUP(AI102,ar_replace_reason[lookupValue],ar_replace_reason[lookupKey],"ERROR"),""), "")</f>
        <v/>
      </c>
      <c r="AL102" s="3" t="str">
        <f>IF($A102="ADD",IF(NOT(ISBLANK(AK102)),_xlfn.XLOOKUP(AK102,ud_managed_by[lookupValue],ud_managed_by[lookupKey],"ERROR"),""), "")</f>
        <v/>
      </c>
      <c r="AM102" s="3" t="str">
        <f t="shared" si="11"/>
        <v/>
      </c>
      <c r="AN102" s="3" t="str">
        <f>IF($A102="","",IF((AND($A102="ADD",OR(AM102="",AM102="Local Authority"))),"L",(_xlfn.XLOOKUP(AM102,asset_owner[lookupValue],asset_owner[lookupKey],""))))</f>
        <v/>
      </c>
      <c r="AO102" s="3" t="str">
        <f t="shared" si="12"/>
        <v/>
      </c>
      <c r="AP102" s="3" t="str">
        <f>IF($A102="","",IF((AND($A102="ADD",OR(AO102="",AO102="Excellent"))),"1",(_xlfn.XLOOKUP(AO102,condition[lookupValue],condition[lookupKey],""))))</f>
        <v/>
      </c>
      <c r="AQ102" s="8" t="str">
        <f t="shared" si="13"/>
        <v/>
      </c>
      <c r="AR102" s="7"/>
    </row>
    <row r="103" spans="2:4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6" t="str">
        <f t="shared" si="7"/>
        <v/>
      </c>
      <c r="O103" s="4"/>
      <c r="Q103" s="3" t="str">
        <f>IF($A103="ADD",IF(NOT(ISBLANK(P103)),_xlfn.XLOOKUP(P103,len_adjust_rsn[lookupValue],len_adjust_rsn[lookupKey],"ERROR"),""), "")</f>
        <v/>
      </c>
      <c r="R103" s="6" t="str">
        <f t="shared" si="8"/>
        <v/>
      </c>
      <c r="S103" s="6"/>
      <c r="T103" s="6" t="str">
        <f t="shared" si="9"/>
        <v/>
      </c>
      <c r="U103" s="7"/>
      <c r="W103" s="3" t="str">
        <f>IF($A103="ADD",IF(NOT(ISBLANK(V103)),_xlfn.XLOOKUP(V103,ud_focus_species_1[lookupValue],ud_focus_species_1[lookupKey],"ERROR"),""), "")</f>
        <v/>
      </c>
      <c r="Y103" s="3" t="str">
        <f>IF($A103="ADD",IF(NOT(ISBLANK(X103)),_xlfn.XLOOKUP(X103,ud_focus_species_2[lookupValue],ud_focus_species_2[lookupKey],"ERROR"),""), "")</f>
        <v/>
      </c>
      <c r="AA103" s="3" t="str">
        <f>IF($A103="ADD",IF(NOT(ISBLANK(Z103)),_xlfn.XLOOKUP(Z103,ud_risk_activities_assets[lookupValue],ud_risk_activities_assets[lookupKey],"ERROR"),""), "")</f>
        <v/>
      </c>
      <c r="AC103" s="3" t="str">
        <f>IF($A103="ADD",IF(NOT(ISBLANK(AB103)),_xlfn.XLOOKUP(AB103,ud_timing_policy[lookupValue],ud_timing_policy[lookupKey],"ERROR"),""), "")</f>
        <v/>
      </c>
      <c r="AE103" s="3" t="str">
        <f>IF($A103="ADD",IF(NOT(ISBLANK(AD103)),_xlfn.XLOOKUP(AD103,ud_precaution_period[lookupValue],ud_precaution_period[lookupKey],"ERROR"),""), "")</f>
        <v/>
      </c>
      <c r="AF103" s="8"/>
      <c r="AG103" s="4" t="str">
        <f t="shared" ca="1" si="10"/>
        <v/>
      </c>
      <c r="AH103" s="8"/>
      <c r="AJ103" s="3" t="str">
        <f>IF($A103="ADD",IF(NOT(ISBLANK(AI103)),_xlfn.XLOOKUP(AI103,ar_replace_reason[lookupValue],ar_replace_reason[lookupKey],"ERROR"),""), "")</f>
        <v/>
      </c>
      <c r="AL103" s="3" t="str">
        <f>IF($A103="ADD",IF(NOT(ISBLANK(AK103)),_xlfn.XLOOKUP(AK103,ud_managed_by[lookupValue],ud_managed_by[lookupKey],"ERROR"),""), "")</f>
        <v/>
      </c>
      <c r="AM103" s="3" t="str">
        <f t="shared" si="11"/>
        <v/>
      </c>
      <c r="AN103" s="3" t="str">
        <f>IF($A103="","",IF((AND($A103="ADD",OR(AM103="",AM103="Local Authority"))),"L",(_xlfn.XLOOKUP(AM103,asset_owner[lookupValue],asset_owner[lookupKey],""))))</f>
        <v/>
      </c>
      <c r="AO103" s="3" t="str">
        <f t="shared" si="12"/>
        <v/>
      </c>
      <c r="AP103" s="3" t="str">
        <f>IF($A103="","",IF((AND($A103="ADD",OR(AO103="",AO103="Excellent"))),"1",(_xlfn.XLOOKUP(AO103,condition[lookupValue],condition[lookupKey],""))))</f>
        <v/>
      </c>
      <c r="AQ103" s="8" t="str">
        <f t="shared" si="13"/>
        <v/>
      </c>
      <c r="AR103" s="7"/>
    </row>
    <row r="104" spans="2:4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6" t="str">
        <f t="shared" si="7"/>
        <v/>
      </c>
      <c r="O104" s="4"/>
      <c r="Q104" s="3" t="str">
        <f>IF($A104="ADD",IF(NOT(ISBLANK(P104)),_xlfn.XLOOKUP(P104,len_adjust_rsn[lookupValue],len_adjust_rsn[lookupKey],"ERROR"),""), "")</f>
        <v/>
      </c>
      <c r="R104" s="6" t="str">
        <f t="shared" si="8"/>
        <v/>
      </c>
      <c r="S104" s="6"/>
      <c r="T104" s="6" t="str">
        <f t="shared" si="9"/>
        <v/>
      </c>
      <c r="U104" s="7"/>
      <c r="W104" s="3" t="str">
        <f>IF($A104="ADD",IF(NOT(ISBLANK(V104)),_xlfn.XLOOKUP(V104,ud_focus_species_1[lookupValue],ud_focus_species_1[lookupKey],"ERROR"),""), "")</f>
        <v/>
      </c>
      <c r="Y104" s="3" t="str">
        <f>IF($A104="ADD",IF(NOT(ISBLANK(X104)),_xlfn.XLOOKUP(X104,ud_focus_species_2[lookupValue],ud_focus_species_2[lookupKey],"ERROR"),""), "")</f>
        <v/>
      </c>
      <c r="AA104" s="3" t="str">
        <f>IF($A104="ADD",IF(NOT(ISBLANK(Z104)),_xlfn.XLOOKUP(Z104,ud_risk_activities_assets[lookupValue],ud_risk_activities_assets[lookupKey],"ERROR"),""), "")</f>
        <v/>
      </c>
      <c r="AC104" s="3" t="str">
        <f>IF($A104="ADD",IF(NOT(ISBLANK(AB104)),_xlfn.XLOOKUP(AB104,ud_timing_policy[lookupValue],ud_timing_policy[lookupKey],"ERROR"),""), "")</f>
        <v/>
      </c>
      <c r="AE104" s="3" t="str">
        <f>IF($A104="ADD",IF(NOT(ISBLANK(AD104)),_xlfn.XLOOKUP(AD104,ud_precaution_period[lookupValue],ud_precaution_period[lookupKey],"ERROR"),""), "")</f>
        <v/>
      </c>
      <c r="AF104" s="8"/>
      <c r="AG104" s="4" t="str">
        <f t="shared" ca="1" si="10"/>
        <v/>
      </c>
      <c r="AH104" s="8"/>
      <c r="AJ104" s="3" t="str">
        <f>IF($A104="ADD",IF(NOT(ISBLANK(AI104)),_xlfn.XLOOKUP(AI104,ar_replace_reason[lookupValue],ar_replace_reason[lookupKey],"ERROR"),""), "")</f>
        <v/>
      </c>
      <c r="AL104" s="3" t="str">
        <f>IF($A104="ADD",IF(NOT(ISBLANK(AK104)),_xlfn.XLOOKUP(AK104,ud_managed_by[lookupValue],ud_managed_by[lookupKey],"ERROR"),""), "")</f>
        <v/>
      </c>
      <c r="AM104" s="3" t="str">
        <f t="shared" si="11"/>
        <v/>
      </c>
      <c r="AN104" s="3" t="str">
        <f>IF($A104="","",IF((AND($A104="ADD",OR(AM104="",AM104="Local Authority"))),"L",(_xlfn.XLOOKUP(AM104,asset_owner[lookupValue],asset_owner[lookupKey],""))))</f>
        <v/>
      </c>
      <c r="AO104" s="3" t="str">
        <f t="shared" si="12"/>
        <v/>
      </c>
      <c r="AP104" s="3" t="str">
        <f>IF($A104="","",IF((AND($A104="ADD",OR(AO104="",AO104="Excellent"))),"1",(_xlfn.XLOOKUP(AO104,condition[lookupValue],condition[lookupKey],""))))</f>
        <v/>
      </c>
      <c r="AQ104" s="8" t="str">
        <f t="shared" si="13"/>
        <v/>
      </c>
      <c r="AR104" s="7"/>
    </row>
    <row r="105" spans="2:4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6" t="str">
        <f t="shared" si="7"/>
        <v/>
      </c>
      <c r="O105" s="4"/>
      <c r="Q105" s="3" t="str">
        <f>IF($A105="ADD",IF(NOT(ISBLANK(P105)),_xlfn.XLOOKUP(P105,len_adjust_rsn[lookupValue],len_adjust_rsn[lookupKey],"ERROR"),""), "")</f>
        <v/>
      </c>
      <c r="R105" s="6" t="str">
        <f t="shared" si="8"/>
        <v/>
      </c>
      <c r="S105" s="6"/>
      <c r="T105" s="6" t="str">
        <f t="shared" si="9"/>
        <v/>
      </c>
      <c r="U105" s="7"/>
      <c r="W105" s="3" t="str">
        <f>IF($A105="ADD",IF(NOT(ISBLANK(V105)),_xlfn.XLOOKUP(V105,ud_focus_species_1[lookupValue],ud_focus_species_1[lookupKey],"ERROR"),""), "")</f>
        <v/>
      </c>
      <c r="Y105" s="3" t="str">
        <f>IF($A105="ADD",IF(NOT(ISBLANK(X105)),_xlfn.XLOOKUP(X105,ud_focus_species_2[lookupValue],ud_focus_species_2[lookupKey],"ERROR"),""), "")</f>
        <v/>
      </c>
      <c r="AA105" s="3" t="str">
        <f>IF($A105="ADD",IF(NOT(ISBLANK(Z105)),_xlfn.XLOOKUP(Z105,ud_risk_activities_assets[lookupValue],ud_risk_activities_assets[lookupKey],"ERROR"),""), "")</f>
        <v/>
      </c>
      <c r="AC105" s="3" t="str">
        <f>IF($A105="ADD",IF(NOT(ISBLANK(AB105)),_xlfn.XLOOKUP(AB105,ud_timing_policy[lookupValue],ud_timing_policy[lookupKey],"ERROR"),""), "")</f>
        <v/>
      </c>
      <c r="AE105" s="3" t="str">
        <f>IF($A105="ADD",IF(NOT(ISBLANK(AD105)),_xlfn.XLOOKUP(AD105,ud_precaution_period[lookupValue],ud_precaution_period[lookupKey],"ERROR"),""), "")</f>
        <v/>
      </c>
      <c r="AF105" s="8"/>
      <c r="AG105" s="4" t="str">
        <f t="shared" ca="1" si="10"/>
        <v/>
      </c>
      <c r="AH105" s="8"/>
      <c r="AJ105" s="3" t="str">
        <f>IF($A105="ADD",IF(NOT(ISBLANK(AI105)),_xlfn.XLOOKUP(AI105,ar_replace_reason[lookupValue],ar_replace_reason[lookupKey],"ERROR"),""), "")</f>
        <v/>
      </c>
      <c r="AL105" s="3" t="str">
        <f>IF($A105="ADD",IF(NOT(ISBLANK(AK105)),_xlfn.XLOOKUP(AK105,ud_managed_by[lookupValue],ud_managed_by[lookupKey],"ERROR"),""), "")</f>
        <v/>
      </c>
      <c r="AM105" s="3" t="str">
        <f t="shared" si="11"/>
        <v/>
      </c>
      <c r="AN105" s="3" t="str">
        <f>IF($A105="","",IF((AND($A105="ADD",OR(AM105="",AM105="Local Authority"))),"L",(_xlfn.XLOOKUP(AM105,asset_owner[lookupValue],asset_owner[lookupKey],""))))</f>
        <v/>
      </c>
      <c r="AO105" s="3" t="str">
        <f t="shared" si="12"/>
        <v/>
      </c>
      <c r="AP105" s="3" t="str">
        <f>IF($A105="","",IF((AND($A105="ADD",OR(AO105="",AO105="Excellent"))),"1",(_xlfn.XLOOKUP(AO105,condition[lookupValue],condition[lookupKey],""))))</f>
        <v/>
      </c>
      <c r="AQ105" s="8" t="str">
        <f t="shared" si="13"/>
        <v/>
      </c>
      <c r="AR105" s="7"/>
    </row>
    <row r="106" spans="2:4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6" t="str">
        <f t="shared" si="7"/>
        <v/>
      </c>
      <c r="O106" s="4"/>
      <c r="Q106" s="3" t="str">
        <f>IF($A106="ADD",IF(NOT(ISBLANK(P106)),_xlfn.XLOOKUP(P106,len_adjust_rsn[lookupValue],len_adjust_rsn[lookupKey],"ERROR"),""), "")</f>
        <v/>
      </c>
      <c r="R106" s="6" t="str">
        <f t="shared" si="8"/>
        <v/>
      </c>
      <c r="S106" s="6"/>
      <c r="T106" s="6" t="str">
        <f t="shared" si="9"/>
        <v/>
      </c>
      <c r="U106" s="7"/>
      <c r="W106" s="3" t="str">
        <f>IF($A106="ADD",IF(NOT(ISBLANK(V106)),_xlfn.XLOOKUP(V106,ud_focus_species_1[lookupValue],ud_focus_species_1[lookupKey],"ERROR"),""), "")</f>
        <v/>
      </c>
      <c r="Y106" s="3" t="str">
        <f>IF($A106="ADD",IF(NOT(ISBLANK(X106)),_xlfn.XLOOKUP(X106,ud_focus_species_2[lookupValue],ud_focus_species_2[lookupKey],"ERROR"),""), "")</f>
        <v/>
      </c>
      <c r="AA106" s="3" t="str">
        <f>IF($A106="ADD",IF(NOT(ISBLANK(Z106)),_xlfn.XLOOKUP(Z106,ud_risk_activities_assets[lookupValue],ud_risk_activities_assets[lookupKey],"ERROR"),""), "")</f>
        <v/>
      </c>
      <c r="AC106" s="3" t="str">
        <f>IF($A106="ADD",IF(NOT(ISBLANK(AB106)),_xlfn.XLOOKUP(AB106,ud_timing_policy[lookupValue],ud_timing_policy[lookupKey],"ERROR"),""), "")</f>
        <v/>
      </c>
      <c r="AE106" s="3" t="str">
        <f>IF($A106="ADD",IF(NOT(ISBLANK(AD106)),_xlfn.XLOOKUP(AD106,ud_precaution_period[lookupValue],ud_precaution_period[lookupKey],"ERROR"),""), "")</f>
        <v/>
      </c>
      <c r="AF106" s="8"/>
      <c r="AG106" s="4" t="str">
        <f t="shared" ca="1" si="10"/>
        <v/>
      </c>
      <c r="AH106" s="8"/>
      <c r="AJ106" s="3" t="str">
        <f>IF($A106="ADD",IF(NOT(ISBLANK(AI106)),_xlfn.XLOOKUP(AI106,ar_replace_reason[lookupValue],ar_replace_reason[lookupKey],"ERROR"),""), "")</f>
        <v/>
      </c>
      <c r="AL106" s="3" t="str">
        <f>IF($A106="ADD",IF(NOT(ISBLANK(AK106)),_xlfn.XLOOKUP(AK106,ud_managed_by[lookupValue],ud_managed_by[lookupKey],"ERROR"),""), "")</f>
        <v/>
      </c>
      <c r="AM106" s="3" t="str">
        <f t="shared" si="11"/>
        <v/>
      </c>
      <c r="AN106" s="3" t="str">
        <f>IF($A106="","",IF((AND($A106="ADD",OR(AM106="",AM106="Local Authority"))),"L",(_xlfn.XLOOKUP(AM106,asset_owner[lookupValue],asset_owner[lookupKey],""))))</f>
        <v/>
      </c>
      <c r="AO106" s="3" t="str">
        <f t="shared" si="12"/>
        <v/>
      </c>
      <c r="AP106" s="3" t="str">
        <f>IF($A106="","",IF((AND($A106="ADD",OR(AO106="",AO106="Excellent"))),"1",(_xlfn.XLOOKUP(AO106,condition[lookupValue],condition[lookupKey],""))))</f>
        <v/>
      </c>
      <c r="AQ106" s="8" t="str">
        <f t="shared" si="13"/>
        <v/>
      </c>
      <c r="AR106" s="7"/>
    </row>
    <row r="107" spans="2:4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6" t="str">
        <f t="shared" si="7"/>
        <v/>
      </c>
      <c r="O107" s="4"/>
      <c r="Q107" s="3" t="str">
        <f>IF($A107="ADD",IF(NOT(ISBLANK(P107)),_xlfn.XLOOKUP(P107,len_adjust_rsn[lookupValue],len_adjust_rsn[lookupKey],"ERROR"),""), "")</f>
        <v/>
      </c>
      <c r="R107" s="6" t="str">
        <f t="shared" si="8"/>
        <v/>
      </c>
      <c r="S107" s="6"/>
      <c r="T107" s="6" t="str">
        <f t="shared" si="9"/>
        <v/>
      </c>
      <c r="U107" s="7"/>
      <c r="W107" s="3" t="str">
        <f>IF($A107="ADD",IF(NOT(ISBLANK(V107)),_xlfn.XLOOKUP(V107,ud_focus_species_1[lookupValue],ud_focus_species_1[lookupKey],"ERROR"),""), "")</f>
        <v/>
      </c>
      <c r="Y107" s="3" t="str">
        <f>IF($A107="ADD",IF(NOT(ISBLANK(X107)),_xlfn.XLOOKUP(X107,ud_focus_species_2[lookupValue],ud_focus_species_2[lookupKey],"ERROR"),""), "")</f>
        <v/>
      </c>
      <c r="AA107" s="3" t="str">
        <f>IF($A107="ADD",IF(NOT(ISBLANK(Z107)),_xlfn.XLOOKUP(Z107,ud_risk_activities_assets[lookupValue],ud_risk_activities_assets[lookupKey],"ERROR"),""), "")</f>
        <v/>
      </c>
      <c r="AC107" s="3" t="str">
        <f>IF($A107="ADD",IF(NOT(ISBLANK(AB107)),_xlfn.XLOOKUP(AB107,ud_timing_policy[lookupValue],ud_timing_policy[lookupKey],"ERROR"),""), "")</f>
        <v/>
      </c>
      <c r="AE107" s="3" t="str">
        <f>IF($A107="ADD",IF(NOT(ISBLANK(AD107)),_xlfn.XLOOKUP(AD107,ud_precaution_period[lookupValue],ud_precaution_period[lookupKey],"ERROR"),""), "")</f>
        <v/>
      </c>
      <c r="AF107" s="8"/>
      <c r="AG107" s="4" t="str">
        <f t="shared" ca="1" si="10"/>
        <v/>
      </c>
      <c r="AH107" s="8"/>
      <c r="AJ107" s="3" t="str">
        <f>IF($A107="ADD",IF(NOT(ISBLANK(AI107)),_xlfn.XLOOKUP(AI107,ar_replace_reason[lookupValue],ar_replace_reason[lookupKey],"ERROR"),""), "")</f>
        <v/>
      </c>
      <c r="AL107" s="3" t="str">
        <f>IF($A107="ADD",IF(NOT(ISBLANK(AK107)),_xlfn.XLOOKUP(AK107,ud_managed_by[lookupValue],ud_managed_by[lookupKey],"ERROR"),""), "")</f>
        <v/>
      </c>
      <c r="AM107" s="3" t="str">
        <f t="shared" si="11"/>
        <v/>
      </c>
      <c r="AN107" s="3" t="str">
        <f>IF($A107="","",IF((AND($A107="ADD",OR(AM107="",AM107="Local Authority"))),"L",(_xlfn.XLOOKUP(AM107,asset_owner[lookupValue],asset_owner[lookupKey],""))))</f>
        <v/>
      </c>
      <c r="AO107" s="3" t="str">
        <f t="shared" si="12"/>
        <v/>
      </c>
      <c r="AP107" s="3" t="str">
        <f>IF($A107="","",IF((AND($A107="ADD",OR(AO107="",AO107="Excellent"))),"1",(_xlfn.XLOOKUP(AO107,condition[lookupValue],condition[lookupKey],""))))</f>
        <v/>
      </c>
      <c r="AQ107" s="8" t="str">
        <f t="shared" si="13"/>
        <v/>
      </c>
      <c r="AR107" s="7"/>
    </row>
    <row r="108" spans="2:4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6" t="str">
        <f t="shared" si="7"/>
        <v/>
      </c>
      <c r="O108" s="4"/>
      <c r="Q108" s="3" t="str">
        <f>IF($A108="ADD",IF(NOT(ISBLANK(P108)),_xlfn.XLOOKUP(P108,len_adjust_rsn[lookupValue],len_adjust_rsn[lookupKey],"ERROR"),""), "")</f>
        <v/>
      </c>
      <c r="R108" s="6" t="str">
        <f t="shared" si="8"/>
        <v/>
      </c>
      <c r="S108" s="6"/>
      <c r="T108" s="6" t="str">
        <f t="shared" si="9"/>
        <v/>
      </c>
      <c r="U108" s="7"/>
      <c r="W108" s="3" t="str">
        <f>IF($A108="ADD",IF(NOT(ISBLANK(V108)),_xlfn.XLOOKUP(V108,ud_focus_species_1[lookupValue],ud_focus_species_1[lookupKey],"ERROR"),""), "")</f>
        <v/>
      </c>
      <c r="Y108" s="3" t="str">
        <f>IF($A108="ADD",IF(NOT(ISBLANK(X108)),_xlfn.XLOOKUP(X108,ud_focus_species_2[lookupValue],ud_focus_species_2[lookupKey],"ERROR"),""), "")</f>
        <v/>
      </c>
      <c r="AA108" s="3" t="str">
        <f>IF($A108="ADD",IF(NOT(ISBLANK(Z108)),_xlfn.XLOOKUP(Z108,ud_risk_activities_assets[lookupValue],ud_risk_activities_assets[lookupKey],"ERROR"),""), "")</f>
        <v/>
      </c>
      <c r="AC108" s="3" t="str">
        <f>IF($A108="ADD",IF(NOT(ISBLANK(AB108)),_xlfn.XLOOKUP(AB108,ud_timing_policy[lookupValue],ud_timing_policy[lookupKey],"ERROR"),""), "")</f>
        <v/>
      </c>
      <c r="AE108" s="3" t="str">
        <f>IF($A108="ADD",IF(NOT(ISBLANK(AD108)),_xlfn.XLOOKUP(AD108,ud_precaution_period[lookupValue],ud_precaution_period[lookupKey],"ERROR"),""), "")</f>
        <v/>
      </c>
      <c r="AF108" s="8"/>
      <c r="AG108" s="4" t="str">
        <f t="shared" ca="1" si="10"/>
        <v/>
      </c>
      <c r="AH108" s="8"/>
      <c r="AJ108" s="3" t="str">
        <f>IF($A108="ADD",IF(NOT(ISBLANK(AI108)),_xlfn.XLOOKUP(AI108,ar_replace_reason[lookupValue],ar_replace_reason[lookupKey],"ERROR"),""), "")</f>
        <v/>
      </c>
      <c r="AL108" s="3" t="str">
        <f>IF($A108="ADD",IF(NOT(ISBLANK(AK108)),_xlfn.XLOOKUP(AK108,ud_managed_by[lookupValue],ud_managed_by[lookupKey],"ERROR"),""), "")</f>
        <v/>
      </c>
      <c r="AM108" s="3" t="str">
        <f t="shared" si="11"/>
        <v/>
      </c>
      <c r="AN108" s="3" t="str">
        <f>IF($A108="","",IF((AND($A108="ADD",OR(AM108="",AM108="Local Authority"))),"L",(_xlfn.XLOOKUP(AM108,asset_owner[lookupValue],asset_owner[lookupKey],""))))</f>
        <v/>
      </c>
      <c r="AO108" s="3" t="str">
        <f t="shared" si="12"/>
        <v/>
      </c>
      <c r="AP108" s="3" t="str">
        <f>IF($A108="","",IF((AND($A108="ADD",OR(AO108="",AO108="Excellent"))),"1",(_xlfn.XLOOKUP(AO108,condition[lookupValue],condition[lookupKey],""))))</f>
        <v/>
      </c>
      <c r="AQ108" s="8" t="str">
        <f t="shared" si="13"/>
        <v/>
      </c>
      <c r="AR108" s="7"/>
    </row>
    <row r="109" spans="2:4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6" t="str">
        <f t="shared" si="7"/>
        <v/>
      </c>
      <c r="O109" s="4"/>
      <c r="Q109" s="3" t="str">
        <f>IF($A109="ADD",IF(NOT(ISBLANK(P109)),_xlfn.XLOOKUP(P109,len_adjust_rsn[lookupValue],len_adjust_rsn[lookupKey],"ERROR"),""), "")</f>
        <v/>
      </c>
      <c r="R109" s="6" t="str">
        <f t="shared" si="8"/>
        <v/>
      </c>
      <c r="S109" s="6"/>
      <c r="T109" s="6" t="str">
        <f t="shared" si="9"/>
        <v/>
      </c>
      <c r="U109" s="7"/>
      <c r="W109" s="3" t="str">
        <f>IF($A109="ADD",IF(NOT(ISBLANK(V109)),_xlfn.XLOOKUP(V109,ud_focus_species_1[lookupValue],ud_focus_species_1[lookupKey],"ERROR"),""), "")</f>
        <v/>
      </c>
      <c r="Y109" s="3" t="str">
        <f>IF($A109="ADD",IF(NOT(ISBLANK(X109)),_xlfn.XLOOKUP(X109,ud_focus_species_2[lookupValue],ud_focus_species_2[lookupKey],"ERROR"),""), "")</f>
        <v/>
      </c>
      <c r="AA109" s="3" t="str">
        <f>IF($A109="ADD",IF(NOT(ISBLANK(Z109)),_xlfn.XLOOKUP(Z109,ud_risk_activities_assets[lookupValue],ud_risk_activities_assets[lookupKey],"ERROR"),""), "")</f>
        <v/>
      </c>
      <c r="AC109" s="3" t="str">
        <f>IF($A109="ADD",IF(NOT(ISBLANK(AB109)),_xlfn.XLOOKUP(AB109,ud_timing_policy[lookupValue],ud_timing_policy[lookupKey],"ERROR"),""), "")</f>
        <v/>
      </c>
      <c r="AE109" s="3" t="str">
        <f>IF($A109="ADD",IF(NOT(ISBLANK(AD109)),_xlfn.XLOOKUP(AD109,ud_precaution_period[lookupValue],ud_precaution_period[lookupKey],"ERROR"),""), "")</f>
        <v/>
      </c>
      <c r="AF109" s="8"/>
      <c r="AG109" s="4" t="str">
        <f t="shared" ca="1" si="10"/>
        <v/>
      </c>
      <c r="AH109" s="8"/>
      <c r="AJ109" s="3" t="str">
        <f>IF($A109="ADD",IF(NOT(ISBLANK(AI109)),_xlfn.XLOOKUP(AI109,ar_replace_reason[lookupValue],ar_replace_reason[lookupKey],"ERROR"),""), "")</f>
        <v/>
      </c>
      <c r="AL109" s="3" t="str">
        <f>IF($A109="ADD",IF(NOT(ISBLANK(AK109)),_xlfn.XLOOKUP(AK109,ud_managed_by[lookupValue],ud_managed_by[lookupKey],"ERROR"),""), "")</f>
        <v/>
      </c>
      <c r="AM109" s="3" t="str">
        <f t="shared" si="11"/>
        <v/>
      </c>
      <c r="AN109" s="3" t="str">
        <f>IF($A109="","",IF((AND($A109="ADD",OR(AM109="",AM109="Local Authority"))),"L",(_xlfn.XLOOKUP(AM109,asset_owner[lookupValue],asset_owner[lookupKey],""))))</f>
        <v/>
      </c>
      <c r="AO109" s="3" t="str">
        <f t="shared" si="12"/>
        <v/>
      </c>
      <c r="AP109" s="3" t="str">
        <f>IF($A109="","",IF((AND($A109="ADD",OR(AO109="",AO109="Excellent"))),"1",(_xlfn.XLOOKUP(AO109,condition[lookupValue],condition[lookupKey],""))))</f>
        <v/>
      </c>
      <c r="AQ109" s="8" t="str">
        <f t="shared" si="13"/>
        <v/>
      </c>
      <c r="AR109" s="7"/>
    </row>
    <row r="110" spans="2:4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6" t="str">
        <f t="shared" si="7"/>
        <v/>
      </c>
      <c r="O110" s="4"/>
      <c r="Q110" s="3" t="str">
        <f>IF($A110="ADD",IF(NOT(ISBLANK(P110)),_xlfn.XLOOKUP(P110,len_adjust_rsn[lookupValue],len_adjust_rsn[lookupKey],"ERROR"),""), "")</f>
        <v/>
      </c>
      <c r="R110" s="6" t="str">
        <f t="shared" si="8"/>
        <v/>
      </c>
      <c r="S110" s="6"/>
      <c r="T110" s="6" t="str">
        <f t="shared" si="9"/>
        <v/>
      </c>
      <c r="U110" s="7"/>
      <c r="W110" s="3" t="str">
        <f>IF($A110="ADD",IF(NOT(ISBLANK(V110)),_xlfn.XLOOKUP(V110,ud_focus_species_1[lookupValue],ud_focus_species_1[lookupKey],"ERROR"),""), "")</f>
        <v/>
      </c>
      <c r="Y110" s="3" t="str">
        <f>IF($A110="ADD",IF(NOT(ISBLANK(X110)),_xlfn.XLOOKUP(X110,ud_focus_species_2[lookupValue],ud_focus_species_2[lookupKey],"ERROR"),""), "")</f>
        <v/>
      </c>
      <c r="AA110" s="3" t="str">
        <f>IF($A110="ADD",IF(NOT(ISBLANK(Z110)),_xlfn.XLOOKUP(Z110,ud_risk_activities_assets[lookupValue],ud_risk_activities_assets[lookupKey],"ERROR"),""), "")</f>
        <v/>
      </c>
      <c r="AC110" s="3" t="str">
        <f>IF($A110="ADD",IF(NOT(ISBLANK(AB110)),_xlfn.XLOOKUP(AB110,ud_timing_policy[lookupValue],ud_timing_policy[lookupKey],"ERROR"),""), "")</f>
        <v/>
      </c>
      <c r="AE110" s="3" t="str">
        <f>IF($A110="ADD",IF(NOT(ISBLANK(AD110)),_xlfn.XLOOKUP(AD110,ud_precaution_period[lookupValue],ud_precaution_period[lookupKey],"ERROR"),""), "")</f>
        <v/>
      </c>
      <c r="AF110" s="8"/>
      <c r="AG110" s="4" t="str">
        <f t="shared" ca="1" si="10"/>
        <v/>
      </c>
      <c r="AH110" s="8"/>
      <c r="AJ110" s="3" t="str">
        <f>IF($A110="ADD",IF(NOT(ISBLANK(AI110)),_xlfn.XLOOKUP(AI110,ar_replace_reason[lookupValue],ar_replace_reason[lookupKey],"ERROR"),""), "")</f>
        <v/>
      </c>
      <c r="AL110" s="3" t="str">
        <f>IF($A110="ADD",IF(NOT(ISBLANK(AK110)),_xlfn.XLOOKUP(AK110,ud_managed_by[lookupValue],ud_managed_by[lookupKey],"ERROR"),""), "")</f>
        <v/>
      </c>
      <c r="AM110" s="3" t="str">
        <f t="shared" si="11"/>
        <v/>
      </c>
      <c r="AN110" s="3" t="str">
        <f>IF($A110="","",IF((AND($A110="ADD",OR(AM110="",AM110="Local Authority"))),"L",(_xlfn.XLOOKUP(AM110,asset_owner[lookupValue],asset_owner[lookupKey],""))))</f>
        <v/>
      </c>
      <c r="AO110" s="3" t="str">
        <f t="shared" si="12"/>
        <v/>
      </c>
      <c r="AP110" s="3" t="str">
        <f>IF($A110="","",IF((AND($A110="ADD",OR(AO110="",AO110="Excellent"))),"1",(_xlfn.XLOOKUP(AO110,condition[lookupValue],condition[lookupKey],""))))</f>
        <v/>
      </c>
      <c r="AQ110" s="8" t="str">
        <f t="shared" si="13"/>
        <v/>
      </c>
      <c r="AR110" s="7"/>
    </row>
    <row r="111" spans="2:4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6" t="str">
        <f t="shared" si="7"/>
        <v/>
      </c>
      <c r="O111" s="4"/>
      <c r="Q111" s="3" t="str">
        <f>IF($A111="ADD",IF(NOT(ISBLANK(P111)),_xlfn.XLOOKUP(P111,len_adjust_rsn[lookupValue],len_adjust_rsn[lookupKey],"ERROR"),""), "")</f>
        <v/>
      </c>
      <c r="R111" s="6" t="str">
        <f t="shared" si="8"/>
        <v/>
      </c>
      <c r="S111" s="6"/>
      <c r="T111" s="6" t="str">
        <f t="shared" si="9"/>
        <v/>
      </c>
      <c r="U111" s="7"/>
      <c r="W111" s="3" t="str">
        <f>IF($A111="ADD",IF(NOT(ISBLANK(V111)),_xlfn.XLOOKUP(V111,ud_focus_species_1[lookupValue],ud_focus_species_1[lookupKey],"ERROR"),""), "")</f>
        <v/>
      </c>
      <c r="Y111" s="3" t="str">
        <f>IF($A111="ADD",IF(NOT(ISBLANK(X111)),_xlfn.XLOOKUP(X111,ud_focus_species_2[lookupValue],ud_focus_species_2[lookupKey],"ERROR"),""), "")</f>
        <v/>
      </c>
      <c r="AA111" s="3" t="str">
        <f>IF($A111="ADD",IF(NOT(ISBLANK(Z111)),_xlfn.XLOOKUP(Z111,ud_risk_activities_assets[lookupValue],ud_risk_activities_assets[lookupKey],"ERROR"),""), "")</f>
        <v/>
      </c>
      <c r="AC111" s="3" t="str">
        <f>IF($A111="ADD",IF(NOT(ISBLANK(AB111)),_xlfn.XLOOKUP(AB111,ud_timing_policy[lookupValue],ud_timing_policy[lookupKey],"ERROR"),""), "")</f>
        <v/>
      </c>
      <c r="AE111" s="3" t="str">
        <f>IF($A111="ADD",IF(NOT(ISBLANK(AD111)),_xlfn.XLOOKUP(AD111,ud_precaution_period[lookupValue],ud_precaution_period[lookupKey],"ERROR"),""), "")</f>
        <v/>
      </c>
      <c r="AF111" s="8"/>
      <c r="AG111" s="4" t="str">
        <f t="shared" ca="1" si="10"/>
        <v/>
      </c>
      <c r="AH111" s="8"/>
      <c r="AJ111" s="3" t="str">
        <f>IF($A111="ADD",IF(NOT(ISBLANK(AI111)),_xlfn.XLOOKUP(AI111,ar_replace_reason[lookupValue],ar_replace_reason[lookupKey],"ERROR"),""), "")</f>
        <v/>
      </c>
      <c r="AL111" s="3" t="str">
        <f>IF($A111="ADD",IF(NOT(ISBLANK(AK111)),_xlfn.XLOOKUP(AK111,ud_managed_by[lookupValue],ud_managed_by[lookupKey],"ERROR"),""), "")</f>
        <v/>
      </c>
      <c r="AM111" s="3" t="str">
        <f t="shared" si="11"/>
        <v/>
      </c>
      <c r="AN111" s="3" t="str">
        <f>IF($A111="","",IF((AND($A111="ADD",OR(AM111="",AM111="Local Authority"))),"L",(_xlfn.XLOOKUP(AM111,asset_owner[lookupValue],asset_owner[lookupKey],""))))</f>
        <v/>
      </c>
      <c r="AO111" s="3" t="str">
        <f t="shared" si="12"/>
        <v/>
      </c>
      <c r="AP111" s="3" t="str">
        <f>IF($A111="","",IF((AND($A111="ADD",OR(AO111="",AO111="Excellent"))),"1",(_xlfn.XLOOKUP(AO111,condition[lookupValue],condition[lookupKey],""))))</f>
        <v/>
      </c>
      <c r="AQ111" s="8" t="str">
        <f t="shared" si="13"/>
        <v/>
      </c>
      <c r="AR111" s="7"/>
    </row>
    <row r="112" spans="2:4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6" t="str">
        <f t="shared" si="7"/>
        <v/>
      </c>
      <c r="O112" s="4"/>
      <c r="Q112" s="3" t="str">
        <f>IF($A112="ADD",IF(NOT(ISBLANK(P112)),_xlfn.XLOOKUP(P112,len_adjust_rsn[lookupValue],len_adjust_rsn[lookupKey],"ERROR"),""), "")</f>
        <v/>
      </c>
      <c r="R112" s="6" t="str">
        <f t="shared" si="8"/>
        <v/>
      </c>
      <c r="S112" s="6"/>
      <c r="T112" s="6" t="str">
        <f t="shared" si="9"/>
        <v/>
      </c>
      <c r="U112" s="7"/>
      <c r="W112" s="3" t="str">
        <f>IF($A112="ADD",IF(NOT(ISBLANK(V112)),_xlfn.XLOOKUP(V112,ud_focus_species_1[lookupValue],ud_focus_species_1[lookupKey],"ERROR"),""), "")</f>
        <v/>
      </c>
      <c r="Y112" s="3" t="str">
        <f>IF($A112="ADD",IF(NOT(ISBLANK(X112)),_xlfn.XLOOKUP(X112,ud_focus_species_2[lookupValue],ud_focus_species_2[lookupKey],"ERROR"),""), "")</f>
        <v/>
      </c>
      <c r="AA112" s="3" t="str">
        <f>IF($A112="ADD",IF(NOT(ISBLANK(Z112)),_xlfn.XLOOKUP(Z112,ud_risk_activities_assets[lookupValue],ud_risk_activities_assets[lookupKey],"ERROR"),""), "")</f>
        <v/>
      </c>
      <c r="AC112" s="3" t="str">
        <f>IF($A112="ADD",IF(NOT(ISBLANK(AB112)),_xlfn.XLOOKUP(AB112,ud_timing_policy[lookupValue],ud_timing_policy[lookupKey],"ERROR"),""), "")</f>
        <v/>
      </c>
      <c r="AE112" s="3" t="str">
        <f>IF($A112="ADD",IF(NOT(ISBLANK(AD112)),_xlfn.XLOOKUP(AD112,ud_precaution_period[lookupValue],ud_precaution_period[lookupKey],"ERROR"),""), "")</f>
        <v/>
      </c>
      <c r="AF112" s="8"/>
      <c r="AG112" s="4" t="str">
        <f t="shared" ca="1" si="10"/>
        <v/>
      </c>
      <c r="AH112" s="8"/>
      <c r="AJ112" s="3" t="str">
        <f>IF($A112="ADD",IF(NOT(ISBLANK(AI112)),_xlfn.XLOOKUP(AI112,ar_replace_reason[lookupValue],ar_replace_reason[lookupKey],"ERROR"),""), "")</f>
        <v/>
      </c>
      <c r="AL112" s="3" t="str">
        <f>IF($A112="ADD",IF(NOT(ISBLANK(AK112)),_xlfn.XLOOKUP(AK112,ud_managed_by[lookupValue],ud_managed_by[lookupKey],"ERROR"),""), "")</f>
        <v/>
      </c>
      <c r="AM112" s="3" t="str">
        <f t="shared" si="11"/>
        <v/>
      </c>
      <c r="AN112" s="3" t="str">
        <f>IF($A112="","",IF((AND($A112="ADD",OR(AM112="",AM112="Local Authority"))),"L",(_xlfn.XLOOKUP(AM112,asset_owner[lookupValue],asset_owner[lookupKey],""))))</f>
        <v/>
      </c>
      <c r="AO112" s="3" t="str">
        <f t="shared" si="12"/>
        <v/>
      </c>
      <c r="AP112" s="3" t="str">
        <f>IF($A112="","",IF((AND($A112="ADD",OR(AO112="",AO112="Excellent"))),"1",(_xlfn.XLOOKUP(AO112,condition[lookupValue],condition[lookupKey],""))))</f>
        <v/>
      </c>
      <c r="AQ112" s="8" t="str">
        <f t="shared" si="13"/>
        <v/>
      </c>
      <c r="AR112" s="7"/>
    </row>
    <row r="113" spans="2:4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6" t="str">
        <f t="shared" si="7"/>
        <v/>
      </c>
      <c r="O113" s="4"/>
      <c r="Q113" s="3" t="str">
        <f>IF($A113="ADD",IF(NOT(ISBLANK(P113)),_xlfn.XLOOKUP(P113,len_adjust_rsn[lookupValue],len_adjust_rsn[lookupKey],"ERROR"),""), "")</f>
        <v/>
      </c>
      <c r="R113" s="6" t="str">
        <f t="shared" si="8"/>
        <v/>
      </c>
      <c r="S113" s="6"/>
      <c r="T113" s="6" t="str">
        <f t="shared" si="9"/>
        <v/>
      </c>
      <c r="U113" s="7"/>
      <c r="W113" s="3" t="str">
        <f>IF($A113="ADD",IF(NOT(ISBLANK(V113)),_xlfn.XLOOKUP(V113,ud_focus_species_1[lookupValue],ud_focus_species_1[lookupKey],"ERROR"),""), "")</f>
        <v/>
      </c>
      <c r="Y113" s="3" t="str">
        <f>IF($A113="ADD",IF(NOT(ISBLANK(X113)),_xlfn.XLOOKUP(X113,ud_focus_species_2[lookupValue],ud_focus_species_2[lookupKey],"ERROR"),""), "")</f>
        <v/>
      </c>
      <c r="AA113" s="3" t="str">
        <f>IF($A113="ADD",IF(NOT(ISBLANK(Z113)),_xlfn.XLOOKUP(Z113,ud_risk_activities_assets[lookupValue],ud_risk_activities_assets[lookupKey],"ERROR"),""), "")</f>
        <v/>
      </c>
      <c r="AC113" s="3" t="str">
        <f>IF($A113="ADD",IF(NOT(ISBLANK(AB113)),_xlfn.XLOOKUP(AB113,ud_timing_policy[lookupValue],ud_timing_policy[lookupKey],"ERROR"),""), "")</f>
        <v/>
      </c>
      <c r="AE113" s="3" t="str">
        <f>IF($A113="ADD",IF(NOT(ISBLANK(AD113)),_xlfn.XLOOKUP(AD113,ud_precaution_period[lookupValue],ud_precaution_period[lookupKey],"ERROR"),""), "")</f>
        <v/>
      </c>
      <c r="AF113" s="8"/>
      <c r="AG113" s="4" t="str">
        <f t="shared" ca="1" si="10"/>
        <v/>
      </c>
      <c r="AH113" s="8"/>
      <c r="AJ113" s="3" t="str">
        <f>IF($A113="ADD",IF(NOT(ISBLANK(AI113)),_xlfn.XLOOKUP(AI113,ar_replace_reason[lookupValue],ar_replace_reason[lookupKey],"ERROR"),""), "")</f>
        <v/>
      </c>
      <c r="AL113" s="3" t="str">
        <f>IF($A113="ADD",IF(NOT(ISBLANK(AK113)),_xlfn.XLOOKUP(AK113,ud_managed_by[lookupValue],ud_managed_by[lookupKey],"ERROR"),""), "")</f>
        <v/>
      </c>
      <c r="AM113" s="3" t="str">
        <f t="shared" si="11"/>
        <v/>
      </c>
      <c r="AN113" s="3" t="str">
        <f>IF($A113="","",IF((AND($A113="ADD",OR(AM113="",AM113="Local Authority"))),"L",(_xlfn.XLOOKUP(AM113,asset_owner[lookupValue],asset_owner[lookupKey],""))))</f>
        <v/>
      </c>
      <c r="AO113" s="3" t="str">
        <f t="shared" si="12"/>
        <v/>
      </c>
      <c r="AP113" s="3" t="str">
        <f>IF($A113="","",IF((AND($A113="ADD",OR(AO113="",AO113="Excellent"))),"1",(_xlfn.XLOOKUP(AO113,condition[lookupValue],condition[lookupKey],""))))</f>
        <v/>
      </c>
      <c r="AQ113" s="8" t="str">
        <f t="shared" si="13"/>
        <v/>
      </c>
      <c r="AR113" s="7"/>
    </row>
    <row r="114" spans="2:4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6" t="str">
        <f t="shared" si="7"/>
        <v/>
      </c>
      <c r="O114" s="4"/>
      <c r="Q114" s="3" t="str">
        <f>IF($A114="ADD",IF(NOT(ISBLANK(P114)),_xlfn.XLOOKUP(P114,len_adjust_rsn[lookupValue],len_adjust_rsn[lookupKey],"ERROR"),""), "")</f>
        <v/>
      </c>
      <c r="R114" s="6" t="str">
        <f t="shared" si="8"/>
        <v/>
      </c>
      <c r="S114" s="6"/>
      <c r="T114" s="6" t="str">
        <f t="shared" si="9"/>
        <v/>
      </c>
      <c r="U114" s="7"/>
      <c r="W114" s="3" t="str">
        <f>IF($A114="ADD",IF(NOT(ISBLANK(V114)),_xlfn.XLOOKUP(V114,ud_focus_species_1[lookupValue],ud_focus_species_1[lookupKey],"ERROR"),""), "")</f>
        <v/>
      </c>
      <c r="Y114" s="3" t="str">
        <f>IF($A114="ADD",IF(NOT(ISBLANK(X114)),_xlfn.XLOOKUP(X114,ud_focus_species_2[lookupValue],ud_focus_species_2[lookupKey],"ERROR"),""), "")</f>
        <v/>
      </c>
      <c r="AA114" s="3" t="str">
        <f>IF($A114="ADD",IF(NOT(ISBLANK(Z114)),_xlfn.XLOOKUP(Z114,ud_risk_activities_assets[lookupValue],ud_risk_activities_assets[lookupKey],"ERROR"),""), "")</f>
        <v/>
      </c>
      <c r="AC114" s="3" t="str">
        <f>IF($A114="ADD",IF(NOT(ISBLANK(AB114)),_xlfn.XLOOKUP(AB114,ud_timing_policy[lookupValue],ud_timing_policy[lookupKey],"ERROR"),""), "")</f>
        <v/>
      </c>
      <c r="AE114" s="3" t="str">
        <f>IF($A114="ADD",IF(NOT(ISBLANK(AD114)),_xlfn.XLOOKUP(AD114,ud_precaution_period[lookupValue],ud_precaution_period[lookupKey],"ERROR"),""), "")</f>
        <v/>
      </c>
      <c r="AF114" s="8"/>
      <c r="AG114" s="4" t="str">
        <f t="shared" ca="1" si="10"/>
        <v/>
      </c>
      <c r="AH114" s="8"/>
      <c r="AJ114" s="3" t="str">
        <f>IF($A114="ADD",IF(NOT(ISBLANK(AI114)),_xlfn.XLOOKUP(AI114,ar_replace_reason[lookupValue],ar_replace_reason[lookupKey],"ERROR"),""), "")</f>
        <v/>
      </c>
      <c r="AL114" s="3" t="str">
        <f>IF($A114="ADD",IF(NOT(ISBLANK(AK114)),_xlfn.XLOOKUP(AK114,ud_managed_by[lookupValue],ud_managed_by[lookupKey],"ERROR"),""), "")</f>
        <v/>
      </c>
      <c r="AM114" s="3" t="str">
        <f t="shared" si="11"/>
        <v/>
      </c>
      <c r="AN114" s="3" t="str">
        <f>IF($A114="","",IF((AND($A114="ADD",OR(AM114="",AM114="Local Authority"))),"L",(_xlfn.XLOOKUP(AM114,asset_owner[lookupValue],asset_owner[lookupKey],""))))</f>
        <v/>
      </c>
      <c r="AO114" s="3" t="str">
        <f t="shared" si="12"/>
        <v/>
      </c>
      <c r="AP114" s="3" t="str">
        <f>IF($A114="","",IF((AND($A114="ADD",OR(AO114="",AO114="Excellent"))),"1",(_xlfn.XLOOKUP(AO114,condition[lookupValue],condition[lookupKey],""))))</f>
        <v/>
      </c>
      <c r="AQ114" s="8" t="str">
        <f t="shared" si="13"/>
        <v/>
      </c>
      <c r="AR114" s="7"/>
    </row>
    <row r="115" spans="2:4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6" t="str">
        <f t="shared" si="7"/>
        <v/>
      </c>
      <c r="O115" s="4"/>
      <c r="Q115" s="3" t="str">
        <f>IF($A115="ADD",IF(NOT(ISBLANK(P115)),_xlfn.XLOOKUP(P115,len_adjust_rsn[lookupValue],len_adjust_rsn[lookupKey],"ERROR"),""), "")</f>
        <v/>
      </c>
      <c r="R115" s="6" t="str">
        <f t="shared" si="8"/>
        <v/>
      </c>
      <c r="S115" s="6"/>
      <c r="T115" s="6" t="str">
        <f t="shared" si="9"/>
        <v/>
      </c>
      <c r="U115" s="7"/>
      <c r="W115" s="3" t="str">
        <f>IF($A115="ADD",IF(NOT(ISBLANK(V115)),_xlfn.XLOOKUP(V115,ud_focus_species_1[lookupValue],ud_focus_species_1[lookupKey],"ERROR"),""), "")</f>
        <v/>
      </c>
      <c r="Y115" s="3" t="str">
        <f>IF($A115="ADD",IF(NOT(ISBLANK(X115)),_xlfn.XLOOKUP(X115,ud_focus_species_2[lookupValue],ud_focus_species_2[lookupKey],"ERROR"),""), "")</f>
        <v/>
      </c>
      <c r="AA115" s="3" t="str">
        <f>IF($A115="ADD",IF(NOT(ISBLANK(Z115)),_xlfn.XLOOKUP(Z115,ud_risk_activities_assets[lookupValue],ud_risk_activities_assets[lookupKey],"ERROR"),""), "")</f>
        <v/>
      </c>
      <c r="AC115" s="3" t="str">
        <f>IF($A115="ADD",IF(NOT(ISBLANK(AB115)),_xlfn.XLOOKUP(AB115,ud_timing_policy[lookupValue],ud_timing_policy[lookupKey],"ERROR"),""), "")</f>
        <v/>
      </c>
      <c r="AE115" s="3" t="str">
        <f>IF($A115="ADD",IF(NOT(ISBLANK(AD115)),_xlfn.XLOOKUP(AD115,ud_precaution_period[lookupValue],ud_precaution_period[lookupKey],"ERROR"),""), "")</f>
        <v/>
      </c>
      <c r="AF115" s="8"/>
      <c r="AG115" s="4" t="str">
        <f t="shared" ca="1" si="10"/>
        <v/>
      </c>
      <c r="AH115" s="8"/>
      <c r="AJ115" s="3" t="str">
        <f>IF($A115="ADD",IF(NOT(ISBLANK(AI115)),_xlfn.XLOOKUP(AI115,ar_replace_reason[lookupValue],ar_replace_reason[lookupKey],"ERROR"),""), "")</f>
        <v/>
      </c>
      <c r="AL115" s="3" t="str">
        <f>IF($A115="ADD",IF(NOT(ISBLANK(AK115)),_xlfn.XLOOKUP(AK115,ud_managed_by[lookupValue],ud_managed_by[lookupKey],"ERROR"),""), "")</f>
        <v/>
      </c>
      <c r="AM115" s="3" t="str">
        <f t="shared" si="11"/>
        <v/>
      </c>
      <c r="AN115" s="3" t="str">
        <f>IF($A115="","",IF((AND($A115="ADD",OR(AM115="",AM115="Local Authority"))),"L",(_xlfn.XLOOKUP(AM115,asset_owner[lookupValue],asset_owner[lookupKey],""))))</f>
        <v/>
      </c>
      <c r="AO115" s="3" t="str">
        <f t="shared" si="12"/>
        <v/>
      </c>
      <c r="AP115" s="3" t="str">
        <f>IF($A115="","",IF((AND($A115="ADD",OR(AO115="",AO115="Excellent"))),"1",(_xlfn.XLOOKUP(AO115,condition[lookupValue],condition[lookupKey],""))))</f>
        <v/>
      </c>
      <c r="AQ115" s="8" t="str">
        <f t="shared" si="13"/>
        <v/>
      </c>
      <c r="AR115" s="7"/>
    </row>
    <row r="116" spans="2:4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6" t="str">
        <f t="shared" si="7"/>
        <v/>
      </c>
      <c r="O116" s="4"/>
      <c r="Q116" s="3" t="str">
        <f>IF($A116="ADD",IF(NOT(ISBLANK(P116)),_xlfn.XLOOKUP(P116,len_adjust_rsn[lookupValue],len_adjust_rsn[lookupKey],"ERROR"),""), "")</f>
        <v/>
      </c>
      <c r="R116" s="6" t="str">
        <f t="shared" si="8"/>
        <v/>
      </c>
      <c r="S116" s="6"/>
      <c r="T116" s="6" t="str">
        <f t="shared" si="9"/>
        <v/>
      </c>
      <c r="U116" s="7"/>
      <c r="W116" s="3" t="str">
        <f>IF($A116="ADD",IF(NOT(ISBLANK(V116)),_xlfn.XLOOKUP(V116,ud_focus_species_1[lookupValue],ud_focus_species_1[lookupKey],"ERROR"),""), "")</f>
        <v/>
      </c>
      <c r="Y116" s="3" t="str">
        <f>IF($A116="ADD",IF(NOT(ISBLANK(X116)),_xlfn.XLOOKUP(X116,ud_focus_species_2[lookupValue],ud_focus_species_2[lookupKey],"ERROR"),""), "")</f>
        <v/>
      </c>
      <c r="AA116" s="3" t="str">
        <f>IF($A116="ADD",IF(NOT(ISBLANK(Z116)),_xlfn.XLOOKUP(Z116,ud_risk_activities_assets[lookupValue],ud_risk_activities_assets[lookupKey],"ERROR"),""), "")</f>
        <v/>
      </c>
      <c r="AC116" s="3" t="str">
        <f>IF($A116="ADD",IF(NOT(ISBLANK(AB116)),_xlfn.XLOOKUP(AB116,ud_timing_policy[lookupValue],ud_timing_policy[lookupKey],"ERROR"),""), "")</f>
        <v/>
      </c>
      <c r="AE116" s="3" t="str">
        <f>IF($A116="ADD",IF(NOT(ISBLANK(AD116)),_xlfn.XLOOKUP(AD116,ud_precaution_period[lookupValue],ud_precaution_period[lookupKey],"ERROR"),""), "")</f>
        <v/>
      </c>
      <c r="AF116" s="8"/>
      <c r="AG116" s="4" t="str">
        <f t="shared" ca="1" si="10"/>
        <v/>
      </c>
      <c r="AH116" s="8"/>
      <c r="AJ116" s="3" t="str">
        <f>IF($A116="ADD",IF(NOT(ISBLANK(AI116)),_xlfn.XLOOKUP(AI116,ar_replace_reason[lookupValue],ar_replace_reason[lookupKey],"ERROR"),""), "")</f>
        <v/>
      </c>
      <c r="AL116" s="3" t="str">
        <f>IF($A116="ADD",IF(NOT(ISBLANK(AK116)),_xlfn.XLOOKUP(AK116,ud_managed_by[lookupValue],ud_managed_by[lookupKey],"ERROR"),""), "")</f>
        <v/>
      </c>
      <c r="AM116" s="3" t="str">
        <f t="shared" si="11"/>
        <v/>
      </c>
      <c r="AN116" s="3" t="str">
        <f>IF($A116="","",IF((AND($A116="ADD",OR(AM116="",AM116="Local Authority"))),"L",(_xlfn.XLOOKUP(AM116,asset_owner[lookupValue],asset_owner[lookupKey],""))))</f>
        <v/>
      </c>
      <c r="AO116" s="3" t="str">
        <f t="shared" si="12"/>
        <v/>
      </c>
      <c r="AP116" s="3" t="str">
        <f>IF($A116="","",IF((AND($A116="ADD",OR(AO116="",AO116="Excellent"))),"1",(_xlfn.XLOOKUP(AO116,condition[lookupValue],condition[lookupKey],""))))</f>
        <v/>
      </c>
      <c r="AQ116" s="8" t="str">
        <f t="shared" si="13"/>
        <v/>
      </c>
      <c r="AR116" s="7"/>
    </row>
    <row r="117" spans="2:4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6" t="str">
        <f t="shared" si="7"/>
        <v/>
      </c>
      <c r="O117" s="4"/>
      <c r="Q117" s="3" t="str">
        <f>IF($A117="ADD",IF(NOT(ISBLANK(P117)),_xlfn.XLOOKUP(P117,len_adjust_rsn[lookupValue],len_adjust_rsn[lookupKey],"ERROR"),""), "")</f>
        <v/>
      </c>
      <c r="R117" s="6" t="str">
        <f t="shared" si="8"/>
        <v/>
      </c>
      <c r="S117" s="6"/>
      <c r="T117" s="6" t="str">
        <f t="shared" si="9"/>
        <v/>
      </c>
      <c r="U117" s="7"/>
      <c r="W117" s="3" t="str">
        <f>IF($A117="ADD",IF(NOT(ISBLANK(V117)),_xlfn.XLOOKUP(V117,ud_focus_species_1[lookupValue],ud_focus_species_1[lookupKey],"ERROR"),""), "")</f>
        <v/>
      </c>
      <c r="Y117" s="3" t="str">
        <f>IF($A117="ADD",IF(NOT(ISBLANK(X117)),_xlfn.XLOOKUP(X117,ud_focus_species_2[lookupValue],ud_focus_species_2[lookupKey],"ERROR"),""), "")</f>
        <v/>
      </c>
      <c r="AA117" s="3" t="str">
        <f>IF($A117="ADD",IF(NOT(ISBLANK(Z117)),_xlfn.XLOOKUP(Z117,ud_risk_activities_assets[lookupValue],ud_risk_activities_assets[lookupKey],"ERROR"),""), "")</f>
        <v/>
      </c>
      <c r="AC117" s="3" t="str">
        <f>IF($A117="ADD",IF(NOT(ISBLANK(AB117)),_xlfn.XLOOKUP(AB117,ud_timing_policy[lookupValue],ud_timing_policy[lookupKey],"ERROR"),""), "")</f>
        <v/>
      </c>
      <c r="AE117" s="3" t="str">
        <f>IF($A117="ADD",IF(NOT(ISBLANK(AD117)),_xlfn.XLOOKUP(AD117,ud_precaution_period[lookupValue],ud_precaution_period[lookupKey],"ERROR"),""), "")</f>
        <v/>
      </c>
      <c r="AF117" s="8"/>
      <c r="AG117" s="4" t="str">
        <f t="shared" ca="1" si="10"/>
        <v/>
      </c>
      <c r="AH117" s="8"/>
      <c r="AJ117" s="3" t="str">
        <f>IF($A117="ADD",IF(NOT(ISBLANK(AI117)),_xlfn.XLOOKUP(AI117,ar_replace_reason[lookupValue],ar_replace_reason[lookupKey],"ERROR"),""), "")</f>
        <v/>
      </c>
      <c r="AL117" s="3" t="str">
        <f>IF($A117="ADD",IF(NOT(ISBLANK(AK117)),_xlfn.XLOOKUP(AK117,ud_managed_by[lookupValue],ud_managed_by[lookupKey],"ERROR"),""), "")</f>
        <v/>
      </c>
      <c r="AM117" s="3" t="str">
        <f t="shared" si="11"/>
        <v/>
      </c>
      <c r="AN117" s="3" t="str">
        <f>IF($A117="","",IF((AND($A117="ADD",OR(AM117="",AM117="Local Authority"))),"L",(_xlfn.XLOOKUP(AM117,asset_owner[lookupValue],asset_owner[lookupKey],""))))</f>
        <v/>
      </c>
      <c r="AO117" s="3" t="str">
        <f t="shared" si="12"/>
        <v/>
      </c>
      <c r="AP117" s="3" t="str">
        <f>IF($A117="","",IF((AND($A117="ADD",OR(AO117="",AO117="Excellent"))),"1",(_xlfn.XLOOKUP(AO117,condition[lookupValue],condition[lookupKey],""))))</f>
        <v/>
      </c>
      <c r="AQ117" s="8" t="str">
        <f t="shared" si="13"/>
        <v/>
      </c>
      <c r="AR117" s="7"/>
    </row>
    <row r="118" spans="2:4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6" t="str">
        <f t="shared" si="7"/>
        <v/>
      </c>
      <c r="O118" s="4"/>
      <c r="Q118" s="3" t="str">
        <f>IF($A118="ADD",IF(NOT(ISBLANK(P118)),_xlfn.XLOOKUP(P118,len_adjust_rsn[lookupValue],len_adjust_rsn[lookupKey],"ERROR"),""), "")</f>
        <v/>
      </c>
      <c r="R118" s="6" t="str">
        <f t="shared" si="8"/>
        <v/>
      </c>
      <c r="S118" s="6"/>
      <c r="T118" s="6" t="str">
        <f t="shared" si="9"/>
        <v/>
      </c>
      <c r="U118" s="7"/>
      <c r="W118" s="3" t="str">
        <f>IF($A118="ADD",IF(NOT(ISBLANK(V118)),_xlfn.XLOOKUP(V118,ud_focus_species_1[lookupValue],ud_focus_species_1[lookupKey],"ERROR"),""), "")</f>
        <v/>
      </c>
      <c r="Y118" s="3" t="str">
        <f>IF($A118="ADD",IF(NOT(ISBLANK(X118)),_xlfn.XLOOKUP(X118,ud_focus_species_2[lookupValue],ud_focus_species_2[lookupKey],"ERROR"),""), "")</f>
        <v/>
      </c>
      <c r="AA118" s="3" t="str">
        <f>IF($A118="ADD",IF(NOT(ISBLANK(Z118)),_xlfn.XLOOKUP(Z118,ud_risk_activities_assets[lookupValue],ud_risk_activities_assets[lookupKey],"ERROR"),""), "")</f>
        <v/>
      </c>
      <c r="AC118" s="3" t="str">
        <f>IF($A118="ADD",IF(NOT(ISBLANK(AB118)),_xlfn.XLOOKUP(AB118,ud_timing_policy[lookupValue],ud_timing_policy[lookupKey],"ERROR"),""), "")</f>
        <v/>
      </c>
      <c r="AE118" s="3" t="str">
        <f>IF($A118="ADD",IF(NOT(ISBLANK(AD118)),_xlfn.XLOOKUP(AD118,ud_precaution_period[lookupValue],ud_precaution_period[lookupKey],"ERROR"),""), "")</f>
        <v/>
      </c>
      <c r="AF118" s="8"/>
      <c r="AG118" s="4" t="str">
        <f t="shared" ca="1" si="10"/>
        <v/>
      </c>
      <c r="AH118" s="8"/>
      <c r="AJ118" s="3" t="str">
        <f>IF($A118="ADD",IF(NOT(ISBLANK(AI118)),_xlfn.XLOOKUP(AI118,ar_replace_reason[lookupValue],ar_replace_reason[lookupKey],"ERROR"),""), "")</f>
        <v/>
      </c>
      <c r="AL118" s="3" t="str">
        <f>IF($A118="ADD",IF(NOT(ISBLANK(AK118)),_xlfn.XLOOKUP(AK118,ud_managed_by[lookupValue],ud_managed_by[lookupKey],"ERROR"),""), "")</f>
        <v/>
      </c>
      <c r="AM118" s="3" t="str">
        <f t="shared" si="11"/>
        <v/>
      </c>
      <c r="AN118" s="3" t="str">
        <f>IF($A118="","",IF((AND($A118="ADD",OR(AM118="",AM118="Local Authority"))),"L",(_xlfn.XLOOKUP(AM118,asset_owner[lookupValue],asset_owner[lookupKey],""))))</f>
        <v/>
      </c>
      <c r="AO118" s="3" t="str">
        <f t="shared" si="12"/>
        <v/>
      </c>
      <c r="AP118" s="3" t="str">
        <f>IF($A118="","",IF((AND($A118="ADD",OR(AO118="",AO118="Excellent"))),"1",(_xlfn.XLOOKUP(AO118,condition[lookupValue],condition[lookupKey],""))))</f>
        <v/>
      </c>
      <c r="AQ118" s="8" t="str">
        <f t="shared" si="13"/>
        <v/>
      </c>
      <c r="AR118" s="7"/>
    </row>
    <row r="119" spans="2:4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6" t="str">
        <f t="shared" si="7"/>
        <v/>
      </c>
      <c r="O119" s="4"/>
      <c r="Q119" s="3" t="str">
        <f>IF($A119="ADD",IF(NOT(ISBLANK(P119)),_xlfn.XLOOKUP(P119,len_adjust_rsn[lookupValue],len_adjust_rsn[lookupKey],"ERROR"),""), "")</f>
        <v/>
      </c>
      <c r="R119" s="6" t="str">
        <f t="shared" si="8"/>
        <v/>
      </c>
      <c r="S119" s="6"/>
      <c r="T119" s="6" t="str">
        <f t="shared" si="9"/>
        <v/>
      </c>
      <c r="U119" s="7"/>
      <c r="W119" s="3" t="str">
        <f>IF($A119="ADD",IF(NOT(ISBLANK(V119)),_xlfn.XLOOKUP(V119,ud_focus_species_1[lookupValue],ud_focus_species_1[lookupKey],"ERROR"),""), "")</f>
        <v/>
      </c>
      <c r="Y119" s="3" t="str">
        <f>IF($A119="ADD",IF(NOT(ISBLANK(X119)),_xlfn.XLOOKUP(X119,ud_focus_species_2[lookupValue],ud_focus_species_2[lookupKey],"ERROR"),""), "")</f>
        <v/>
      </c>
      <c r="AA119" s="3" t="str">
        <f>IF($A119="ADD",IF(NOT(ISBLANK(Z119)),_xlfn.XLOOKUP(Z119,ud_risk_activities_assets[lookupValue],ud_risk_activities_assets[lookupKey],"ERROR"),""), "")</f>
        <v/>
      </c>
      <c r="AC119" s="3" t="str">
        <f>IF($A119="ADD",IF(NOT(ISBLANK(AB119)),_xlfn.XLOOKUP(AB119,ud_timing_policy[lookupValue],ud_timing_policy[lookupKey],"ERROR"),""), "")</f>
        <v/>
      </c>
      <c r="AE119" s="3" t="str">
        <f>IF($A119="ADD",IF(NOT(ISBLANK(AD119)),_xlfn.XLOOKUP(AD119,ud_precaution_period[lookupValue],ud_precaution_period[lookupKey],"ERROR"),""), "")</f>
        <v/>
      </c>
      <c r="AF119" s="8"/>
      <c r="AG119" s="4" t="str">
        <f t="shared" ca="1" si="10"/>
        <v/>
      </c>
      <c r="AH119" s="8"/>
      <c r="AJ119" s="3" t="str">
        <f>IF($A119="ADD",IF(NOT(ISBLANK(AI119)),_xlfn.XLOOKUP(AI119,ar_replace_reason[lookupValue],ar_replace_reason[lookupKey],"ERROR"),""), "")</f>
        <v/>
      </c>
      <c r="AL119" s="3" t="str">
        <f>IF($A119="ADD",IF(NOT(ISBLANK(AK119)),_xlfn.XLOOKUP(AK119,ud_managed_by[lookupValue],ud_managed_by[lookupKey],"ERROR"),""), "")</f>
        <v/>
      </c>
      <c r="AM119" s="3" t="str">
        <f t="shared" si="11"/>
        <v/>
      </c>
      <c r="AN119" s="3" t="str">
        <f>IF($A119="","",IF((AND($A119="ADD",OR(AM119="",AM119="Local Authority"))),"L",(_xlfn.XLOOKUP(AM119,asset_owner[lookupValue],asset_owner[lookupKey],""))))</f>
        <v/>
      </c>
      <c r="AO119" s="3" t="str">
        <f t="shared" si="12"/>
        <v/>
      </c>
      <c r="AP119" s="3" t="str">
        <f>IF($A119="","",IF((AND($A119="ADD",OR(AO119="",AO119="Excellent"))),"1",(_xlfn.XLOOKUP(AO119,condition[lookupValue],condition[lookupKey],""))))</f>
        <v/>
      </c>
      <c r="AQ119" s="8" t="str">
        <f t="shared" si="13"/>
        <v/>
      </c>
      <c r="AR119" s="7"/>
    </row>
    <row r="120" spans="2:4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6" t="str">
        <f t="shared" si="7"/>
        <v/>
      </c>
      <c r="O120" s="4"/>
      <c r="Q120" s="3" t="str">
        <f>IF($A120="ADD",IF(NOT(ISBLANK(P120)),_xlfn.XLOOKUP(P120,len_adjust_rsn[lookupValue],len_adjust_rsn[lookupKey],"ERROR"),""), "")</f>
        <v/>
      </c>
      <c r="R120" s="6" t="str">
        <f t="shared" si="8"/>
        <v/>
      </c>
      <c r="S120" s="6"/>
      <c r="T120" s="6" t="str">
        <f t="shared" si="9"/>
        <v/>
      </c>
      <c r="U120" s="7"/>
      <c r="W120" s="3" t="str">
        <f>IF($A120="ADD",IF(NOT(ISBLANK(V120)),_xlfn.XLOOKUP(V120,ud_focus_species_1[lookupValue],ud_focus_species_1[lookupKey],"ERROR"),""), "")</f>
        <v/>
      </c>
      <c r="Y120" s="3" t="str">
        <f>IF($A120="ADD",IF(NOT(ISBLANK(X120)),_xlfn.XLOOKUP(X120,ud_focus_species_2[lookupValue],ud_focus_species_2[lookupKey],"ERROR"),""), "")</f>
        <v/>
      </c>
      <c r="AA120" s="3" t="str">
        <f>IF($A120="ADD",IF(NOT(ISBLANK(Z120)),_xlfn.XLOOKUP(Z120,ud_risk_activities_assets[lookupValue],ud_risk_activities_assets[lookupKey],"ERROR"),""), "")</f>
        <v/>
      </c>
      <c r="AC120" s="3" t="str">
        <f>IF($A120="ADD",IF(NOT(ISBLANK(AB120)),_xlfn.XLOOKUP(AB120,ud_timing_policy[lookupValue],ud_timing_policy[lookupKey],"ERROR"),""), "")</f>
        <v/>
      </c>
      <c r="AE120" s="3" t="str">
        <f>IF($A120="ADD",IF(NOT(ISBLANK(AD120)),_xlfn.XLOOKUP(AD120,ud_precaution_period[lookupValue],ud_precaution_period[lookupKey],"ERROR"),""), "")</f>
        <v/>
      </c>
      <c r="AF120" s="8"/>
      <c r="AG120" s="4" t="str">
        <f t="shared" ca="1" si="10"/>
        <v/>
      </c>
      <c r="AH120" s="8"/>
      <c r="AJ120" s="3" t="str">
        <f>IF($A120="ADD",IF(NOT(ISBLANK(AI120)),_xlfn.XLOOKUP(AI120,ar_replace_reason[lookupValue],ar_replace_reason[lookupKey],"ERROR"),""), "")</f>
        <v/>
      </c>
      <c r="AL120" s="3" t="str">
        <f>IF($A120="ADD",IF(NOT(ISBLANK(AK120)),_xlfn.XLOOKUP(AK120,ud_managed_by[lookupValue],ud_managed_by[lookupKey],"ERROR"),""), "")</f>
        <v/>
      </c>
      <c r="AM120" s="3" t="str">
        <f t="shared" si="11"/>
        <v/>
      </c>
      <c r="AN120" s="3" t="str">
        <f>IF($A120="","",IF((AND($A120="ADD",OR(AM120="",AM120="Local Authority"))),"L",(_xlfn.XLOOKUP(AM120,asset_owner[lookupValue],asset_owner[lookupKey],""))))</f>
        <v/>
      </c>
      <c r="AO120" s="3" t="str">
        <f t="shared" si="12"/>
        <v/>
      </c>
      <c r="AP120" s="3" t="str">
        <f>IF($A120="","",IF((AND($A120="ADD",OR(AO120="",AO120="Excellent"))),"1",(_xlfn.XLOOKUP(AO120,condition[lookupValue],condition[lookupKey],""))))</f>
        <v/>
      </c>
      <c r="AQ120" s="8" t="str">
        <f t="shared" si="13"/>
        <v/>
      </c>
      <c r="AR120" s="7"/>
    </row>
    <row r="121" spans="2:4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6" t="str">
        <f t="shared" si="7"/>
        <v/>
      </c>
      <c r="O121" s="4"/>
      <c r="Q121" s="3" t="str">
        <f>IF($A121="ADD",IF(NOT(ISBLANK(P121)),_xlfn.XLOOKUP(P121,len_adjust_rsn[lookupValue],len_adjust_rsn[lookupKey],"ERROR"),""), "")</f>
        <v/>
      </c>
      <c r="R121" s="6" t="str">
        <f t="shared" si="8"/>
        <v/>
      </c>
      <c r="S121" s="6"/>
      <c r="T121" s="6" t="str">
        <f t="shared" si="9"/>
        <v/>
      </c>
      <c r="U121" s="7"/>
      <c r="W121" s="3" t="str">
        <f>IF($A121="ADD",IF(NOT(ISBLANK(V121)),_xlfn.XLOOKUP(V121,ud_focus_species_1[lookupValue],ud_focus_species_1[lookupKey],"ERROR"),""), "")</f>
        <v/>
      </c>
      <c r="Y121" s="3" t="str">
        <f>IF($A121="ADD",IF(NOT(ISBLANK(X121)),_xlfn.XLOOKUP(X121,ud_focus_species_2[lookupValue],ud_focus_species_2[lookupKey],"ERROR"),""), "")</f>
        <v/>
      </c>
      <c r="AA121" s="3" t="str">
        <f>IF($A121="ADD",IF(NOT(ISBLANK(Z121)),_xlfn.XLOOKUP(Z121,ud_risk_activities_assets[lookupValue],ud_risk_activities_assets[lookupKey],"ERROR"),""), "")</f>
        <v/>
      </c>
      <c r="AC121" s="3" t="str">
        <f>IF($A121="ADD",IF(NOT(ISBLANK(AB121)),_xlfn.XLOOKUP(AB121,ud_timing_policy[lookupValue],ud_timing_policy[lookupKey],"ERROR"),""), "")</f>
        <v/>
      </c>
      <c r="AE121" s="3" t="str">
        <f>IF($A121="ADD",IF(NOT(ISBLANK(AD121)),_xlfn.XLOOKUP(AD121,ud_precaution_period[lookupValue],ud_precaution_period[lookupKey],"ERROR"),""), "")</f>
        <v/>
      </c>
      <c r="AF121" s="8"/>
      <c r="AG121" s="4" t="str">
        <f t="shared" ca="1" si="10"/>
        <v/>
      </c>
      <c r="AH121" s="8"/>
      <c r="AJ121" s="3" t="str">
        <f>IF($A121="ADD",IF(NOT(ISBLANK(AI121)),_xlfn.XLOOKUP(AI121,ar_replace_reason[lookupValue],ar_replace_reason[lookupKey],"ERROR"),""), "")</f>
        <v/>
      </c>
      <c r="AL121" s="3" t="str">
        <f>IF($A121="ADD",IF(NOT(ISBLANK(AK121)),_xlfn.XLOOKUP(AK121,ud_managed_by[lookupValue],ud_managed_by[lookupKey],"ERROR"),""), "")</f>
        <v/>
      </c>
      <c r="AM121" s="3" t="str">
        <f t="shared" si="11"/>
        <v/>
      </c>
      <c r="AN121" s="3" t="str">
        <f>IF($A121="","",IF((AND($A121="ADD",OR(AM121="",AM121="Local Authority"))),"L",(_xlfn.XLOOKUP(AM121,asset_owner[lookupValue],asset_owner[lookupKey],""))))</f>
        <v/>
      </c>
      <c r="AO121" s="3" t="str">
        <f t="shared" si="12"/>
        <v/>
      </c>
      <c r="AP121" s="3" t="str">
        <f>IF($A121="","",IF((AND($A121="ADD",OR(AO121="",AO121="Excellent"))),"1",(_xlfn.XLOOKUP(AO121,condition[lookupValue],condition[lookupKey],""))))</f>
        <v/>
      </c>
      <c r="AQ121" s="8" t="str">
        <f t="shared" si="13"/>
        <v/>
      </c>
      <c r="AR121" s="7"/>
    </row>
    <row r="122" spans="2:4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6" t="str">
        <f t="shared" si="7"/>
        <v/>
      </c>
      <c r="O122" s="4"/>
      <c r="Q122" s="3" t="str">
        <f>IF($A122="ADD",IF(NOT(ISBLANK(P122)),_xlfn.XLOOKUP(P122,len_adjust_rsn[lookupValue],len_adjust_rsn[lookupKey],"ERROR"),""), "")</f>
        <v/>
      </c>
      <c r="R122" s="6" t="str">
        <f t="shared" si="8"/>
        <v/>
      </c>
      <c r="S122" s="6"/>
      <c r="T122" s="6" t="str">
        <f t="shared" si="9"/>
        <v/>
      </c>
      <c r="U122" s="7"/>
      <c r="W122" s="3" t="str">
        <f>IF($A122="ADD",IF(NOT(ISBLANK(V122)),_xlfn.XLOOKUP(V122,ud_focus_species_1[lookupValue],ud_focus_species_1[lookupKey],"ERROR"),""), "")</f>
        <v/>
      </c>
      <c r="Y122" s="3" t="str">
        <f>IF($A122="ADD",IF(NOT(ISBLANK(X122)),_xlfn.XLOOKUP(X122,ud_focus_species_2[lookupValue],ud_focus_species_2[lookupKey],"ERROR"),""), "")</f>
        <v/>
      </c>
      <c r="AA122" s="3" t="str">
        <f>IF($A122="ADD",IF(NOT(ISBLANK(Z122)),_xlfn.XLOOKUP(Z122,ud_risk_activities_assets[lookupValue],ud_risk_activities_assets[lookupKey],"ERROR"),""), "")</f>
        <v/>
      </c>
      <c r="AC122" s="3" t="str">
        <f>IF($A122="ADD",IF(NOT(ISBLANK(AB122)),_xlfn.XLOOKUP(AB122,ud_timing_policy[lookupValue],ud_timing_policy[lookupKey],"ERROR"),""), "")</f>
        <v/>
      </c>
      <c r="AE122" s="3" t="str">
        <f>IF($A122="ADD",IF(NOT(ISBLANK(AD122)),_xlfn.XLOOKUP(AD122,ud_precaution_period[lookupValue],ud_precaution_period[lookupKey],"ERROR"),""), "")</f>
        <v/>
      </c>
      <c r="AF122" s="8"/>
      <c r="AG122" s="4" t="str">
        <f t="shared" ca="1" si="10"/>
        <v/>
      </c>
      <c r="AH122" s="8"/>
      <c r="AJ122" s="3" t="str">
        <f>IF($A122="ADD",IF(NOT(ISBLANK(AI122)),_xlfn.XLOOKUP(AI122,ar_replace_reason[lookupValue],ar_replace_reason[lookupKey],"ERROR"),""), "")</f>
        <v/>
      </c>
      <c r="AL122" s="3" t="str">
        <f>IF($A122="ADD",IF(NOT(ISBLANK(AK122)),_xlfn.XLOOKUP(AK122,ud_managed_by[lookupValue],ud_managed_by[lookupKey],"ERROR"),""), "")</f>
        <v/>
      </c>
      <c r="AM122" s="3" t="str">
        <f t="shared" si="11"/>
        <v/>
      </c>
      <c r="AN122" s="3" t="str">
        <f>IF($A122="","",IF((AND($A122="ADD",OR(AM122="",AM122="Local Authority"))),"L",(_xlfn.XLOOKUP(AM122,asset_owner[lookupValue],asset_owner[lookupKey],""))))</f>
        <v/>
      </c>
      <c r="AO122" s="3" t="str">
        <f t="shared" si="12"/>
        <v/>
      </c>
      <c r="AP122" s="3" t="str">
        <f>IF($A122="","",IF((AND($A122="ADD",OR(AO122="",AO122="Excellent"))),"1",(_xlfn.XLOOKUP(AO122,condition[lookupValue],condition[lookupKey],""))))</f>
        <v/>
      </c>
      <c r="AQ122" s="8" t="str">
        <f t="shared" si="13"/>
        <v/>
      </c>
      <c r="AR122" s="7"/>
    </row>
    <row r="123" spans="2:4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6" t="str">
        <f t="shared" si="7"/>
        <v/>
      </c>
      <c r="O123" s="4"/>
      <c r="Q123" s="3" t="str">
        <f>IF($A123="ADD",IF(NOT(ISBLANK(P123)),_xlfn.XLOOKUP(P123,len_adjust_rsn[lookupValue],len_adjust_rsn[lookupKey],"ERROR"),""), "")</f>
        <v/>
      </c>
      <c r="R123" s="6" t="str">
        <f t="shared" si="8"/>
        <v/>
      </c>
      <c r="S123" s="6"/>
      <c r="T123" s="6" t="str">
        <f t="shared" si="9"/>
        <v/>
      </c>
      <c r="U123" s="7"/>
      <c r="W123" s="3" t="str">
        <f>IF($A123="ADD",IF(NOT(ISBLANK(V123)),_xlfn.XLOOKUP(V123,ud_focus_species_1[lookupValue],ud_focus_species_1[lookupKey],"ERROR"),""), "")</f>
        <v/>
      </c>
      <c r="Y123" s="3" t="str">
        <f>IF($A123="ADD",IF(NOT(ISBLANK(X123)),_xlfn.XLOOKUP(X123,ud_focus_species_2[lookupValue],ud_focus_species_2[lookupKey],"ERROR"),""), "")</f>
        <v/>
      </c>
      <c r="AA123" s="3" t="str">
        <f>IF($A123="ADD",IF(NOT(ISBLANK(Z123)),_xlfn.XLOOKUP(Z123,ud_risk_activities_assets[lookupValue],ud_risk_activities_assets[lookupKey],"ERROR"),""), "")</f>
        <v/>
      </c>
      <c r="AC123" s="3" t="str">
        <f>IF($A123="ADD",IF(NOT(ISBLANK(AB123)),_xlfn.XLOOKUP(AB123,ud_timing_policy[lookupValue],ud_timing_policy[lookupKey],"ERROR"),""), "")</f>
        <v/>
      </c>
      <c r="AE123" s="3" t="str">
        <f>IF($A123="ADD",IF(NOT(ISBLANK(AD123)),_xlfn.XLOOKUP(AD123,ud_precaution_period[lookupValue],ud_precaution_period[lookupKey],"ERROR"),""), "")</f>
        <v/>
      </c>
      <c r="AF123" s="8"/>
      <c r="AG123" s="4" t="str">
        <f t="shared" ca="1" si="10"/>
        <v/>
      </c>
      <c r="AH123" s="8"/>
      <c r="AJ123" s="3" t="str">
        <f>IF($A123="ADD",IF(NOT(ISBLANK(AI123)),_xlfn.XLOOKUP(AI123,ar_replace_reason[lookupValue],ar_replace_reason[lookupKey],"ERROR"),""), "")</f>
        <v/>
      </c>
      <c r="AL123" s="3" t="str">
        <f>IF($A123="ADD",IF(NOT(ISBLANK(AK123)),_xlfn.XLOOKUP(AK123,ud_managed_by[lookupValue],ud_managed_by[lookupKey],"ERROR"),""), "")</f>
        <v/>
      </c>
      <c r="AM123" s="3" t="str">
        <f t="shared" si="11"/>
        <v/>
      </c>
      <c r="AN123" s="3" t="str">
        <f>IF($A123="","",IF((AND($A123="ADD",OR(AM123="",AM123="Local Authority"))),"L",(_xlfn.XLOOKUP(AM123,asset_owner[lookupValue],asset_owner[lookupKey],""))))</f>
        <v/>
      </c>
      <c r="AO123" s="3" t="str">
        <f t="shared" si="12"/>
        <v/>
      </c>
      <c r="AP123" s="3" t="str">
        <f>IF($A123="","",IF((AND($A123="ADD",OR(AO123="",AO123="Excellent"))),"1",(_xlfn.XLOOKUP(AO123,condition[lookupValue],condition[lookupKey],""))))</f>
        <v/>
      </c>
      <c r="AQ123" s="8" t="str">
        <f t="shared" si="13"/>
        <v/>
      </c>
      <c r="AR123" s="7"/>
    </row>
    <row r="124" spans="2:4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6" t="str">
        <f t="shared" si="7"/>
        <v/>
      </c>
      <c r="O124" s="4"/>
      <c r="Q124" s="3" t="str">
        <f>IF($A124="ADD",IF(NOT(ISBLANK(P124)),_xlfn.XLOOKUP(P124,len_adjust_rsn[lookupValue],len_adjust_rsn[lookupKey],"ERROR"),""), "")</f>
        <v/>
      </c>
      <c r="R124" s="6" t="str">
        <f t="shared" si="8"/>
        <v/>
      </c>
      <c r="S124" s="6"/>
      <c r="T124" s="6" t="str">
        <f t="shared" si="9"/>
        <v/>
      </c>
      <c r="U124" s="7"/>
      <c r="W124" s="3" t="str">
        <f>IF($A124="ADD",IF(NOT(ISBLANK(V124)),_xlfn.XLOOKUP(V124,ud_focus_species_1[lookupValue],ud_focus_species_1[lookupKey],"ERROR"),""), "")</f>
        <v/>
      </c>
      <c r="Y124" s="3" t="str">
        <f>IF($A124="ADD",IF(NOT(ISBLANK(X124)),_xlfn.XLOOKUP(X124,ud_focus_species_2[lookupValue],ud_focus_species_2[lookupKey],"ERROR"),""), "")</f>
        <v/>
      </c>
      <c r="AA124" s="3" t="str">
        <f>IF($A124="ADD",IF(NOT(ISBLANK(Z124)),_xlfn.XLOOKUP(Z124,ud_risk_activities_assets[lookupValue],ud_risk_activities_assets[lookupKey],"ERROR"),""), "")</f>
        <v/>
      </c>
      <c r="AC124" s="3" t="str">
        <f>IF($A124="ADD",IF(NOT(ISBLANK(AB124)),_xlfn.XLOOKUP(AB124,ud_timing_policy[lookupValue],ud_timing_policy[lookupKey],"ERROR"),""), "")</f>
        <v/>
      </c>
      <c r="AE124" s="3" t="str">
        <f>IF($A124="ADD",IF(NOT(ISBLANK(AD124)),_xlfn.XLOOKUP(AD124,ud_precaution_period[lookupValue],ud_precaution_period[lookupKey],"ERROR"),""), "")</f>
        <v/>
      </c>
      <c r="AF124" s="8"/>
      <c r="AG124" s="4" t="str">
        <f t="shared" ca="1" si="10"/>
        <v/>
      </c>
      <c r="AH124" s="8"/>
      <c r="AJ124" s="3" t="str">
        <f>IF($A124="ADD",IF(NOT(ISBLANK(AI124)),_xlfn.XLOOKUP(AI124,ar_replace_reason[lookupValue],ar_replace_reason[lookupKey],"ERROR"),""), "")</f>
        <v/>
      </c>
      <c r="AL124" s="3" t="str">
        <f>IF($A124="ADD",IF(NOT(ISBLANK(AK124)),_xlfn.XLOOKUP(AK124,ud_managed_by[lookupValue],ud_managed_by[lookupKey],"ERROR"),""), "")</f>
        <v/>
      </c>
      <c r="AM124" s="3" t="str">
        <f t="shared" si="11"/>
        <v/>
      </c>
      <c r="AN124" s="3" t="str">
        <f>IF($A124="","",IF((AND($A124="ADD",OR(AM124="",AM124="Local Authority"))),"L",(_xlfn.XLOOKUP(AM124,asset_owner[lookupValue],asset_owner[lookupKey],""))))</f>
        <v/>
      </c>
      <c r="AO124" s="3" t="str">
        <f t="shared" si="12"/>
        <v/>
      </c>
      <c r="AP124" s="3" t="str">
        <f>IF($A124="","",IF((AND($A124="ADD",OR(AO124="",AO124="Excellent"))),"1",(_xlfn.XLOOKUP(AO124,condition[lookupValue],condition[lookupKey],""))))</f>
        <v/>
      </c>
      <c r="AQ124" s="8" t="str">
        <f t="shared" si="13"/>
        <v/>
      </c>
      <c r="AR124" s="7"/>
    </row>
    <row r="125" spans="2:4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6" t="str">
        <f t="shared" si="7"/>
        <v/>
      </c>
      <c r="O125" s="4"/>
      <c r="Q125" s="3" t="str">
        <f>IF($A125="ADD",IF(NOT(ISBLANK(P125)),_xlfn.XLOOKUP(P125,len_adjust_rsn[lookupValue],len_adjust_rsn[lookupKey],"ERROR"),""), "")</f>
        <v/>
      </c>
      <c r="R125" s="6" t="str">
        <f t="shared" si="8"/>
        <v/>
      </c>
      <c r="S125" s="6"/>
      <c r="T125" s="6" t="str">
        <f t="shared" si="9"/>
        <v/>
      </c>
      <c r="U125" s="7"/>
      <c r="W125" s="3" t="str">
        <f>IF($A125="ADD",IF(NOT(ISBLANK(V125)),_xlfn.XLOOKUP(V125,ud_focus_species_1[lookupValue],ud_focus_species_1[lookupKey],"ERROR"),""), "")</f>
        <v/>
      </c>
      <c r="Y125" s="3" t="str">
        <f>IF($A125="ADD",IF(NOT(ISBLANK(X125)),_xlfn.XLOOKUP(X125,ud_focus_species_2[lookupValue],ud_focus_species_2[lookupKey],"ERROR"),""), "")</f>
        <v/>
      </c>
      <c r="AA125" s="3" t="str">
        <f>IF($A125="ADD",IF(NOT(ISBLANK(Z125)),_xlfn.XLOOKUP(Z125,ud_risk_activities_assets[lookupValue],ud_risk_activities_assets[lookupKey],"ERROR"),""), "")</f>
        <v/>
      </c>
      <c r="AC125" s="3" t="str">
        <f>IF($A125="ADD",IF(NOT(ISBLANK(AB125)),_xlfn.XLOOKUP(AB125,ud_timing_policy[lookupValue],ud_timing_policy[lookupKey],"ERROR"),""), "")</f>
        <v/>
      </c>
      <c r="AE125" s="3" t="str">
        <f>IF($A125="ADD",IF(NOT(ISBLANK(AD125)),_xlfn.XLOOKUP(AD125,ud_precaution_period[lookupValue],ud_precaution_period[lookupKey],"ERROR"),""), "")</f>
        <v/>
      </c>
      <c r="AF125" s="8"/>
      <c r="AG125" s="4" t="str">
        <f t="shared" ca="1" si="10"/>
        <v/>
      </c>
      <c r="AH125" s="8"/>
      <c r="AJ125" s="3" t="str">
        <f>IF($A125="ADD",IF(NOT(ISBLANK(AI125)),_xlfn.XLOOKUP(AI125,ar_replace_reason[lookupValue],ar_replace_reason[lookupKey],"ERROR"),""), "")</f>
        <v/>
      </c>
      <c r="AL125" s="3" t="str">
        <f>IF($A125="ADD",IF(NOT(ISBLANK(AK125)),_xlfn.XLOOKUP(AK125,ud_managed_by[lookupValue],ud_managed_by[lookupKey],"ERROR"),""), "")</f>
        <v/>
      </c>
      <c r="AM125" s="3" t="str">
        <f t="shared" si="11"/>
        <v/>
      </c>
      <c r="AN125" s="3" t="str">
        <f>IF($A125="","",IF((AND($A125="ADD",OR(AM125="",AM125="Local Authority"))),"L",(_xlfn.XLOOKUP(AM125,asset_owner[lookupValue],asset_owner[lookupKey],""))))</f>
        <v/>
      </c>
      <c r="AO125" s="3" t="str">
        <f t="shared" si="12"/>
        <v/>
      </c>
      <c r="AP125" s="3" t="str">
        <f>IF($A125="","",IF((AND($A125="ADD",OR(AO125="",AO125="Excellent"))),"1",(_xlfn.XLOOKUP(AO125,condition[lookupValue],condition[lookupKey],""))))</f>
        <v/>
      </c>
      <c r="AQ125" s="8" t="str">
        <f t="shared" si="13"/>
        <v/>
      </c>
      <c r="AR125" s="7"/>
    </row>
    <row r="126" spans="2:4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6" t="str">
        <f t="shared" si="7"/>
        <v/>
      </c>
      <c r="O126" s="4"/>
      <c r="Q126" s="3" t="str">
        <f>IF($A126="ADD",IF(NOT(ISBLANK(P126)),_xlfn.XLOOKUP(P126,len_adjust_rsn[lookupValue],len_adjust_rsn[lookupKey],"ERROR"),""), "")</f>
        <v/>
      </c>
      <c r="R126" s="6" t="str">
        <f t="shared" si="8"/>
        <v/>
      </c>
      <c r="S126" s="6"/>
      <c r="T126" s="6" t="str">
        <f t="shared" si="9"/>
        <v/>
      </c>
      <c r="U126" s="7"/>
      <c r="W126" s="3" t="str">
        <f>IF($A126="ADD",IF(NOT(ISBLANK(V126)),_xlfn.XLOOKUP(V126,ud_focus_species_1[lookupValue],ud_focus_species_1[lookupKey],"ERROR"),""), "")</f>
        <v/>
      </c>
      <c r="Y126" s="3" t="str">
        <f>IF($A126="ADD",IF(NOT(ISBLANK(X126)),_xlfn.XLOOKUP(X126,ud_focus_species_2[lookupValue],ud_focus_species_2[lookupKey],"ERROR"),""), "")</f>
        <v/>
      </c>
      <c r="AA126" s="3" t="str">
        <f>IF($A126="ADD",IF(NOT(ISBLANK(Z126)),_xlfn.XLOOKUP(Z126,ud_risk_activities_assets[lookupValue],ud_risk_activities_assets[lookupKey],"ERROR"),""), "")</f>
        <v/>
      </c>
      <c r="AC126" s="3" t="str">
        <f>IF($A126="ADD",IF(NOT(ISBLANK(AB126)),_xlfn.XLOOKUP(AB126,ud_timing_policy[lookupValue],ud_timing_policy[lookupKey],"ERROR"),""), "")</f>
        <v/>
      </c>
      <c r="AE126" s="3" t="str">
        <f>IF($A126="ADD",IF(NOT(ISBLANK(AD126)),_xlfn.XLOOKUP(AD126,ud_precaution_period[lookupValue],ud_precaution_period[lookupKey],"ERROR"),""), "")</f>
        <v/>
      </c>
      <c r="AF126" s="8"/>
      <c r="AG126" s="4" t="str">
        <f t="shared" ca="1" si="10"/>
        <v/>
      </c>
      <c r="AH126" s="8"/>
      <c r="AJ126" s="3" t="str">
        <f>IF($A126="ADD",IF(NOT(ISBLANK(AI126)),_xlfn.XLOOKUP(AI126,ar_replace_reason[lookupValue],ar_replace_reason[lookupKey],"ERROR"),""), "")</f>
        <v/>
      </c>
      <c r="AL126" s="3" t="str">
        <f>IF($A126="ADD",IF(NOT(ISBLANK(AK126)),_xlfn.XLOOKUP(AK126,ud_managed_by[lookupValue],ud_managed_by[lookupKey],"ERROR"),""), "")</f>
        <v/>
      </c>
      <c r="AM126" s="3" t="str">
        <f t="shared" si="11"/>
        <v/>
      </c>
      <c r="AN126" s="3" t="str">
        <f>IF($A126="","",IF((AND($A126="ADD",OR(AM126="",AM126="Local Authority"))),"L",(_xlfn.XLOOKUP(AM126,asset_owner[lookupValue],asset_owner[lookupKey],""))))</f>
        <v/>
      </c>
      <c r="AO126" s="3" t="str">
        <f t="shared" si="12"/>
        <v/>
      </c>
      <c r="AP126" s="3" t="str">
        <f>IF($A126="","",IF((AND($A126="ADD",OR(AO126="",AO126="Excellent"))),"1",(_xlfn.XLOOKUP(AO126,condition[lookupValue],condition[lookupKey],""))))</f>
        <v/>
      </c>
      <c r="AQ126" s="8" t="str">
        <f t="shared" si="13"/>
        <v/>
      </c>
      <c r="AR126" s="7"/>
    </row>
    <row r="127" spans="2:4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6" t="str">
        <f t="shared" si="7"/>
        <v/>
      </c>
      <c r="O127" s="4"/>
      <c r="Q127" s="3" t="str">
        <f>IF($A127="ADD",IF(NOT(ISBLANK(P127)),_xlfn.XLOOKUP(P127,len_adjust_rsn[lookupValue],len_adjust_rsn[lookupKey],"ERROR"),""), "")</f>
        <v/>
      </c>
      <c r="R127" s="6" t="str">
        <f t="shared" si="8"/>
        <v/>
      </c>
      <c r="S127" s="6"/>
      <c r="T127" s="6" t="str">
        <f t="shared" si="9"/>
        <v/>
      </c>
      <c r="U127" s="7"/>
      <c r="W127" s="3" t="str">
        <f>IF($A127="ADD",IF(NOT(ISBLANK(V127)),_xlfn.XLOOKUP(V127,ud_focus_species_1[lookupValue],ud_focus_species_1[lookupKey],"ERROR"),""), "")</f>
        <v/>
      </c>
      <c r="Y127" s="3" t="str">
        <f>IF($A127="ADD",IF(NOT(ISBLANK(X127)),_xlfn.XLOOKUP(X127,ud_focus_species_2[lookupValue],ud_focus_species_2[lookupKey],"ERROR"),""), "")</f>
        <v/>
      </c>
      <c r="AA127" s="3" t="str">
        <f>IF($A127="ADD",IF(NOT(ISBLANK(Z127)),_xlfn.XLOOKUP(Z127,ud_risk_activities_assets[lookupValue],ud_risk_activities_assets[lookupKey],"ERROR"),""), "")</f>
        <v/>
      </c>
      <c r="AC127" s="3" t="str">
        <f>IF($A127="ADD",IF(NOT(ISBLANK(AB127)),_xlfn.XLOOKUP(AB127,ud_timing_policy[lookupValue],ud_timing_policy[lookupKey],"ERROR"),""), "")</f>
        <v/>
      </c>
      <c r="AE127" s="3" t="str">
        <f>IF($A127="ADD",IF(NOT(ISBLANK(AD127)),_xlfn.XLOOKUP(AD127,ud_precaution_period[lookupValue],ud_precaution_period[lookupKey],"ERROR"),""), "")</f>
        <v/>
      </c>
      <c r="AF127" s="8"/>
      <c r="AG127" s="4" t="str">
        <f t="shared" ca="1" si="10"/>
        <v/>
      </c>
      <c r="AH127" s="8"/>
      <c r="AJ127" s="3" t="str">
        <f>IF($A127="ADD",IF(NOT(ISBLANK(AI127)),_xlfn.XLOOKUP(AI127,ar_replace_reason[lookupValue],ar_replace_reason[lookupKey],"ERROR"),""), "")</f>
        <v/>
      </c>
      <c r="AL127" s="3" t="str">
        <f>IF($A127="ADD",IF(NOT(ISBLANK(AK127)),_xlfn.XLOOKUP(AK127,ud_managed_by[lookupValue],ud_managed_by[lookupKey],"ERROR"),""), "")</f>
        <v/>
      </c>
      <c r="AM127" s="3" t="str">
        <f t="shared" si="11"/>
        <v/>
      </c>
      <c r="AN127" s="3" t="str">
        <f>IF($A127="","",IF((AND($A127="ADD",OR(AM127="",AM127="Local Authority"))),"L",(_xlfn.XLOOKUP(AM127,asset_owner[lookupValue],asset_owner[lookupKey],""))))</f>
        <v/>
      </c>
      <c r="AO127" s="3" t="str">
        <f t="shared" si="12"/>
        <v/>
      </c>
      <c r="AP127" s="3" t="str">
        <f>IF($A127="","",IF((AND($A127="ADD",OR(AO127="",AO127="Excellent"))),"1",(_xlfn.XLOOKUP(AO127,condition[lookupValue],condition[lookupKey],""))))</f>
        <v/>
      </c>
      <c r="AQ127" s="8" t="str">
        <f t="shared" si="13"/>
        <v/>
      </c>
      <c r="AR127" s="7"/>
    </row>
    <row r="128" spans="2:4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6" t="str">
        <f t="shared" si="7"/>
        <v/>
      </c>
      <c r="O128" s="4"/>
      <c r="Q128" s="3" t="str">
        <f>IF($A128="ADD",IF(NOT(ISBLANK(P128)),_xlfn.XLOOKUP(P128,len_adjust_rsn[lookupValue],len_adjust_rsn[lookupKey],"ERROR"),""), "")</f>
        <v/>
      </c>
      <c r="R128" s="6" t="str">
        <f t="shared" si="8"/>
        <v/>
      </c>
      <c r="S128" s="6"/>
      <c r="T128" s="6" t="str">
        <f t="shared" si="9"/>
        <v/>
      </c>
      <c r="U128" s="7"/>
      <c r="W128" s="3" t="str">
        <f>IF($A128="ADD",IF(NOT(ISBLANK(V128)),_xlfn.XLOOKUP(V128,ud_focus_species_1[lookupValue],ud_focus_species_1[lookupKey],"ERROR"),""), "")</f>
        <v/>
      </c>
      <c r="Y128" s="3" t="str">
        <f>IF($A128="ADD",IF(NOT(ISBLANK(X128)),_xlfn.XLOOKUP(X128,ud_focus_species_2[lookupValue],ud_focus_species_2[lookupKey],"ERROR"),""), "")</f>
        <v/>
      </c>
      <c r="AA128" s="3" t="str">
        <f>IF($A128="ADD",IF(NOT(ISBLANK(Z128)),_xlfn.XLOOKUP(Z128,ud_risk_activities_assets[lookupValue],ud_risk_activities_assets[lookupKey],"ERROR"),""), "")</f>
        <v/>
      </c>
      <c r="AC128" s="3" t="str">
        <f>IF($A128="ADD",IF(NOT(ISBLANK(AB128)),_xlfn.XLOOKUP(AB128,ud_timing_policy[lookupValue],ud_timing_policy[lookupKey],"ERROR"),""), "")</f>
        <v/>
      </c>
      <c r="AE128" s="3" t="str">
        <f>IF($A128="ADD",IF(NOT(ISBLANK(AD128)),_xlfn.XLOOKUP(AD128,ud_precaution_period[lookupValue],ud_precaution_period[lookupKey],"ERROR"),""), "")</f>
        <v/>
      </c>
      <c r="AF128" s="8"/>
      <c r="AG128" s="4" t="str">
        <f t="shared" ca="1" si="10"/>
        <v/>
      </c>
      <c r="AH128" s="8"/>
      <c r="AJ128" s="3" t="str">
        <f>IF($A128="ADD",IF(NOT(ISBLANK(AI128)),_xlfn.XLOOKUP(AI128,ar_replace_reason[lookupValue],ar_replace_reason[lookupKey],"ERROR"),""), "")</f>
        <v/>
      </c>
      <c r="AL128" s="3" t="str">
        <f>IF($A128="ADD",IF(NOT(ISBLANK(AK128)),_xlfn.XLOOKUP(AK128,ud_managed_by[lookupValue],ud_managed_by[lookupKey],"ERROR"),""), "")</f>
        <v/>
      </c>
      <c r="AM128" s="3" t="str">
        <f t="shared" si="11"/>
        <v/>
      </c>
      <c r="AN128" s="3" t="str">
        <f>IF($A128="","",IF((AND($A128="ADD",OR(AM128="",AM128="Local Authority"))),"L",(_xlfn.XLOOKUP(AM128,asset_owner[lookupValue],asset_owner[lookupKey],""))))</f>
        <v/>
      </c>
      <c r="AO128" s="3" t="str">
        <f t="shared" si="12"/>
        <v/>
      </c>
      <c r="AP128" s="3" t="str">
        <f>IF($A128="","",IF((AND($A128="ADD",OR(AO128="",AO128="Excellent"))),"1",(_xlfn.XLOOKUP(AO128,condition[lookupValue],condition[lookupKey],""))))</f>
        <v/>
      </c>
      <c r="AQ128" s="8" t="str">
        <f t="shared" si="13"/>
        <v/>
      </c>
      <c r="AR128" s="7"/>
    </row>
    <row r="129" spans="2:4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6" t="str">
        <f t="shared" si="7"/>
        <v/>
      </c>
      <c r="O129" s="4"/>
      <c r="Q129" s="3" t="str">
        <f>IF($A129="ADD",IF(NOT(ISBLANK(P129)),_xlfn.XLOOKUP(P129,len_adjust_rsn[lookupValue],len_adjust_rsn[lookupKey],"ERROR"),""), "")</f>
        <v/>
      </c>
      <c r="R129" s="6" t="str">
        <f t="shared" si="8"/>
        <v/>
      </c>
      <c r="S129" s="6"/>
      <c r="T129" s="6" t="str">
        <f t="shared" si="9"/>
        <v/>
      </c>
      <c r="U129" s="7"/>
      <c r="W129" s="3" t="str">
        <f>IF($A129="ADD",IF(NOT(ISBLANK(V129)),_xlfn.XLOOKUP(V129,ud_focus_species_1[lookupValue],ud_focus_species_1[lookupKey],"ERROR"),""), "")</f>
        <v/>
      </c>
      <c r="Y129" s="3" t="str">
        <f>IF($A129="ADD",IF(NOT(ISBLANK(X129)),_xlfn.XLOOKUP(X129,ud_focus_species_2[lookupValue],ud_focus_species_2[lookupKey],"ERROR"),""), "")</f>
        <v/>
      </c>
      <c r="AA129" s="3" t="str">
        <f>IF($A129="ADD",IF(NOT(ISBLANK(Z129)),_xlfn.XLOOKUP(Z129,ud_risk_activities_assets[lookupValue],ud_risk_activities_assets[lookupKey],"ERROR"),""), "")</f>
        <v/>
      </c>
      <c r="AC129" s="3" t="str">
        <f>IF($A129="ADD",IF(NOT(ISBLANK(AB129)),_xlfn.XLOOKUP(AB129,ud_timing_policy[lookupValue],ud_timing_policy[lookupKey],"ERROR"),""), "")</f>
        <v/>
      </c>
      <c r="AE129" s="3" t="str">
        <f>IF($A129="ADD",IF(NOT(ISBLANK(AD129)),_xlfn.XLOOKUP(AD129,ud_precaution_period[lookupValue],ud_precaution_period[lookupKey],"ERROR"),""), "")</f>
        <v/>
      </c>
      <c r="AF129" s="8"/>
      <c r="AG129" s="4" t="str">
        <f t="shared" ca="1" si="10"/>
        <v/>
      </c>
      <c r="AH129" s="8"/>
      <c r="AJ129" s="3" t="str">
        <f>IF($A129="ADD",IF(NOT(ISBLANK(AI129)),_xlfn.XLOOKUP(AI129,ar_replace_reason[lookupValue],ar_replace_reason[lookupKey],"ERROR"),""), "")</f>
        <v/>
      </c>
      <c r="AL129" s="3" t="str">
        <f>IF($A129="ADD",IF(NOT(ISBLANK(AK129)),_xlfn.XLOOKUP(AK129,ud_managed_by[lookupValue],ud_managed_by[lookupKey],"ERROR"),""), "")</f>
        <v/>
      </c>
      <c r="AM129" s="3" t="str">
        <f t="shared" si="11"/>
        <v/>
      </c>
      <c r="AN129" s="3" t="str">
        <f>IF($A129="","",IF((AND($A129="ADD",OR(AM129="",AM129="Local Authority"))),"L",(_xlfn.XLOOKUP(AM129,asset_owner[lookupValue],asset_owner[lookupKey],""))))</f>
        <v/>
      </c>
      <c r="AO129" s="3" t="str">
        <f t="shared" si="12"/>
        <v/>
      </c>
      <c r="AP129" s="3" t="str">
        <f>IF($A129="","",IF((AND($A129="ADD",OR(AO129="",AO129="Excellent"))),"1",(_xlfn.XLOOKUP(AO129,condition[lookupValue],condition[lookupKey],""))))</f>
        <v/>
      </c>
      <c r="AQ129" s="8" t="str">
        <f t="shared" si="13"/>
        <v/>
      </c>
      <c r="AR129" s="7"/>
    </row>
    <row r="130" spans="2:4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6" t="str">
        <f t="shared" si="7"/>
        <v/>
      </c>
      <c r="O130" s="4"/>
      <c r="Q130" s="3" t="str">
        <f>IF($A130="ADD",IF(NOT(ISBLANK(P130)),_xlfn.XLOOKUP(P130,len_adjust_rsn[lookupValue],len_adjust_rsn[lookupKey],"ERROR"),""), "")</f>
        <v/>
      </c>
      <c r="R130" s="6" t="str">
        <f t="shared" si="8"/>
        <v/>
      </c>
      <c r="S130" s="6"/>
      <c r="T130" s="6" t="str">
        <f t="shared" si="9"/>
        <v/>
      </c>
      <c r="U130" s="7"/>
      <c r="W130" s="3" t="str">
        <f>IF($A130="ADD",IF(NOT(ISBLANK(V130)),_xlfn.XLOOKUP(V130,ud_focus_species_1[lookupValue],ud_focus_species_1[lookupKey],"ERROR"),""), "")</f>
        <v/>
      </c>
      <c r="Y130" s="3" t="str">
        <f>IF($A130="ADD",IF(NOT(ISBLANK(X130)),_xlfn.XLOOKUP(X130,ud_focus_species_2[lookupValue],ud_focus_species_2[lookupKey],"ERROR"),""), "")</f>
        <v/>
      </c>
      <c r="AA130" s="3" t="str">
        <f>IF($A130="ADD",IF(NOT(ISBLANK(Z130)),_xlfn.XLOOKUP(Z130,ud_risk_activities_assets[lookupValue],ud_risk_activities_assets[lookupKey],"ERROR"),""), "")</f>
        <v/>
      </c>
      <c r="AC130" s="3" t="str">
        <f>IF($A130="ADD",IF(NOT(ISBLANK(AB130)),_xlfn.XLOOKUP(AB130,ud_timing_policy[lookupValue],ud_timing_policy[lookupKey],"ERROR"),""), "")</f>
        <v/>
      </c>
      <c r="AE130" s="3" t="str">
        <f>IF($A130="ADD",IF(NOT(ISBLANK(AD130)),_xlfn.XLOOKUP(AD130,ud_precaution_period[lookupValue],ud_precaution_period[lookupKey],"ERROR"),""), "")</f>
        <v/>
      </c>
      <c r="AF130" s="8"/>
      <c r="AG130" s="4" t="str">
        <f t="shared" ca="1" si="10"/>
        <v/>
      </c>
      <c r="AH130" s="8"/>
      <c r="AJ130" s="3" t="str">
        <f>IF($A130="ADD",IF(NOT(ISBLANK(AI130)),_xlfn.XLOOKUP(AI130,ar_replace_reason[lookupValue],ar_replace_reason[lookupKey],"ERROR"),""), "")</f>
        <v/>
      </c>
      <c r="AL130" s="3" t="str">
        <f>IF($A130="ADD",IF(NOT(ISBLANK(AK130)),_xlfn.XLOOKUP(AK130,ud_managed_by[lookupValue],ud_managed_by[lookupKey],"ERROR"),""), "")</f>
        <v/>
      </c>
      <c r="AM130" s="3" t="str">
        <f t="shared" si="11"/>
        <v/>
      </c>
      <c r="AN130" s="3" t="str">
        <f>IF($A130="","",IF((AND($A130="ADD",OR(AM130="",AM130="Local Authority"))),"L",(_xlfn.XLOOKUP(AM130,asset_owner[lookupValue],asset_owner[lookupKey],""))))</f>
        <v/>
      </c>
      <c r="AO130" s="3" t="str">
        <f t="shared" si="12"/>
        <v/>
      </c>
      <c r="AP130" s="3" t="str">
        <f>IF($A130="","",IF((AND($A130="ADD",OR(AO130="",AO130="Excellent"))),"1",(_xlfn.XLOOKUP(AO130,condition[lookupValue],condition[lookupKey],""))))</f>
        <v/>
      </c>
      <c r="AQ130" s="8" t="str">
        <f t="shared" si="13"/>
        <v/>
      </c>
      <c r="AR130" s="7"/>
    </row>
    <row r="131" spans="2:4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6" t="str">
        <f t="shared" si="7"/>
        <v/>
      </c>
      <c r="O131" s="4"/>
      <c r="Q131" s="3" t="str">
        <f>IF($A131="ADD",IF(NOT(ISBLANK(P131)),_xlfn.XLOOKUP(P131,len_adjust_rsn[lookupValue],len_adjust_rsn[lookupKey],"ERROR"),""), "")</f>
        <v/>
      </c>
      <c r="R131" s="6" t="str">
        <f t="shared" si="8"/>
        <v/>
      </c>
      <c r="S131" s="6"/>
      <c r="T131" s="6" t="str">
        <f t="shared" si="9"/>
        <v/>
      </c>
      <c r="U131" s="7"/>
      <c r="W131" s="3" t="str">
        <f>IF($A131="ADD",IF(NOT(ISBLANK(V131)),_xlfn.XLOOKUP(V131,ud_focus_species_1[lookupValue],ud_focus_species_1[lookupKey],"ERROR"),""), "")</f>
        <v/>
      </c>
      <c r="Y131" s="3" t="str">
        <f>IF($A131="ADD",IF(NOT(ISBLANK(X131)),_xlfn.XLOOKUP(X131,ud_focus_species_2[lookupValue],ud_focus_species_2[lookupKey],"ERROR"),""), "")</f>
        <v/>
      </c>
      <c r="AA131" s="3" t="str">
        <f>IF($A131="ADD",IF(NOT(ISBLANK(Z131)),_xlfn.XLOOKUP(Z131,ud_risk_activities_assets[lookupValue],ud_risk_activities_assets[lookupKey],"ERROR"),""), "")</f>
        <v/>
      </c>
      <c r="AC131" s="3" t="str">
        <f>IF($A131="ADD",IF(NOT(ISBLANK(AB131)),_xlfn.XLOOKUP(AB131,ud_timing_policy[lookupValue],ud_timing_policy[lookupKey],"ERROR"),""), "")</f>
        <v/>
      </c>
      <c r="AE131" s="3" t="str">
        <f>IF($A131="ADD",IF(NOT(ISBLANK(AD131)),_xlfn.XLOOKUP(AD131,ud_precaution_period[lookupValue],ud_precaution_period[lookupKey],"ERROR"),""), "")</f>
        <v/>
      </c>
      <c r="AF131" s="8"/>
      <c r="AG131" s="4" t="str">
        <f t="shared" ca="1" si="10"/>
        <v/>
      </c>
      <c r="AH131" s="8"/>
      <c r="AJ131" s="3" t="str">
        <f>IF($A131="ADD",IF(NOT(ISBLANK(AI131)),_xlfn.XLOOKUP(AI131,ar_replace_reason[lookupValue],ar_replace_reason[lookupKey],"ERROR"),""), "")</f>
        <v/>
      </c>
      <c r="AL131" s="3" t="str">
        <f>IF($A131="ADD",IF(NOT(ISBLANK(AK131)),_xlfn.XLOOKUP(AK131,ud_managed_by[lookupValue],ud_managed_by[lookupKey],"ERROR"),""), "")</f>
        <v/>
      </c>
      <c r="AM131" s="3" t="str">
        <f t="shared" si="11"/>
        <v/>
      </c>
      <c r="AN131" s="3" t="str">
        <f>IF($A131="","",IF((AND($A131="ADD",OR(AM131="",AM131="Local Authority"))),"L",(_xlfn.XLOOKUP(AM131,asset_owner[lookupValue],asset_owner[lookupKey],""))))</f>
        <v/>
      </c>
      <c r="AO131" s="3" t="str">
        <f t="shared" si="12"/>
        <v/>
      </c>
      <c r="AP131" s="3" t="str">
        <f>IF($A131="","",IF((AND($A131="ADD",OR(AO131="",AO131="Excellent"))),"1",(_xlfn.XLOOKUP(AO131,condition[lookupValue],condition[lookupKey],""))))</f>
        <v/>
      </c>
      <c r="AQ131" s="8" t="str">
        <f t="shared" si="13"/>
        <v/>
      </c>
      <c r="AR131" s="7"/>
    </row>
    <row r="132" spans="2:4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6" t="str">
        <f t="shared" si="7"/>
        <v/>
      </c>
      <c r="O132" s="4"/>
      <c r="Q132" s="3" t="str">
        <f>IF($A132="ADD",IF(NOT(ISBLANK(P132)),_xlfn.XLOOKUP(P132,len_adjust_rsn[lookupValue],len_adjust_rsn[lookupKey],"ERROR"),""), "")</f>
        <v/>
      </c>
      <c r="R132" s="6" t="str">
        <f t="shared" si="8"/>
        <v/>
      </c>
      <c r="S132" s="6"/>
      <c r="T132" s="6" t="str">
        <f t="shared" si="9"/>
        <v/>
      </c>
      <c r="U132" s="7"/>
      <c r="W132" s="3" t="str">
        <f>IF($A132="ADD",IF(NOT(ISBLANK(V132)),_xlfn.XLOOKUP(V132,ud_focus_species_1[lookupValue],ud_focus_species_1[lookupKey],"ERROR"),""), "")</f>
        <v/>
      </c>
      <c r="Y132" s="3" t="str">
        <f>IF($A132="ADD",IF(NOT(ISBLANK(X132)),_xlfn.XLOOKUP(X132,ud_focus_species_2[lookupValue],ud_focus_species_2[lookupKey],"ERROR"),""), "")</f>
        <v/>
      </c>
      <c r="AA132" s="3" t="str">
        <f>IF($A132="ADD",IF(NOT(ISBLANK(Z132)),_xlfn.XLOOKUP(Z132,ud_risk_activities_assets[lookupValue],ud_risk_activities_assets[lookupKey],"ERROR"),""), "")</f>
        <v/>
      </c>
      <c r="AC132" s="3" t="str">
        <f>IF($A132="ADD",IF(NOT(ISBLANK(AB132)),_xlfn.XLOOKUP(AB132,ud_timing_policy[lookupValue],ud_timing_policy[lookupKey],"ERROR"),""), "")</f>
        <v/>
      </c>
      <c r="AE132" s="3" t="str">
        <f>IF($A132="ADD",IF(NOT(ISBLANK(AD132)),_xlfn.XLOOKUP(AD132,ud_precaution_period[lookupValue],ud_precaution_period[lookupKey],"ERROR"),""), "")</f>
        <v/>
      </c>
      <c r="AF132" s="8"/>
      <c r="AG132" s="4" t="str">
        <f t="shared" ca="1" si="10"/>
        <v/>
      </c>
      <c r="AH132" s="8"/>
      <c r="AJ132" s="3" t="str">
        <f>IF($A132="ADD",IF(NOT(ISBLANK(AI132)),_xlfn.XLOOKUP(AI132,ar_replace_reason[lookupValue],ar_replace_reason[lookupKey],"ERROR"),""), "")</f>
        <v/>
      </c>
      <c r="AL132" s="3" t="str">
        <f>IF($A132="ADD",IF(NOT(ISBLANK(AK132)),_xlfn.XLOOKUP(AK132,ud_managed_by[lookupValue],ud_managed_by[lookupKey],"ERROR"),""), "")</f>
        <v/>
      </c>
      <c r="AM132" s="3" t="str">
        <f t="shared" si="11"/>
        <v/>
      </c>
      <c r="AN132" s="3" t="str">
        <f>IF($A132="","",IF((AND($A132="ADD",OR(AM132="",AM132="Local Authority"))),"L",(_xlfn.XLOOKUP(AM132,asset_owner[lookupValue],asset_owner[lookupKey],""))))</f>
        <v/>
      </c>
      <c r="AO132" s="3" t="str">
        <f t="shared" si="12"/>
        <v/>
      </c>
      <c r="AP132" s="3" t="str">
        <f>IF($A132="","",IF((AND($A132="ADD",OR(AO132="",AO132="Excellent"))),"1",(_xlfn.XLOOKUP(AO132,condition[lookupValue],condition[lookupKey],""))))</f>
        <v/>
      </c>
      <c r="AQ132" s="8" t="str">
        <f t="shared" si="13"/>
        <v/>
      </c>
      <c r="AR132" s="7"/>
    </row>
    <row r="133" spans="2:4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6" t="str">
        <f t="shared" si="7"/>
        <v/>
      </c>
      <c r="O133" s="4"/>
      <c r="Q133" s="3" t="str">
        <f>IF($A133="ADD",IF(NOT(ISBLANK(P133)),_xlfn.XLOOKUP(P133,len_adjust_rsn[lookupValue],len_adjust_rsn[lookupKey],"ERROR"),""), "")</f>
        <v/>
      </c>
      <c r="R133" s="6" t="str">
        <f t="shared" si="8"/>
        <v/>
      </c>
      <c r="S133" s="6"/>
      <c r="T133" s="6" t="str">
        <f t="shared" si="9"/>
        <v/>
      </c>
      <c r="U133" s="7"/>
      <c r="W133" s="3" t="str">
        <f>IF($A133="ADD",IF(NOT(ISBLANK(V133)),_xlfn.XLOOKUP(V133,ud_focus_species_1[lookupValue],ud_focus_species_1[lookupKey],"ERROR"),""), "")</f>
        <v/>
      </c>
      <c r="Y133" s="3" t="str">
        <f>IF($A133="ADD",IF(NOT(ISBLANK(X133)),_xlfn.XLOOKUP(X133,ud_focus_species_2[lookupValue],ud_focus_species_2[lookupKey],"ERROR"),""), "")</f>
        <v/>
      </c>
      <c r="AA133" s="3" t="str">
        <f>IF($A133="ADD",IF(NOT(ISBLANK(Z133)),_xlfn.XLOOKUP(Z133,ud_risk_activities_assets[lookupValue],ud_risk_activities_assets[lookupKey],"ERROR"),""), "")</f>
        <v/>
      </c>
      <c r="AC133" s="3" t="str">
        <f>IF($A133="ADD",IF(NOT(ISBLANK(AB133)),_xlfn.XLOOKUP(AB133,ud_timing_policy[lookupValue],ud_timing_policy[lookupKey],"ERROR"),""), "")</f>
        <v/>
      </c>
      <c r="AE133" s="3" t="str">
        <f>IF($A133="ADD",IF(NOT(ISBLANK(AD133)),_xlfn.XLOOKUP(AD133,ud_precaution_period[lookupValue],ud_precaution_period[lookupKey],"ERROR"),""), "")</f>
        <v/>
      </c>
      <c r="AF133" s="8"/>
      <c r="AG133" s="4" t="str">
        <f t="shared" ca="1" si="10"/>
        <v/>
      </c>
      <c r="AH133" s="8"/>
      <c r="AJ133" s="3" t="str">
        <f>IF($A133="ADD",IF(NOT(ISBLANK(AI133)),_xlfn.XLOOKUP(AI133,ar_replace_reason[lookupValue],ar_replace_reason[lookupKey],"ERROR"),""), "")</f>
        <v/>
      </c>
      <c r="AL133" s="3" t="str">
        <f>IF($A133="ADD",IF(NOT(ISBLANK(AK133)),_xlfn.XLOOKUP(AK133,ud_managed_by[lookupValue],ud_managed_by[lookupKey],"ERROR"),""), "")</f>
        <v/>
      </c>
      <c r="AM133" s="3" t="str">
        <f t="shared" si="11"/>
        <v/>
      </c>
      <c r="AN133" s="3" t="str">
        <f>IF($A133="","",IF((AND($A133="ADD",OR(AM133="",AM133="Local Authority"))),"L",(_xlfn.XLOOKUP(AM133,asset_owner[lookupValue],asset_owner[lookupKey],""))))</f>
        <v/>
      </c>
      <c r="AO133" s="3" t="str">
        <f t="shared" si="12"/>
        <v/>
      </c>
      <c r="AP133" s="3" t="str">
        <f>IF($A133="","",IF((AND($A133="ADD",OR(AO133="",AO133="Excellent"))),"1",(_xlfn.XLOOKUP(AO133,condition[lookupValue],condition[lookupKey],""))))</f>
        <v/>
      </c>
      <c r="AQ133" s="8" t="str">
        <f t="shared" si="13"/>
        <v/>
      </c>
      <c r="AR133" s="7"/>
    </row>
    <row r="134" spans="2:4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6" t="str">
        <f t="shared" si="7"/>
        <v/>
      </c>
      <c r="O134" s="4"/>
      <c r="Q134" s="3" t="str">
        <f>IF($A134="ADD",IF(NOT(ISBLANK(P134)),_xlfn.XLOOKUP(P134,len_adjust_rsn[lookupValue],len_adjust_rsn[lookupKey],"ERROR"),""), "")</f>
        <v/>
      </c>
      <c r="R134" s="6" t="str">
        <f t="shared" si="8"/>
        <v/>
      </c>
      <c r="S134" s="6"/>
      <c r="T134" s="6" t="str">
        <f t="shared" si="9"/>
        <v/>
      </c>
      <c r="U134" s="7"/>
      <c r="W134" s="3" t="str">
        <f>IF($A134="ADD",IF(NOT(ISBLANK(V134)),_xlfn.XLOOKUP(V134,ud_focus_species_1[lookupValue],ud_focus_species_1[lookupKey],"ERROR"),""), "")</f>
        <v/>
      </c>
      <c r="Y134" s="3" t="str">
        <f>IF($A134="ADD",IF(NOT(ISBLANK(X134)),_xlfn.XLOOKUP(X134,ud_focus_species_2[lookupValue],ud_focus_species_2[lookupKey],"ERROR"),""), "")</f>
        <v/>
      </c>
      <c r="AA134" s="3" t="str">
        <f>IF($A134="ADD",IF(NOT(ISBLANK(Z134)),_xlfn.XLOOKUP(Z134,ud_risk_activities_assets[lookupValue],ud_risk_activities_assets[lookupKey],"ERROR"),""), "")</f>
        <v/>
      </c>
      <c r="AC134" s="3" t="str">
        <f>IF($A134="ADD",IF(NOT(ISBLANK(AB134)),_xlfn.XLOOKUP(AB134,ud_timing_policy[lookupValue],ud_timing_policy[lookupKey],"ERROR"),""), "")</f>
        <v/>
      </c>
      <c r="AE134" s="3" t="str">
        <f>IF($A134="ADD",IF(NOT(ISBLANK(AD134)),_xlfn.XLOOKUP(AD134,ud_precaution_period[lookupValue],ud_precaution_period[lookupKey],"ERROR"),""), "")</f>
        <v/>
      </c>
      <c r="AF134" s="8"/>
      <c r="AG134" s="4" t="str">
        <f t="shared" ca="1" si="10"/>
        <v/>
      </c>
      <c r="AH134" s="8"/>
      <c r="AJ134" s="3" t="str">
        <f>IF($A134="ADD",IF(NOT(ISBLANK(AI134)),_xlfn.XLOOKUP(AI134,ar_replace_reason[lookupValue],ar_replace_reason[lookupKey],"ERROR"),""), "")</f>
        <v/>
      </c>
      <c r="AL134" s="3" t="str">
        <f>IF($A134="ADD",IF(NOT(ISBLANK(AK134)),_xlfn.XLOOKUP(AK134,ud_managed_by[lookupValue],ud_managed_by[lookupKey],"ERROR"),""), "")</f>
        <v/>
      </c>
      <c r="AM134" s="3" t="str">
        <f t="shared" si="11"/>
        <v/>
      </c>
      <c r="AN134" s="3" t="str">
        <f>IF($A134="","",IF((AND($A134="ADD",OR(AM134="",AM134="Local Authority"))),"L",(_xlfn.XLOOKUP(AM134,asset_owner[lookupValue],asset_owner[lookupKey],""))))</f>
        <v/>
      </c>
      <c r="AO134" s="3" t="str">
        <f t="shared" si="12"/>
        <v/>
      </c>
      <c r="AP134" s="3" t="str">
        <f>IF($A134="","",IF((AND($A134="ADD",OR(AO134="",AO134="Excellent"))),"1",(_xlfn.XLOOKUP(AO134,condition[lookupValue],condition[lookupKey],""))))</f>
        <v/>
      </c>
      <c r="AQ134" s="8" t="str">
        <f t="shared" si="13"/>
        <v/>
      </c>
      <c r="AR134" s="7"/>
    </row>
    <row r="135" spans="2:4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6" t="str">
        <f t="shared" si="7"/>
        <v/>
      </c>
      <c r="O135" s="4"/>
      <c r="Q135" s="3" t="str">
        <f>IF($A135="ADD",IF(NOT(ISBLANK(P135)),_xlfn.XLOOKUP(P135,len_adjust_rsn[lookupValue],len_adjust_rsn[lookupKey],"ERROR"),""), "")</f>
        <v/>
      </c>
      <c r="R135" s="6" t="str">
        <f t="shared" si="8"/>
        <v/>
      </c>
      <c r="S135" s="6"/>
      <c r="T135" s="6" t="str">
        <f t="shared" si="9"/>
        <v/>
      </c>
      <c r="U135" s="7"/>
      <c r="W135" s="3" t="str">
        <f>IF($A135="ADD",IF(NOT(ISBLANK(V135)),_xlfn.XLOOKUP(V135,ud_focus_species_1[lookupValue],ud_focus_species_1[lookupKey],"ERROR"),""), "")</f>
        <v/>
      </c>
      <c r="Y135" s="3" t="str">
        <f>IF($A135="ADD",IF(NOT(ISBLANK(X135)),_xlfn.XLOOKUP(X135,ud_focus_species_2[lookupValue],ud_focus_species_2[lookupKey],"ERROR"),""), "")</f>
        <v/>
      </c>
      <c r="AA135" s="3" t="str">
        <f>IF($A135="ADD",IF(NOT(ISBLANK(Z135)),_xlfn.XLOOKUP(Z135,ud_risk_activities_assets[lookupValue],ud_risk_activities_assets[lookupKey],"ERROR"),""), "")</f>
        <v/>
      </c>
      <c r="AC135" s="3" t="str">
        <f>IF($A135="ADD",IF(NOT(ISBLANK(AB135)),_xlfn.XLOOKUP(AB135,ud_timing_policy[lookupValue],ud_timing_policy[lookupKey],"ERROR"),""), "")</f>
        <v/>
      </c>
      <c r="AE135" s="3" t="str">
        <f>IF($A135="ADD",IF(NOT(ISBLANK(AD135)),_xlfn.XLOOKUP(AD135,ud_precaution_period[lookupValue],ud_precaution_period[lookupKey],"ERROR"),""), "")</f>
        <v/>
      </c>
      <c r="AF135" s="8"/>
      <c r="AG135" s="4" t="str">
        <f t="shared" ca="1" si="10"/>
        <v/>
      </c>
      <c r="AH135" s="8"/>
      <c r="AJ135" s="3" t="str">
        <f>IF($A135="ADD",IF(NOT(ISBLANK(AI135)),_xlfn.XLOOKUP(AI135,ar_replace_reason[lookupValue],ar_replace_reason[lookupKey],"ERROR"),""), "")</f>
        <v/>
      </c>
      <c r="AL135" s="3" t="str">
        <f>IF($A135="ADD",IF(NOT(ISBLANK(AK135)),_xlfn.XLOOKUP(AK135,ud_managed_by[lookupValue],ud_managed_by[lookupKey],"ERROR"),""), "")</f>
        <v/>
      </c>
      <c r="AM135" s="3" t="str">
        <f t="shared" si="11"/>
        <v/>
      </c>
      <c r="AN135" s="3" t="str">
        <f>IF($A135="","",IF((AND($A135="ADD",OR(AM135="",AM135="Local Authority"))),"L",(_xlfn.XLOOKUP(AM135,asset_owner[lookupValue],asset_owner[lookupKey],""))))</f>
        <v/>
      </c>
      <c r="AO135" s="3" t="str">
        <f t="shared" si="12"/>
        <v/>
      </c>
      <c r="AP135" s="3" t="str">
        <f>IF($A135="","",IF((AND($A135="ADD",OR(AO135="",AO135="Excellent"))),"1",(_xlfn.XLOOKUP(AO135,condition[lookupValue],condition[lookupKey],""))))</f>
        <v/>
      </c>
      <c r="AQ135" s="8" t="str">
        <f t="shared" si="13"/>
        <v/>
      </c>
      <c r="AR135" s="7"/>
    </row>
    <row r="136" spans="2:4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6" t="str">
        <f t="shared" si="7"/>
        <v/>
      </c>
      <c r="O136" s="4"/>
      <c r="Q136" s="3" t="str">
        <f>IF($A136="ADD",IF(NOT(ISBLANK(P136)),_xlfn.XLOOKUP(P136,len_adjust_rsn[lookupValue],len_adjust_rsn[lookupKey],"ERROR"),""), "")</f>
        <v/>
      </c>
      <c r="R136" s="6" t="str">
        <f t="shared" si="8"/>
        <v/>
      </c>
      <c r="S136" s="6"/>
      <c r="T136" s="6" t="str">
        <f t="shared" si="9"/>
        <v/>
      </c>
      <c r="U136" s="7"/>
      <c r="W136" s="3" t="str">
        <f>IF($A136="ADD",IF(NOT(ISBLANK(V136)),_xlfn.XLOOKUP(V136,ud_focus_species_1[lookupValue],ud_focus_species_1[lookupKey],"ERROR"),""), "")</f>
        <v/>
      </c>
      <c r="Y136" s="3" t="str">
        <f>IF($A136="ADD",IF(NOT(ISBLANK(X136)),_xlfn.XLOOKUP(X136,ud_focus_species_2[lookupValue],ud_focus_species_2[lookupKey],"ERROR"),""), "")</f>
        <v/>
      </c>
      <c r="AA136" s="3" t="str">
        <f>IF($A136="ADD",IF(NOT(ISBLANK(Z136)),_xlfn.XLOOKUP(Z136,ud_risk_activities_assets[lookupValue],ud_risk_activities_assets[lookupKey],"ERROR"),""), "")</f>
        <v/>
      </c>
      <c r="AC136" s="3" t="str">
        <f>IF($A136="ADD",IF(NOT(ISBLANK(AB136)),_xlfn.XLOOKUP(AB136,ud_timing_policy[lookupValue],ud_timing_policy[lookupKey],"ERROR"),""), "")</f>
        <v/>
      </c>
      <c r="AE136" s="3" t="str">
        <f>IF($A136="ADD",IF(NOT(ISBLANK(AD136)),_xlfn.XLOOKUP(AD136,ud_precaution_period[lookupValue],ud_precaution_period[lookupKey],"ERROR"),""), "")</f>
        <v/>
      </c>
      <c r="AF136" s="8"/>
      <c r="AG136" s="4" t="str">
        <f t="shared" ca="1" si="10"/>
        <v/>
      </c>
      <c r="AH136" s="8"/>
      <c r="AJ136" s="3" t="str">
        <f>IF($A136="ADD",IF(NOT(ISBLANK(AI136)),_xlfn.XLOOKUP(AI136,ar_replace_reason[lookupValue],ar_replace_reason[lookupKey],"ERROR"),""), "")</f>
        <v/>
      </c>
      <c r="AL136" s="3" t="str">
        <f>IF($A136="ADD",IF(NOT(ISBLANK(AK136)),_xlfn.XLOOKUP(AK136,ud_managed_by[lookupValue],ud_managed_by[lookupKey],"ERROR"),""), "")</f>
        <v/>
      </c>
      <c r="AM136" s="3" t="str">
        <f t="shared" si="11"/>
        <v/>
      </c>
      <c r="AN136" s="3" t="str">
        <f>IF($A136="","",IF((AND($A136="ADD",OR(AM136="",AM136="Local Authority"))),"L",(_xlfn.XLOOKUP(AM136,asset_owner[lookupValue],asset_owner[lookupKey],""))))</f>
        <v/>
      </c>
      <c r="AO136" s="3" t="str">
        <f t="shared" si="12"/>
        <v/>
      </c>
      <c r="AP136" s="3" t="str">
        <f>IF($A136="","",IF((AND($A136="ADD",OR(AO136="",AO136="Excellent"))),"1",(_xlfn.XLOOKUP(AO136,condition[lookupValue],condition[lookupKey],""))))</f>
        <v/>
      </c>
      <c r="AQ136" s="8" t="str">
        <f t="shared" si="13"/>
        <v/>
      </c>
      <c r="AR136" s="7"/>
    </row>
    <row r="137" spans="2:4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6" t="str">
        <f t="shared" si="7"/>
        <v/>
      </c>
      <c r="O137" s="4"/>
      <c r="Q137" s="3" t="str">
        <f>IF($A137="ADD",IF(NOT(ISBLANK(P137)),_xlfn.XLOOKUP(P137,len_adjust_rsn[lookupValue],len_adjust_rsn[lookupKey],"ERROR"),""), "")</f>
        <v/>
      </c>
      <c r="R137" s="6" t="str">
        <f t="shared" si="8"/>
        <v/>
      </c>
      <c r="S137" s="6"/>
      <c r="T137" s="6" t="str">
        <f t="shared" si="9"/>
        <v/>
      </c>
      <c r="U137" s="7"/>
      <c r="W137" s="3" t="str">
        <f>IF($A137="ADD",IF(NOT(ISBLANK(V137)),_xlfn.XLOOKUP(V137,ud_focus_species_1[lookupValue],ud_focus_species_1[lookupKey],"ERROR"),""), "")</f>
        <v/>
      </c>
      <c r="Y137" s="3" t="str">
        <f>IF($A137="ADD",IF(NOT(ISBLANK(X137)),_xlfn.XLOOKUP(X137,ud_focus_species_2[lookupValue],ud_focus_species_2[lookupKey],"ERROR"),""), "")</f>
        <v/>
      </c>
      <c r="AA137" s="3" t="str">
        <f>IF($A137="ADD",IF(NOT(ISBLANK(Z137)),_xlfn.XLOOKUP(Z137,ud_risk_activities_assets[lookupValue],ud_risk_activities_assets[lookupKey],"ERROR"),""), "")</f>
        <v/>
      </c>
      <c r="AC137" s="3" t="str">
        <f>IF($A137="ADD",IF(NOT(ISBLANK(AB137)),_xlfn.XLOOKUP(AB137,ud_timing_policy[lookupValue],ud_timing_policy[lookupKey],"ERROR"),""), "")</f>
        <v/>
      </c>
      <c r="AE137" s="3" t="str">
        <f>IF($A137="ADD",IF(NOT(ISBLANK(AD137)),_xlfn.XLOOKUP(AD137,ud_precaution_period[lookupValue],ud_precaution_period[lookupKey],"ERROR"),""), "")</f>
        <v/>
      </c>
      <c r="AF137" s="8"/>
      <c r="AG137" s="4" t="str">
        <f t="shared" ca="1" si="10"/>
        <v/>
      </c>
      <c r="AH137" s="8"/>
      <c r="AJ137" s="3" t="str">
        <f>IF($A137="ADD",IF(NOT(ISBLANK(AI137)),_xlfn.XLOOKUP(AI137,ar_replace_reason[lookupValue],ar_replace_reason[lookupKey],"ERROR"),""), "")</f>
        <v/>
      </c>
      <c r="AL137" s="3" t="str">
        <f>IF($A137="ADD",IF(NOT(ISBLANK(AK137)),_xlfn.XLOOKUP(AK137,ud_managed_by[lookupValue],ud_managed_by[lookupKey],"ERROR"),""), "")</f>
        <v/>
      </c>
      <c r="AM137" s="3" t="str">
        <f t="shared" si="11"/>
        <v/>
      </c>
      <c r="AN137" s="3" t="str">
        <f>IF($A137="","",IF((AND($A137="ADD",OR(AM137="",AM137="Local Authority"))),"L",(_xlfn.XLOOKUP(AM137,asset_owner[lookupValue],asset_owner[lookupKey],""))))</f>
        <v/>
      </c>
      <c r="AO137" s="3" t="str">
        <f t="shared" si="12"/>
        <v/>
      </c>
      <c r="AP137" s="3" t="str">
        <f>IF($A137="","",IF((AND($A137="ADD",OR(AO137="",AO137="Excellent"))),"1",(_xlfn.XLOOKUP(AO137,condition[lookupValue],condition[lookupKey],""))))</f>
        <v/>
      </c>
      <c r="AQ137" s="8" t="str">
        <f t="shared" si="13"/>
        <v/>
      </c>
      <c r="AR137" s="7"/>
    </row>
    <row r="138" spans="2:4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6" t="str">
        <f t="shared" si="7"/>
        <v/>
      </c>
      <c r="O138" s="4"/>
      <c r="Q138" s="3" t="str">
        <f>IF($A138="ADD",IF(NOT(ISBLANK(P138)),_xlfn.XLOOKUP(P138,len_adjust_rsn[lookupValue],len_adjust_rsn[lookupKey],"ERROR"),""), "")</f>
        <v/>
      </c>
      <c r="R138" s="6" t="str">
        <f t="shared" si="8"/>
        <v/>
      </c>
      <c r="S138" s="6"/>
      <c r="T138" s="6" t="str">
        <f t="shared" si="9"/>
        <v/>
      </c>
      <c r="U138" s="7"/>
      <c r="W138" s="3" t="str">
        <f>IF($A138="ADD",IF(NOT(ISBLANK(V138)),_xlfn.XLOOKUP(V138,ud_focus_species_1[lookupValue],ud_focus_species_1[lookupKey],"ERROR"),""), "")</f>
        <v/>
      </c>
      <c r="Y138" s="3" t="str">
        <f>IF($A138="ADD",IF(NOT(ISBLANK(X138)),_xlfn.XLOOKUP(X138,ud_focus_species_2[lookupValue],ud_focus_species_2[lookupKey],"ERROR"),""), "")</f>
        <v/>
      </c>
      <c r="AA138" s="3" t="str">
        <f>IF($A138="ADD",IF(NOT(ISBLANK(Z138)),_xlfn.XLOOKUP(Z138,ud_risk_activities_assets[lookupValue],ud_risk_activities_assets[lookupKey],"ERROR"),""), "")</f>
        <v/>
      </c>
      <c r="AC138" s="3" t="str">
        <f>IF($A138="ADD",IF(NOT(ISBLANK(AB138)),_xlfn.XLOOKUP(AB138,ud_timing_policy[lookupValue],ud_timing_policy[lookupKey],"ERROR"),""), "")</f>
        <v/>
      </c>
      <c r="AE138" s="3" t="str">
        <f>IF($A138="ADD",IF(NOT(ISBLANK(AD138)),_xlfn.XLOOKUP(AD138,ud_precaution_period[lookupValue],ud_precaution_period[lookupKey],"ERROR"),""), "")</f>
        <v/>
      </c>
      <c r="AF138" s="8"/>
      <c r="AG138" s="4" t="str">
        <f t="shared" ca="1" si="10"/>
        <v/>
      </c>
      <c r="AH138" s="8"/>
      <c r="AJ138" s="3" t="str">
        <f>IF($A138="ADD",IF(NOT(ISBLANK(AI138)),_xlfn.XLOOKUP(AI138,ar_replace_reason[lookupValue],ar_replace_reason[lookupKey],"ERROR"),""), "")</f>
        <v/>
      </c>
      <c r="AL138" s="3" t="str">
        <f>IF($A138="ADD",IF(NOT(ISBLANK(AK138)),_xlfn.XLOOKUP(AK138,ud_managed_by[lookupValue],ud_managed_by[lookupKey],"ERROR"),""), "")</f>
        <v/>
      </c>
      <c r="AM138" s="3" t="str">
        <f t="shared" si="11"/>
        <v/>
      </c>
      <c r="AN138" s="3" t="str">
        <f>IF($A138="","",IF((AND($A138="ADD",OR(AM138="",AM138="Local Authority"))),"L",(_xlfn.XLOOKUP(AM138,asset_owner[lookupValue],asset_owner[lookupKey],""))))</f>
        <v/>
      </c>
      <c r="AO138" s="3" t="str">
        <f t="shared" si="12"/>
        <v/>
      </c>
      <c r="AP138" s="3" t="str">
        <f>IF($A138="","",IF((AND($A138="ADD",OR(AO138="",AO138="Excellent"))),"1",(_xlfn.XLOOKUP(AO138,condition[lookupValue],condition[lookupKey],""))))</f>
        <v/>
      </c>
      <c r="AQ138" s="8" t="str">
        <f t="shared" si="13"/>
        <v/>
      </c>
      <c r="AR138" s="7"/>
    </row>
    <row r="139" spans="2:4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6" t="str">
        <f t="shared" ref="N139:N202" si="14">IF(H139&lt;&gt;"",H139-G139,"")</f>
        <v/>
      </c>
      <c r="O139" s="4"/>
      <c r="Q139" s="3" t="str">
        <f>IF($A139="ADD",IF(NOT(ISBLANK(P139)),_xlfn.XLOOKUP(P139,len_adjust_rsn[lookupValue],len_adjust_rsn[lookupKey],"ERROR"),""), "")</f>
        <v/>
      </c>
      <c r="R139" s="6" t="str">
        <f t="shared" ref="R139:R202" si="15">IF(M139&lt;&gt;"",N139*M139,"")</f>
        <v/>
      </c>
      <c r="S139" s="6"/>
      <c r="T139" s="6" t="str">
        <f t="shared" ref="T139:T202" si="16">IF(S139&lt;&gt;"",R139+S139,R139)</f>
        <v/>
      </c>
      <c r="U139" s="7"/>
      <c r="W139" s="3" t="str">
        <f>IF($A139="ADD",IF(NOT(ISBLANK(V139)),_xlfn.XLOOKUP(V139,ud_focus_species_1[lookupValue],ud_focus_species_1[lookupKey],"ERROR"),""), "")</f>
        <v/>
      </c>
      <c r="Y139" s="3" t="str">
        <f>IF($A139="ADD",IF(NOT(ISBLANK(X139)),_xlfn.XLOOKUP(X139,ud_focus_species_2[lookupValue],ud_focus_species_2[lookupKey],"ERROR"),""), "")</f>
        <v/>
      </c>
      <c r="AA139" s="3" t="str">
        <f>IF($A139="ADD",IF(NOT(ISBLANK(Z139)),_xlfn.XLOOKUP(Z139,ud_risk_activities_assets[lookupValue],ud_risk_activities_assets[lookupKey],"ERROR"),""), "")</f>
        <v/>
      </c>
      <c r="AC139" s="3" t="str">
        <f>IF($A139="ADD",IF(NOT(ISBLANK(AB139)),_xlfn.XLOOKUP(AB139,ud_timing_policy[lookupValue],ud_timing_policy[lookupKey],"ERROR"),""), "")</f>
        <v/>
      </c>
      <c r="AE139" s="3" t="str">
        <f>IF($A139="ADD",IF(NOT(ISBLANK(AD139)),_xlfn.XLOOKUP(AD139,ud_precaution_period[lookupValue],ud_precaution_period[lookupKey],"ERROR"),""), "")</f>
        <v/>
      </c>
      <c r="AF139" s="8"/>
      <c r="AG139" s="4" t="str">
        <f t="shared" ref="AG139:AG202" ca="1" si="17">IF(AF139&lt;&gt;"", DATEDIF(AF139, TODAY(),"Y"),"")</f>
        <v/>
      </c>
      <c r="AH139" s="8"/>
      <c r="AJ139" s="3" t="str">
        <f>IF($A139="ADD",IF(NOT(ISBLANK(AI139)),_xlfn.XLOOKUP(AI139,ar_replace_reason[lookupValue],ar_replace_reason[lookupKey],"ERROR"),""), "")</f>
        <v/>
      </c>
      <c r="AL139" s="3" t="str">
        <f>IF($A139="ADD",IF(NOT(ISBLANK(AK139)),_xlfn.XLOOKUP(AK139,ud_managed_by[lookupValue],ud_managed_by[lookupKey],"ERROR"),""), "")</f>
        <v/>
      </c>
      <c r="AM139" s="3" t="str">
        <f t="shared" ref="AM139:AM202" si="18">IF($A139="ADD","Local Authority","")</f>
        <v/>
      </c>
      <c r="AN139" s="3" t="str">
        <f>IF($A139="","",IF((AND($A139="ADD",OR(AM139="",AM139="Local Authority"))),"L",(_xlfn.XLOOKUP(AM139,asset_owner[lookupValue],asset_owner[lookupKey],""))))</f>
        <v/>
      </c>
      <c r="AO139" s="3" t="str">
        <f t="shared" ref="AO139:AO202" si="19">IF($A139="ADD","Excellent","")</f>
        <v/>
      </c>
      <c r="AP139" s="3" t="str">
        <f>IF($A139="","",IF((AND($A139="ADD",OR(AO139="",AO139="Excellent"))),"1",(_xlfn.XLOOKUP(AO139,condition[lookupValue],condition[lookupKey],""))))</f>
        <v/>
      </c>
      <c r="AQ139" s="8" t="str">
        <f t="shared" ref="AQ139:AQ202" si="20">IF(AF139&lt;&gt;"",AF139,"")</f>
        <v/>
      </c>
      <c r="AR139" s="7"/>
    </row>
    <row r="140" spans="2:4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6" t="str">
        <f t="shared" si="14"/>
        <v/>
      </c>
      <c r="O140" s="4"/>
      <c r="Q140" s="3" t="str">
        <f>IF($A140="ADD",IF(NOT(ISBLANK(P140)),_xlfn.XLOOKUP(P140,len_adjust_rsn[lookupValue],len_adjust_rsn[lookupKey],"ERROR"),""), "")</f>
        <v/>
      </c>
      <c r="R140" s="6" t="str">
        <f t="shared" si="15"/>
        <v/>
      </c>
      <c r="S140" s="6"/>
      <c r="T140" s="6" t="str">
        <f t="shared" si="16"/>
        <v/>
      </c>
      <c r="U140" s="7"/>
      <c r="W140" s="3" t="str">
        <f>IF($A140="ADD",IF(NOT(ISBLANK(V140)),_xlfn.XLOOKUP(V140,ud_focus_species_1[lookupValue],ud_focus_species_1[lookupKey],"ERROR"),""), "")</f>
        <v/>
      </c>
      <c r="Y140" s="3" t="str">
        <f>IF($A140="ADD",IF(NOT(ISBLANK(X140)),_xlfn.XLOOKUP(X140,ud_focus_species_2[lookupValue],ud_focus_species_2[lookupKey],"ERROR"),""), "")</f>
        <v/>
      </c>
      <c r="AA140" s="3" t="str">
        <f>IF($A140="ADD",IF(NOT(ISBLANK(Z140)),_xlfn.XLOOKUP(Z140,ud_risk_activities_assets[lookupValue],ud_risk_activities_assets[lookupKey],"ERROR"),""), "")</f>
        <v/>
      </c>
      <c r="AC140" s="3" t="str">
        <f>IF($A140="ADD",IF(NOT(ISBLANK(AB140)),_xlfn.XLOOKUP(AB140,ud_timing_policy[lookupValue],ud_timing_policy[lookupKey],"ERROR"),""), "")</f>
        <v/>
      </c>
      <c r="AE140" s="3" t="str">
        <f>IF($A140="ADD",IF(NOT(ISBLANK(AD140)),_xlfn.XLOOKUP(AD140,ud_precaution_period[lookupValue],ud_precaution_period[lookupKey],"ERROR"),""), "")</f>
        <v/>
      </c>
      <c r="AF140" s="8"/>
      <c r="AG140" s="4" t="str">
        <f t="shared" ca="1" si="17"/>
        <v/>
      </c>
      <c r="AH140" s="8"/>
      <c r="AJ140" s="3" t="str">
        <f>IF($A140="ADD",IF(NOT(ISBLANK(AI140)),_xlfn.XLOOKUP(AI140,ar_replace_reason[lookupValue],ar_replace_reason[lookupKey],"ERROR"),""), "")</f>
        <v/>
      </c>
      <c r="AL140" s="3" t="str">
        <f>IF($A140="ADD",IF(NOT(ISBLANK(AK140)),_xlfn.XLOOKUP(AK140,ud_managed_by[lookupValue],ud_managed_by[lookupKey],"ERROR"),""), "")</f>
        <v/>
      </c>
      <c r="AM140" s="3" t="str">
        <f t="shared" si="18"/>
        <v/>
      </c>
      <c r="AN140" s="3" t="str">
        <f>IF($A140="","",IF((AND($A140="ADD",OR(AM140="",AM140="Local Authority"))),"L",(_xlfn.XLOOKUP(AM140,asset_owner[lookupValue],asset_owner[lookupKey],""))))</f>
        <v/>
      </c>
      <c r="AO140" s="3" t="str">
        <f t="shared" si="19"/>
        <v/>
      </c>
      <c r="AP140" s="3" t="str">
        <f>IF($A140="","",IF((AND($A140="ADD",OR(AO140="",AO140="Excellent"))),"1",(_xlfn.XLOOKUP(AO140,condition[lookupValue],condition[lookupKey],""))))</f>
        <v/>
      </c>
      <c r="AQ140" s="8" t="str">
        <f t="shared" si="20"/>
        <v/>
      </c>
      <c r="AR140" s="7"/>
    </row>
    <row r="141" spans="2:4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6" t="str">
        <f t="shared" si="14"/>
        <v/>
      </c>
      <c r="O141" s="4"/>
      <c r="Q141" s="3" t="str">
        <f>IF($A141="ADD",IF(NOT(ISBLANK(P141)),_xlfn.XLOOKUP(P141,len_adjust_rsn[lookupValue],len_adjust_rsn[lookupKey],"ERROR"),""), "")</f>
        <v/>
      </c>
      <c r="R141" s="6" t="str">
        <f t="shared" si="15"/>
        <v/>
      </c>
      <c r="S141" s="6"/>
      <c r="T141" s="6" t="str">
        <f t="shared" si="16"/>
        <v/>
      </c>
      <c r="U141" s="7"/>
      <c r="W141" s="3" t="str">
        <f>IF($A141="ADD",IF(NOT(ISBLANK(V141)),_xlfn.XLOOKUP(V141,ud_focus_species_1[lookupValue],ud_focus_species_1[lookupKey],"ERROR"),""), "")</f>
        <v/>
      </c>
      <c r="Y141" s="3" t="str">
        <f>IF($A141="ADD",IF(NOT(ISBLANK(X141)),_xlfn.XLOOKUP(X141,ud_focus_species_2[lookupValue],ud_focus_species_2[lookupKey],"ERROR"),""), "")</f>
        <v/>
      </c>
      <c r="AA141" s="3" t="str">
        <f>IF($A141="ADD",IF(NOT(ISBLANK(Z141)),_xlfn.XLOOKUP(Z141,ud_risk_activities_assets[lookupValue],ud_risk_activities_assets[lookupKey],"ERROR"),""), "")</f>
        <v/>
      </c>
      <c r="AC141" s="3" t="str">
        <f>IF($A141="ADD",IF(NOT(ISBLANK(AB141)),_xlfn.XLOOKUP(AB141,ud_timing_policy[lookupValue],ud_timing_policy[lookupKey],"ERROR"),""), "")</f>
        <v/>
      </c>
      <c r="AE141" s="3" t="str">
        <f>IF($A141="ADD",IF(NOT(ISBLANK(AD141)),_xlfn.XLOOKUP(AD141,ud_precaution_period[lookupValue],ud_precaution_period[lookupKey],"ERROR"),""), "")</f>
        <v/>
      </c>
      <c r="AF141" s="8"/>
      <c r="AG141" s="4" t="str">
        <f t="shared" ca="1" si="17"/>
        <v/>
      </c>
      <c r="AH141" s="8"/>
      <c r="AJ141" s="3" t="str">
        <f>IF($A141="ADD",IF(NOT(ISBLANK(AI141)),_xlfn.XLOOKUP(AI141,ar_replace_reason[lookupValue],ar_replace_reason[lookupKey],"ERROR"),""), "")</f>
        <v/>
      </c>
      <c r="AL141" s="3" t="str">
        <f>IF($A141="ADD",IF(NOT(ISBLANK(AK141)),_xlfn.XLOOKUP(AK141,ud_managed_by[lookupValue],ud_managed_by[lookupKey],"ERROR"),""), "")</f>
        <v/>
      </c>
      <c r="AM141" s="3" t="str">
        <f t="shared" si="18"/>
        <v/>
      </c>
      <c r="AN141" s="3" t="str">
        <f>IF($A141="","",IF((AND($A141="ADD",OR(AM141="",AM141="Local Authority"))),"L",(_xlfn.XLOOKUP(AM141,asset_owner[lookupValue],asset_owner[lookupKey],""))))</f>
        <v/>
      </c>
      <c r="AO141" s="3" t="str">
        <f t="shared" si="19"/>
        <v/>
      </c>
      <c r="AP141" s="3" t="str">
        <f>IF($A141="","",IF((AND($A141="ADD",OR(AO141="",AO141="Excellent"))),"1",(_xlfn.XLOOKUP(AO141,condition[lookupValue],condition[lookupKey],""))))</f>
        <v/>
      </c>
      <c r="AQ141" s="8" t="str">
        <f t="shared" si="20"/>
        <v/>
      </c>
      <c r="AR141" s="7"/>
    </row>
    <row r="142" spans="2:4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6" t="str">
        <f t="shared" si="14"/>
        <v/>
      </c>
      <c r="O142" s="4"/>
      <c r="Q142" s="3" t="str">
        <f>IF($A142="ADD",IF(NOT(ISBLANK(P142)),_xlfn.XLOOKUP(P142,len_adjust_rsn[lookupValue],len_adjust_rsn[lookupKey],"ERROR"),""), "")</f>
        <v/>
      </c>
      <c r="R142" s="6" t="str">
        <f t="shared" si="15"/>
        <v/>
      </c>
      <c r="S142" s="6"/>
      <c r="T142" s="6" t="str">
        <f t="shared" si="16"/>
        <v/>
      </c>
      <c r="U142" s="7"/>
      <c r="W142" s="3" t="str">
        <f>IF($A142="ADD",IF(NOT(ISBLANK(V142)),_xlfn.XLOOKUP(V142,ud_focus_species_1[lookupValue],ud_focus_species_1[lookupKey],"ERROR"),""), "")</f>
        <v/>
      </c>
      <c r="Y142" s="3" t="str">
        <f>IF($A142="ADD",IF(NOT(ISBLANK(X142)),_xlfn.XLOOKUP(X142,ud_focus_species_2[lookupValue],ud_focus_species_2[lookupKey],"ERROR"),""), "")</f>
        <v/>
      </c>
      <c r="AA142" s="3" t="str">
        <f>IF($A142="ADD",IF(NOT(ISBLANK(Z142)),_xlfn.XLOOKUP(Z142,ud_risk_activities_assets[lookupValue],ud_risk_activities_assets[lookupKey],"ERROR"),""), "")</f>
        <v/>
      </c>
      <c r="AC142" s="3" t="str">
        <f>IF($A142="ADD",IF(NOT(ISBLANK(AB142)),_xlfn.XLOOKUP(AB142,ud_timing_policy[lookupValue],ud_timing_policy[lookupKey],"ERROR"),""), "")</f>
        <v/>
      </c>
      <c r="AE142" s="3" t="str">
        <f>IF($A142="ADD",IF(NOT(ISBLANK(AD142)),_xlfn.XLOOKUP(AD142,ud_precaution_period[lookupValue],ud_precaution_period[lookupKey],"ERROR"),""), "")</f>
        <v/>
      </c>
      <c r="AF142" s="8"/>
      <c r="AG142" s="4" t="str">
        <f t="shared" ca="1" si="17"/>
        <v/>
      </c>
      <c r="AH142" s="8"/>
      <c r="AJ142" s="3" t="str">
        <f>IF($A142="ADD",IF(NOT(ISBLANK(AI142)),_xlfn.XLOOKUP(AI142,ar_replace_reason[lookupValue],ar_replace_reason[lookupKey],"ERROR"),""), "")</f>
        <v/>
      </c>
      <c r="AL142" s="3" t="str">
        <f>IF($A142="ADD",IF(NOT(ISBLANK(AK142)),_xlfn.XLOOKUP(AK142,ud_managed_by[lookupValue],ud_managed_by[lookupKey],"ERROR"),""), "")</f>
        <v/>
      </c>
      <c r="AM142" s="3" t="str">
        <f t="shared" si="18"/>
        <v/>
      </c>
      <c r="AN142" s="3" t="str">
        <f>IF($A142="","",IF((AND($A142="ADD",OR(AM142="",AM142="Local Authority"))),"L",(_xlfn.XLOOKUP(AM142,asset_owner[lookupValue],asset_owner[lookupKey],""))))</f>
        <v/>
      </c>
      <c r="AO142" s="3" t="str">
        <f t="shared" si="19"/>
        <v/>
      </c>
      <c r="AP142" s="3" t="str">
        <f>IF($A142="","",IF((AND($A142="ADD",OR(AO142="",AO142="Excellent"))),"1",(_xlfn.XLOOKUP(AO142,condition[lookupValue],condition[lookupKey],""))))</f>
        <v/>
      </c>
      <c r="AQ142" s="8" t="str">
        <f t="shared" si="20"/>
        <v/>
      </c>
      <c r="AR142" s="7"/>
    </row>
    <row r="143" spans="2:4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6" t="str">
        <f t="shared" si="14"/>
        <v/>
      </c>
      <c r="O143" s="4"/>
      <c r="Q143" s="3" t="str">
        <f>IF($A143="ADD",IF(NOT(ISBLANK(P143)),_xlfn.XLOOKUP(P143,len_adjust_rsn[lookupValue],len_adjust_rsn[lookupKey],"ERROR"),""), "")</f>
        <v/>
      </c>
      <c r="R143" s="6" t="str">
        <f t="shared" si="15"/>
        <v/>
      </c>
      <c r="S143" s="6"/>
      <c r="T143" s="6" t="str">
        <f t="shared" si="16"/>
        <v/>
      </c>
      <c r="U143" s="7"/>
      <c r="W143" s="3" t="str">
        <f>IF($A143="ADD",IF(NOT(ISBLANK(V143)),_xlfn.XLOOKUP(V143,ud_focus_species_1[lookupValue],ud_focus_species_1[lookupKey],"ERROR"),""), "")</f>
        <v/>
      </c>
      <c r="Y143" s="3" t="str">
        <f>IF($A143="ADD",IF(NOT(ISBLANK(X143)),_xlfn.XLOOKUP(X143,ud_focus_species_2[lookupValue],ud_focus_species_2[lookupKey],"ERROR"),""), "")</f>
        <v/>
      </c>
      <c r="AA143" s="3" t="str">
        <f>IF($A143="ADD",IF(NOT(ISBLANK(Z143)),_xlfn.XLOOKUP(Z143,ud_risk_activities_assets[lookupValue],ud_risk_activities_assets[lookupKey],"ERROR"),""), "")</f>
        <v/>
      </c>
      <c r="AC143" s="3" t="str">
        <f>IF($A143="ADD",IF(NOT(ISBLANK(AB143)),_xlfn.XLOOKUP(AB143,ud_timing_policy[lookupValue],ud_timing_policy[lookupKey],"ERROR"),""), "")</f>
        <v/>
      </c>
      <c r="AE143" s="3" t="str">
        <f>IF($A143="ADD",IF(NOT(ISBLANK(AD143)),_xlfn.XLOOKUP(AD143,ud_precaution_period[lookupValue],ud_precaution_period[lookupKey],"ERROR"),""), "")</f>
        <v/>
      </c>
      <c r="AF143" s="8"/>
      <c r="AG143" s="4" t="str">
        <f t="shared" ca="1" si="17"/>
        <v/>
      </c>
      <c r="AH143" s="8"/>
      <c r="AJ143" s="3" t="str">
        <f>IF($A143="ADD",IF(NOT(ISBLANK(AI143)),_xlfn.XLOOKUP(AI143,ar_replace_reason[lookupValue],ar_replace_reason[lookupKey],"ERROR"),""), "")</f>
        <v/>
      </c>
      <c r="AL143" s="3" t="str">
        <f>IF($A143="ADD",IF(NOT(ISBLANK(AK143)),_xlfn.XLOOKUP(AK143,ud_managed_by[lookupValue],ud_managed_by[lookupKey],"ERROR"),""), "")</f>
        <v/>
      </c>
      <c r="AM143" s="3" t="str">
        <f t="shared" si="18"/>
        <v/>
      </c>
      <c r="AN143" s="3" t="str">
        <f>IF($A143="","",IF((AND($A143="ADD",OR(AM143="",AM143="Local Authority"))),"L",(_xlfn.XLOOKUP(AM143,asset_owner[lookupValue],asset_owner[lookupKey],""))))</f>
        <v/>
      </c>
      <c r="AO143" s="3" t="str">
        <f t="shared" si="19"/>
        <v/>
      </c>
      <c r="AP143" s="3" t="str">
        <f>IF($A143="","",IF((AND($A143="ADD",OR(AO143="",AO143="Excellent"))),"1",(_xlfn.XLOOKUP(AO143,condition[lookupValue],condition[lookupKey],""))))</f>
        <v/>
      </c>
      <c r="AQ143" s="8" t="str">
        <f t="shared" si="20"/>
        <v/>
      </c>
      <c r="AR143" s="7"/>
    </row>
    <row r="144" spans="2:4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6" t="str">
        <f t="shared" si="14"/>
        <v/>
      </c>
      <c r="O144" s="4"/>
      <c r="Q144" s="3" t="str">
        <f>IF($A144="ADD",IF(NOT(ISBLANK(P144)),_xlfn.XLOOKUP(P144,len_adjust_rsn[lookupValue],len_adjust_rsn[lookupKey],"ERROR"),""), "")</f>
        <v/>
      </c>
      <c r="R144" s="6" t="str">
        <f t="shared" si="15"/>
        <v/>
      </c>
      <c r="S144" s="6"/>
      <c r="T144" s="6" t="str">
        <f t="shared" si="16"/>
        <v/>
      </c>
      <c r="U144" s="7"/>
      <c r="W144" s="3" t="str">
        <f>IF($A144="ADD",IF(NOT(ISBLANK(V144)),_xlfn.XLOOKUP(V144,ud_focus_species_1[lookupValue],ud_focus_species_1[lookupKey],"ERROR"),""), "")</f>
        <v/>
      </c>
      <c r="Y144" s="3" t="str">
        <f>IF($A144="ADD",IF(NOT(ISBLANK(X144)),_xlfn.XLOOKUP(X144,ud_focus_species_2[lookupValue],ud_focus_species_2[lookupKey],"ERROR"),""), "")</f>
        <v/>
      </c>
      <c r="AA144" s="3" t="str">
        <f>IF($A144="ADD",IF(NOT(ISBLANK(Z144)),_xlfn.XLOOKUP(Z144,ud_risk_activities_assets[lookupValue],ud_risk_activities_assets[lookupKey],"ERROR"),""), "")</f>
        <v/>
      </c>
      <c r="AC144" s="3" t="str">
        <f>IF($A144="ADD",IF(NOT(ISBLANK(AB144)),_xlfn.XLOOKUP(AB144,ud_timing_policy[lookupValue],ud_timing_policy[lookupKey],"ERROR"),""), "")</f>
        <v/>
      </c>
      <c r="AE144" s="3" t="str">
        <f>IF($A144="ADD",IF(NOT(ISBLANK(AD144)),_xlfn.XLOOKUP(AD144,ud_precaution_period[lookupValue],ud_precaution_period[lookupKey],"ERROR"),""), "")</f>
        <v/>
      </c>
      <c r="AF144" s="8"/>
      <c r="AG144" s="4" t="str">
        <f t="shared" ca="1" si="17"/>
        <v/>
      </c>
      <c r="AH144" s="8"/>
      <c r="AJ144" s="3" t="str">
        <f>IF($A144="ADD",IF(NOT(ISBLANK(AI144)),_xlfn.XLOOKUP(AI144,ar_replace_reason[lookupValue],ar_replace_reason[lookupKey],"ERROR"),""), "")</f>
        <v/>
      </c>
      <c r="AL144" s="3" t="str">
        <f>IF($A144="ADD",IF(NOT(ISBLANK(AK144)),_xlfn.XLOOKUP(AK144,ud_managed_by[lookupValue],ud_managed_by[lookupKey],"ERROR"),""), "")</f>
        <v/>
      </c>
      <c r="AM144" s="3" t="str">
        <f t="shared" si="18"/>
        <v/>
      </c>
      <c r="AN144" s="3" t="str">
        <f>IF($A144="","",IF((AND($A144="ADD",OR(AM144="",AM144="Local Authority"))),"L",(_xlfn.XLOOKUP(AM144,asset_owner[lookupValue],asset_owner[lookupKey],""))))</f>
        <v/>
      </c>
      <c r="AO144" s="3" t="str">
        <f t="shared" si="19"/>
        <v/>
      </c>
      <c r="AP144" s="3" t="str">
        <f>IF($A144="","",IF((AND($A144="ADD",OR(AO144="",AO144="Excellent"))),"1",(_xlfn.XLOOKUP(AO144,condition[lookupValue],condition[lookupKey],""))))</f>
        <v/>
      </c>
      <c r="AQ144" s="8" t="str">
        <f t="shared" si="20"/>
        <v/>
      </c>
      <c r="AR144" s="7"/>
    </row>
    <row r="145" spans="2:4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6" t="str">
        <f t="shared" si="14"/>
        <v/>
      </c>
      <c r="O145" s="4"/>
      <c r="Q145" s="3" t="str">
        <f>IF($A145="ADD",IF(NOT(ISBLANK(P145)),_xlfn.XLOOKUP(P145,len_adjust_rsn[lookupValue],len_adjust_rsn[lookupKey],"ERROR"),""), "")</f>
        <v/>
      </c>
      <c r="R145" s="6" t="str">
        <f t="shared" si="15"/>
        <v/>
      </c>
      <c r="S145" s="6"/>
      <c r="T145" s="6" t="str">
        <f t="shared" si="16"/>
        <v/>
      </c>
      <c r="U145" s="7"/>
      <c r="W145" s="3" t="str">
        <f>IF($A145="ADD",IF(NOT(ISBLANK(V145)),_xlfn.XLOOKUP(V145,ud_focus_species_1[lookupValue],ud_focus_species_1[lookupKey],"ERROR"),""), "")</f>
        <v/>
      </c>
      <c r="Y145" s="3" t="str">
        <f>IF($A145="ADD",IF(NOT(ISBLANK(X145)),_xlfn.XLOOKUP(X145,ud_focus_species_2[lookupValue],ud_focus_species_2[lookupKey],"ERROR"),""), "")</f>
        <v/>
      </c>
      <c r="AA145" s="3" t="str">
        <f>IF($A145="ADD",IF(NOT(ISBLANK(Z145)),_xlfn.XLOOKUP(Z145,ud_risk_activities_assets[lookupValue],ud_risk_activities_assets[lookupKey],"ERROR"),""), "")</f>
        <v/>
      </c>
      <c r="AC145" s="3" t="str">
        <f>IF($A145="ADD",IF(NOT(ISBLANK(AB145)),_xlfn.XLOOKUP(AB145,ud_timing_policy[lookupValue],ud_timing_policy[lookupKey],"ERROR"),""), "")</f>
        <v/>
      </c>
      <c r="AE145" s="3" t="str">
        <f>IF($A145="ADD",IF(NOT(ISBLANK(AD145)),_xlfn.XLOOKUP(AD145,ud_precaution_period[lookupValue],ud_precaution_period[lookupKey],"ERROR"),""), "")</f>
        <v/>
      </c>
      <c r="AF145" s="8"/>
      <c r="AG145" s="4" t="str">
        <f t="shared" ca="1" si="17"/>
        <v/>
      </c>
      <c r="AH145" s="8"/>
      <c r="AJ145" s="3" t="str">
        <f>IF($A145="ADD",IF(NOT(ISBLANK(AI145)),_xlfn.XLOOKUP(AI145,ar_replace_reason[lookupValue],ar_replace_reason[lookupKey],"ERROR"),""), "")</f>
        <v/>
      </c>
      <c r="AL145" s="3" t="str">
        <f>IF($A145="ADD",IF(NOT(ISBLANK(AK145)),_xlfn.XLOOKUP(AK145,ud_managed_by[lookupValue],ud_managed_by[lookupKey],"ERROR"),""), "")</f>
        <v/>
      </c>
      <c r="AM145" s="3" t="str">
        <f t="shared" si="18"/>
        <v/>
      </c>
      <c r="AN145" s="3" t="str">
        <f>IF($A145="","",IF((AND($A145="ADD",OR(AM145="",AM145="Local Authority"))),"L",(_xlfn.XLOOKUP(AM145,asset_owner[lookupValue],asset_owner[lookupKey],""))))</f>
        <v/>
      </c>
      <c r="AO145" s="3" t="str">
        <f t="shared" si="19"/>
        <v/>
      </c>
      <c r="AP145" s="3" t="str">
        <f>IF($A145="","",IF((AND($A145="ADD",OR(AO145="",AO145="Excellent"))),"1",(_xlfn.XLOOKUP(AO145,condition[lookupValue],condition[lookupKey],""))))</f>
        <v/>
      </c>
      <c r="AQ145" s="8" t="str">
        <f t="shared" si="20"/>
        <v/>
      </c>
      <c r="AR145" s="7"/>
    </row>
    <row r="146" spans="2:4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6" t="str">
        <f t="shared" si="14"/>
        <v/>
      </c>
      <c r="O146" s="4"/>
      <c r="Q146" s="3" t="str">
        <f>IF($A146="ADD",IF(NOT(ISBLANK(P146)),_xlfn.XLOOKUP(P146,len_adjust_rsn[lookupValue],len_adjust_rsn[lookupKey],"ERROR"),""), "")</f>
        <v/>
      </c>
      <c r="R146" s="6" t="str">
        <f t="shared" si="15"/>
        <v/>
      </c>
      <c r="S146" s="6"/>
      <c r="T146" s="6" t="str">
        <f t="shared" si="16"/>
        <v/>
      </c>
      <c r="U146" s="7"/>
      <c r="W146" s="3" t="str">
        <f>IF($A146="ADD",IF(NOT(ISBLANK(V146)),_xlfn.XLOOKUP(V146,ud_focus_species_1[lookupValue],ud_focus_species_1[lookupKey],"ERROR"),""), "")</f>
        <v/>
      </c>
      <c r="Y146" s="3" t="str">
        <f>IF($A146="ADD",IF(NOT(ISBLANK(X146)),_xlfn.XLOOKUP(X146,ud_focus_species_2[lookupValue],ud_focus_species_2[lookupKey],"ERROR"),""), "")</f>
        <v/>
      </c>
      <c r="AA146" s="3" t="str">
        <f>IF($A146="ADD",IF(NOT(ISBLANK(Z146)),_xlfn.XLOOKUP(Z146,ud_risk_activities_assets[lookupValue],ud_risk_activities_assets[lookupKey],"ERROR"),""), "")</f>
        <v/>
      </c>
      <c r="AC146" s="3" t="str">
        <f>IF($A146="ADD",IF(NOT(ISBLANK(AB146)),_xlfn.XLOOKUP(AB146,ud_timing_policy[lookupValue],ud_timing_policy[lookupKey],"ERROR"),""), "")</f>
        <v/>
      </c>
      <c r="AE146" s="3" t="str">
        <f>IF($A146="ADD",IF(NOT(ISBLANK(AD146)),_xlfn.XLOOKUP(AD146,ud_precaution_period[lookupValue],ud_precaution_period[lookupKey],"ERROR"),""), "")</f>
        <v/>
      </c>
      <c r="AF146" s="8"/>
      <c r="AG146" s="4" t="str">
        <f t="shared" ca="1" si="17"/>
        <v/>
      </c>
      <c r="AH146" s="8"/>
      <c r="AJ146" s="3" t="str">
        <f>IF($A146="ADD",IF(NOT(ISBLANK(AI146)),_xlfn.XLOOKUP(AI146,ar_replace_reason[lookupValue],ar_replace_reason[lookupKey],"ERROR"),""), "")</f>
        <v/>
      </c>
      <c r="AL146" s="3" t="str">
        <f>IF($A146="ADD",IF(NOT(ISBLANK(AK146)),_xlfn.XLOOKUP(AK146,ud_managed_by[lookupValue],ud_managed_by[lookupKey],"ERROR"),""), "")</f>
        <v/>
      </c>
      <c r="AM146" s="3" t="str">
        <f t="shared" si="18"/>
        <v/>
      </c>
      <c r="AN146" s="3" t="str">
        <f>IF($A146="","",IF((AND($A146="ADD",OR(AM146="",AM146="Local Authority"))),"L",(_xlfn.XLOOKUP(AM146,asset_owner[lookupValue],asset_owner[lookupKey],""))))</f>
        <v/>
      </c>
      <c r="AO146" s="3" t="str">
        <f t="shared" si="19"/>
        <v/>
      </c>
      <c r="AP146" s="3" t="str">
        <f>IF($A146="","",IF((AND($A146="ADD",OR(AO146="",AO146="Excellent"))),"1",(_xlfn.XLOOKUP(AO146,condition[lookupValue],condition[lookupKey],""))))</f>
        <v/>
      </c>
      <c r="AQ146" s="8" t="str">
        <f t="shared" si="20"/>
        <v/>
      </c>
      <c r="AR146" s="7"/>
    </row>
    <row r="147" spans="2:4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6" t="str">
        <f t="shared" si="14"/>
        <v/>
      </c>
      <c r="O147" s="4"/>
      <c r="Q147" s="3" t="str">
        <f>IF($A147="ADD",IF(NOT(ISBLANK(P147)),_xlfn.XLOOKUP(P147,len_adjust_rsn[lookupValue],len_adjust_rsn[lookupKey],"ERROR"),""), "")</f>
        <v/>
      </c>
      <c r="R147" s="6" t="str">
        <f t="shared" si="15"/>
        <v/>
      </c>
      <c r="S147" s="6"/>
      <c r="T147" s="6" t="str">
        <f t="shared" si="16"/>
        <v/>
      </c>
      <c r="U147" s="7"/>
      <c r="W147" s="3" t="str">
        <f>IF($A147="ADD",IF(NOT(ISBLANK(V147)),_xlfn.XLOOKUP(V147,ud_focus_species_1[lookupValue],ud_focus_species_1[lookupKey],"ERROR"),""), "")</f>
        <v/>
      </c>
      <c r="Y147" s="3" t="str">
        <f>IF($A147="ADD",IF(NOT(ISBLANK(X147)),_xlfn.XLOOKUP(X147,ud_focus_species_2[lookupValue],ud_focus_species_2[lookupKey],"ERROR"),""), "")</f>
        <v/>
      </c>
      <c r="AA147" s="3" t="str">
        <f>IF($A147="ADD",IF(NOT(ISBLANK(Z147)),_xlfn.XLOOKUP(Z147,ud_risk_activities_assets[lookupValue],ud_risk_activities_assets[lookupKey],"ERROR"),""), "")</f>
        <v/>
      </c>
      <c r="AC147" s="3" t="str">
        <f>IF($A147="ADD",IF(NOT(ISBLANK(AB147)),_xlfn.XLOOKUP(AB147,ud_timing_policy[lookupValue],ud_timing_policy[lookupKey],"ERROR"),""), "")</f>
        <v/>
      </c>
      <c r="AE147" s="3" t="str">
        <f>IF($A147="ADD",IF(NOT(ISBLANK(AD147)),_xlfn.XLOOKUP(AD147,ud_precaution_period[lookupValue],ud_precaution_period[lookupKey],"ERROR"),""), "")</f>
        <v/>
      </c>
      <c r="AF147" s="8"/>
      <c r="AG147" s="4" t="str">
        <f t="shared" ca="1" si="17"/>
        <v/>
      </c>
      <c r="AH147" s="8"/>
      <c r="AJ147" s="3" t="str">
        <f>IF($A147="ADD",IF(NOT(ISBLANK(AI147)),_xlfn.XLOOKUP(AI147,ar_replace_reason[lookupValue],ar_replace_reason[lookupKey],"ERROR"),""), "")</f>
        <v/>
      </c>
      <c r="AL147" s="3" t="str">
        <f>IF($A147="ADD",IF(NOT(ISBLANK(AK147)),_xlfn.XLOOKUP(AK147,ud_managed_by[lookupValue],ud_managed_by[lookupKey],"ERROR"),""), "")</f>
        <v/>
      </c>
      <c r="AM147" s="3" t="str">
        <f t="shared" si="18"/>
        <v/>
      </c>
      <c r="AN147" s="3" t="str">
        <f>IF($A147="","",IF((AND($A147="ADD",OR(AM147="",AM147="Local Authority"))),"L",(_xlfn.XLOOKUP(AM147,asset_owner[lookupValue],asset_owner[lookupKey],""))))</f>
        <v/>
      </c>
      <c r="AO147" s="3" t="str">
        <f t="shared" si="19"/>
        <v/>
      </c>
      <c r="AP147" s="3" t="str">
        <f>IF($A147="","",IF((AND($A147="ADD",OR(AO147="",AO147="Excellent"))),"1",(_xlfn.XLOOKUP(AO147,condition[lookupValue],condition[lookupKey],""))))</f>
        <v/>
      </c>
      <c r="AQ147" s="8" t="str">
        <f t="shared" si="20"/>
        <v/>
      </c>
      <c r="AR147" s="7"/>
    </row>
    <row r="148" spans="2:4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6" t="str">
        <f t="shared" si="14"/>
        <v/>
      </c>
      <c r="O148" s="4"/>
      <c r="Q148" s="3" t="str">
        <f>IF($A148="ADD",IF(NOT(ISBLANK(P148)),_xlfn.XLOOKUP(P148,len_adjust_rsn[lookupValue],len_adjust_rsn[lookupKey],"ERROR"),""), "")</f>
        <v/>
      </c>
      <c r="R148" s="6" t="str">
        <f t="shared" si="15"/>
        <v/>
      </c>
      <c r="S148" s="6"/>
      <c r="T148" s="6" t="str">
        <f t="shared" si="16"/>
        <v/>
      </c>
      <c r="U148" s="7"/>
      <c r="W148" s="3" t="str">
        <f>IF($A148="ADD",IF(NOT(ISBLANK(V148)),_xlfn.XLOOKUP(V148,ud_focus_species_1[lookupValue],ud_focus_species_1[lookupKey],"ERROR"),""), "")</f>
        <v/>
      </c>
      <c r="Y148" s="3" t="str">
        <f>IF($A148="ADD",IF(NOT(ISBLANK(X148)),_xlfn.XLOOKUP(X148,ud_focus_species_2[lookupValue],ud_focus_species_2[lookupKey],"ERROR"),""), "")</f>
        <v/>
      </c>
      <c r="AA148" s="3" t="str">
        <f>IF($A148="ADD",IF(NOT(ISBLANK(Z148)),_xlfn.XLOOKUP(Z148,ud_risk_activities_assets[lookupValue],ud_risk_activities_assets[lookupKey],"ERROR"),""), "")</f>
        <v/>
      </c>
      <c r="AC148" s="3" t="str">
        <f>IF($A148="ADD",IF(NOT(ISBLANK(AB148)),_xlfn.XLOOKUP(AB148,ud_timing_policy[lookupValue],ud_timing_policy[lookupKey],"ERROR"),""), "")</f>
        <v/>
      </c>
      <c r="AE148" s="3" t="str">
        <f>IF($A148="ADD",IF(NOT(ISBLANK(AD148)),_xlfn.XLOOKUP(AD148,ud_precaution_period[lookupValue],ud_precaution_period[lookupKey],"ERROR"),""), "")</f>
        <v/>
      </c>
      <c r="AF148" s="8"/>
      <c r="AG148" s="4" t="str">
        <f t="shared" ca="1" si="17"/>
        <v/>
      </c>
      <c r="AH148" s="8"/>
      <c r="AJ148" s="3" t="str">
        <f>IF($A148="ADD",IF(NOT(ISBLANK(AI148)),_xlfn.XLOOKUP(AI148,ar_replace_reason[lookupValue],ar_replace_reason[lookupKey],"ERROR"),""), "")</f>
        <v/>
      </c>
      <c r="AL148" s="3" t="str">
        <f>IF($A148="ADD",IF(NOT(ISBLANK(AK148)),_xlfn.XLOOKUP(AK148,ud_managed_by[lookupValue],ud_managed_by[lookupKey],"ERROR"),""), "")</f>
        <v/>
      </c>
      <c r="AM148" s="3" t="str">
        <f t="shared" si="18"/>
        <v/>
      </c>
      <c r="AN148" s="3" t="str">
        <f>IF($A148="","",IF((AND($A148="ADD",OR(AM148="",AM148="Local Authority"))),"L",(_xlfn.XLOOKUP(AM148,asset_owner[lookupValue],asset_owner[lookupKey],""))))</f>
        <v/>
      </c>
      <c r="AO148" s="3" t="str">
        <f t="shared" si="19"/>
        <v/>
      </c>
      <c r="AP148" s="3" t="str">
        <f>IF($A148="","",IF((AND($A148="ADD",OR(AO148="",AO148="Excellent"))),"1",(_xlfn.XLOOKUP(AO148,condition[lookupValue],condition[lookupKey],""))))</f>
        <v/>
      </c>
      <c r="AQ148" s="8" t="str">
        <f t="shared" si="20"/>
        <v/>
      </c>
      <c r="AR148" s="7"/>
    </row>
    <row r="149" spans="2:4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6" t="str">
        <f t="shared" si="14"/>
        <v/>
      </c>
      <c r="O149" s="4"/>
      <c r="Q149" s="3" t="str">
        <f>IF($A149="ADD",IF(NOT(ISBLANK(P149)),_xlfn.XLOOKUP(P149,len_adjust_rsn[lookupValue],len_adjust_rsn[lookupKey],"ERROR"),""), "")</f>
        <v/>
      </c>
      <c r="R149" s="6" t="str">
        <f t="shared" si="15"/>
        <v/>
      </c>
      <c r="S149" s="6"/>
      <c r="T149" s="6" t="str">
        <f t="shared" si="16"/>
        <v/>
      </c>
      <c r="U149" s="7"/>
      <c r="W149" s="3" t="str">
        <f>IF($A149="ADD",IF(NOT(ISBLANK(V149)),_xlfn.XLOOKUP(V149,ud_focus_species_1[lookupValue],ud_focus_species_1[lookupKey],"ERROR"),""), "")</f>
        <v/>
      </c>
      <c r="Y149" s="3" t="str">
        <f>IF($A149="ADD",IF(NOT(ISBLANK(X149)),_xlfn.XLOOKUP(X149,ud_focus_species_2[lookupValue],ud_focus_species_2[lookupKey],"ERROR"),""), "")</f>
        <v/>
      </c>
      <c r="AA149" s="3" t="str">
        <f>IF($A149="ADD",IF(NOT(ISBLANK(Z149)),_xlfn.XLOOKUP(Z149,ud_risk_activities_assets[lookupValue],ud_risk_activities_assets[lookupKey],"ERROR"),""), "")</f>
        <v/>
      </c>
      <c r="AC149" s="3" t="str">
        <f>IF($A149="ADD",IF(NOT(ISBLANK(AB149)),_xlfn.XLOOKUP(AB149,ud_timing_policy[lookupValue],ud_timing_policy[lookupKey],"ERROR"),""), "")</f>
        <v/>
      </c>
      <c r="AE149" s="3" t="str">
        <f>IF($A149="ADD",IF(NOT(ISBLANK(AD149)),_xlfn.XLOOKUP(AD149,ud_precaution_period[lookupValue],ud_precaution_period[lookupKey],"ERROR"),""), "")</f>
        <v/>
      </c>
      <c r="AF149" s="8"/>
      <c r="AG149" s="4" t="str">
        <f t="shared" ca="1" si="17"/>
        <v/>
      </c>
      <c r="AH149" s="8"/>
      <c r="AJ149" s="3" t="str">
        <f>IF($A149="ADD",IF(NOT(ISBLANK(AI149)),_xlfn.XLOOKUP(AI149,ar_replace_reason[lookupValue],ar_replace_reason[lookupKey],"ERROR"),""), "")</f>
        <v/>
      </c>
      <c r="AL149" s="3" t="str">
        <f>IF($A149="ADD",IF(NOT(ISBLANK(AK149)),_xlfn.XLOOKUP(AK149,ud_managed_by[lookupValue],ud_managed_by[lookupKey],"ERROR"),""), "")</f>
        <v/>
      </c>
      <c r="AM149" s="3" t="str">
        <f t="shared" si="18"/>
        <v/>
      </c>
      <c r="AN149" s="3" t="str">
        <f>IF($A149="","",IF((AND($A149="ADD",OR(AM149="",AM149="Local Authority"))),"L",(_xlfn.XLOOKUP(AM149,asset_owner[lookupValue],asset_owner[lookupKey],""))))</f>
        <v/>
      </c>
      <c r="AO149" s="3" t="str">
        <f t="shared" si="19"/>
        <v/>
      </c>
      <c r="AP149" s="3" t="str">
        <f>IF($A149="","",IF((AND($A149="ADD",OR(AO149="",AO149="Excellent"))),"1",(_xlfn.XLOOKUP(AO149,condition[lookupValue],condition[lookupKey],""))))</f>
        <v/>
      </c>
      <c r="AQ149" s="8" t="str">
        <f t="shared" si="20"/>
        <v/>
      </c>
      <c r="AR149" s="7"/>
    </row>
    <row r="150" spans="2:4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6" t="str">
        <f t="shared" si="14"/>
        <v/>
      </c>
      <c r="O150" s="4"/>
      <c r="Q150" s="3" t="str">
        <f>IF($A150="ADD",IF(NOT(ISBLANK(P150)),_xlfn.XLOOKUP(P150,len_adjust_rsn[lookupValue],len_adjust_rsn[lookupKey],"ERROR"),""), "")</f>
        <v/>
      </c>
      <c r="R150" s="6" t="str">
        <f t="shared" si="15"/>
        <v/>
      </c>
      <c r="S150" s="6"/>
      <c r="T150" s="6" t="str">
        <f t="shared" si="16"/>
        <v/>
      </c>
      <c r="U150" s="7"/>
      <c r="W150" s="3" t="str">
        <f>IF($A150="ADD",IF(NOT(ISBLANK(V150)),_xlfn.XLOOKUP(V150,ud_focus_species_1[lookupValue],ud_focus_species_1[lookupKey],"ERROR"),""), "")</f>
        <v/>
      </c>
      <c r="Y150" s="3" t="str">
        <f>IF($A150="ADD",IF(NOT(ISBLANK(X150)),_xlfn.XLOOKUP(X150,ud_focus_species_2[lookupValue],ud_focus_species_2[lookupKey],"ERROR"),""), "")</f>
        <v/>
      </c>
      <c r="AA150" s="3" t="str">
        <f>IF($A150="ADD",IF(NOT(ISBLANK(Z150)),_xlfn.XLOOKUP(Z150,ud_risk_activities_assets[lookupValue],ud_risk_activities_assets[lookupKey],"ERROR"),""), "")</f>
        <v/>
      </c>
      <c r="AC150" s="3" t="str">
        <f>IF($A150="ADD",IF(NOT(ISBLANK(AB150)),_xlfn.XLOOKUP(AB150,ud_timing_policy[lookupValue],ud_timing_policy[lookupKey],"ERROR"),""), "")</f>
        <v/>
      </c>
      <c r="AE150" s="3" t="str">
        <f>IF($A150="ADD",IF(NOT(ISBLANK(AD150)),_xlfn.XLOOKUP(AD150,ud_precaution_period[lookupValue],ud_precaution_period[lookupKey],"ERROR"),""), "")</f>
        <v/>
      </c>
      <c r="AF150" s="8"/>
      <c r="AG150" s="4" t="str">
        <f t="shared" ca="1" si="17"/>
        <v/>
      </c>
      <c r="AH150" s="8"/>
      <c r="AJ150" s="3" t="str">
        <f>IF($A150="ADD",IF(NOT(ISBLANK(AI150)),_xlfn.XLOOKUP(AI150,ar_replace_reason[lookupValue],ar_replace_reason[lookupKey],"ERROR"),""), "")</f>
        <v/>
      </c>
      <c r="AL150" s="3" t="str">
        <f>IF($A150="ADD",IF(NOT(ISBLANK(AK150)),_xlfn.XLOOKUP(AK150,ud_managed_by[lookupValue],ud_managed_by[lookupKey],"ERROR"),""), "")</f>
        <v/>
      </c>
      <c r="AM150" s="3" t="str">
        <f t="shared" si="18"/>
        <v/>
      </c>
      <c r="AN150" s="3" t="str">
        <f>IF($A150="","",IF((AND($A150="ADD",OR(AM150="",AM150="Local Authority"))),"L",(_xlfn.XLOOKUP(AM150,asset_owner[lookupValue],asset_owner[lookupKey],""))))</f>
        <v/>
      </c>
      <c r="AO150" s="3" t="str">
        <f t="shared" si="19"/>
        <v/>
      </c>
      <c r="AP150" s="3" t="str">
        <f>IF($A150="","",IF((AND($A150="ADD",OR(AO150="",AO150="Excellent"))),"1",(_xlfn.XLOOKUP(AO150,condition[lookupValue],condition[lookupKey],""))))</f>
        <v/>
      </c>
      <c r="AQ150" s="8" t="str">
        <f t="shared" si="20"/>
        <v/>
      </c>
      <c r="AR150" s="7"/>
    </row>
    <row r="151" spans="2:4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6" t="str">
        <f t="shared" si="14"/>
        <v/>
      </c>
      <c r="O151" s="4"/>
      <c r="Q151" s="3" t="str">
        <f>IF($A151="ADD",IF(NOT(ISBLANK(P151)),_xlfn.XLOOKUP(P151,len_adjust_rsn[lookupValue],len_adjust_rsn[lookupKey],"ERROR"),""), "")</f>
        <v/>
      </c>
      <c r="R151" s="6" t="str">
        <f t="shared" si="15"/>
        <v/>
      </c>
      <c r="S151" s="6"/>
      <c r="T151" s="6" t="str">
        <f t="shared" si="16"/>
        <v/>
      </c>
      <c r="U151" s="7"/>
      <c r="W151" s="3" t="str">
        <f>IF($A151="ADD",IF(NOT(ISBLANK(V151)),_xlfn.XLOOKUP(V151,ud_focus_species_1[lookupValue],ud_focus_species_1[lookupKey],"ERROR"),""), "")</f>
        <v/>
      </c>
      <c r="Y151" s="3" t="str">
        <f>IF($A151="ADD",IF(NOT(ISBLANK(X151)),_xlfn.XLOOKUP(X151,ud_focus_species_2[lookupValue],ud_focus_species_2[lookupKey],"ERROR"),""), "")</f>
        <v/>
      </c>
      <c r="AA151" s="3" t="str">
        <f>IF($A151="ADD",IF(NOT(ISBLANK(Z151)),_xlfn.XLOOKUP(Z151,ud_risk_activities_assets[lookupValue],ud_risk_activities_assets[lookupKey],"ERROR"),""), "")</f>
        <v/>
      </c>
      <c r="AC151" s="3" t="str">
        <f>IF($A151="ADD",IF(NOT(ISBLANK(AB151)),_xlfn.XLOOKUP(AB151,ud_timing_policy[lookupValue],ud_timing_policy[lookupKey],"ERROR"),""), "")</f>
        <v/>
      </c>
      <c r="AE151" s="3" t="str">
        <f>IF($A151="ADD",IF(NOT(ISBLANK(AD151)),_xlfn.XLOOKUP(AD151,ud_precaution_period[lookupValue],ud_precaution_period[lookupKey],"ERROR"),""), "")</f>
        <v/>
      </c>
      <c r="AF151" s="8"/>
      <c r="AG151" s="4" t="str">
        <f t="shared" ca="1" si="17"/>
        <v/>
      </c>
      <c r="AH151" s="8"/>
      <c r="AJ151" s="3" t="str">
        <f>IF($A151="ADD",IF(NOT(ISBLANK(AI151)),_xlfn.XLOOKUP(AI151,ar_replace_reason[lookupValue],ar_replace_reason[lookupKey],"ERROR"),""), "")</f>
        <v/>
      </c>
      <c r="AL151" s="3" t="str">
        <f>IF($A151="ADD",IF(NOT(ISBLANK(AK151)),_xlfn.XLOOKUP(AK151,ud_managed_by[lookupValue],ud_managed_by[lookupKey],"ERROR"),""), "")</f>
        <v/>
      </c>
      <c r="AM151" s="3" t="str">
        <f t="shared" si="18"/>
        <v/>
      </c>
      <c r="AN151" s="3" t="str">
        <f>IF($A151="","",IF((AND($A151="ADD",OR(AM151="",AM151="Local Authority"))),"L",(_xlfn.XLOOKUP(AM151,asset_owner[lookupValue],asset_owner[lookupKey],""))))</f>
        <v/>
      </c>
      <c r="AO151" s="3" t="str">
        <f t="shared" si="19"/>
        <v/>
      </c>
      <c r="AP151" s="3" t="str">
        <f>IF($A151="","",IF((AND($A151="ADD",OR(AO151="",AO151="Excellent"))),"1",(_xlfn.XLOOKUP(AO151,condition[lookupValue],condition[lookupKey],""))))</f>
        <v/>
      </c>
      <c r="AQ151" s="8" t="str">
        <f t="shared" si="20"/>
        <v/>
      </c>
      <c r="AR151" s="7"/>
    </row>
    <row r="152" spans="2:4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6" t="str">
        <f t="shared" si="14"/>
        <v/>
      </c>
      <c r="O152" s="4"/>
      <c r="Q152" s="3" t="str">
        <f>IF($A152="ADD",IF(NOT(ISBLANK(P152)),_xlfn.XLOOKUP(P152,len_adjust_rsn[lookupValue],len_adjust_rsn[lookupKey],"ERROR"),""), "")</f>
        <v/>
      </c>
      <c r="R152" s="6" t="str">
        <f t="shared" si="15"/>
        <v/>
      </c>
      <c r="S152" s="6"/>
      <c r="T152" s="6" t="str">
        <f t="shared" si="16"/>
        <v/>
      </c>
      <c r="U152" s="7"/>
      <c r="W152" s="3" t="str">
        <f>IF($A152="ADD",IF(NOT(ISBLANK(V152)),_xlfn.XLOOKUP(V152,ud_focus_species_1[lookupValue],ud_focus_species_1[lookupKey],"ERROR"),""), "")</f>
        <v/>
      </c>
      <c r="Y152" s="3" t="str">
        <f>IF($A152="ADD",IF(NOT(ISBLANK(X152)),_xlfn.XLOOKUP(X152,ud_focus_species_2[lookupValue],ud_focus_species_2[lookupKey],"ERROR"),""), "")</f>
        <v/>
      </c>
      <c r="AA152" s="3" t="str">
        <f>IF($A152="ADD",IF(NOT(ISBLANK(Z152)),_xlfn.XLOOKUP(Z152,ud_risk_activities_assets[lookupValue],ud_risk_activities_assets[lookupKey],"ERROR"),""), "")</f>
        <v/>
      </c>
      <c r="AC152" s="3" t="str">
        <f>IF($A152="ADD",IF(NOT(ISBLANK(AB152)),_xlfn.XLOOKUP(AB152,ud_timing_policy[lookupValue],ud_timing_policy[lookupKey],"ERROR"),""), "")</f>
        <v/>
      </c>
      <c r="AE152" s="3" t="str">
        <f>IF($A152="ADD",IF(NOT(ISBLANK(AD152)),_xlfn.XLOOKUP(AD152,ud_precaution_period[lookupValue],ud_precaution_period[lookupKey],"ERROR"),""), "")</f>
        <v/>
      </c>
      <c r="AF152" s="8"/>
      <c r="AG152" s="4" t="str">
        <f t="shared" ca="1" si="17"/>
        <v/>
      </c>
      <c r="AH152" s="8"/>
      <c r="AJ152" s="3" t="str">
        <f>IF($A152="ADD",IF(NOT(ISBLANK(AI152)),_xlfn.XLOOKUP(AI152,ar_replace_reason[lookupValue],ar_replace_reason[lookupKey],"ERROR"),""), "")</f>
        <v/>
      </c>
      <c r="AL152" s="3" t="str">
        <f>IF($A152="ADD",IF(NOT(ISBLANK(AK152)),_xlfn.XLOOKUP(AK152,ud_managed_by[lookupValue],ud_managed_by[lookupKey],"ERROR"),""), "")</f>
        <v/>
      </c>
      <c r="AM152" s="3" t="str">
        <f t="shared" si="18"/>
        <v/>
      </c>
      <c r="AN152" s="3" t="str">
        <f>IF($A152="","",IF((AND($A152="ADD",OR(AM152="",AM152="Local Authority"))),"L",(_xlfn.XLOOKUP(AM152,asset_owner[lookupValue],asset_owner[lookupKey],""))))</f>
        <v/>
      </c>
      <c r="AO152" s="3" t="str">
        <f t="shared" si="19"/>
        <v/>
      </c>
      <c r="AP152" s="3" t="str">
        <f>IF($A152="","",IF((AND($A152="ADD",OR(AO152="",AO152="Excellent"))),"1",(_xlfn.XLOOKUP(AO152,condition[lookupValue],condition[lookupKey],""))))</f>
        <v/>
      </c>
      <c r="AQ152" s="8" t="str">
        <f t="shared" si="20"/>
        <v/>
      </c>
      <c r="AR152" s="7"/>
    </row>
    <row r="153" spans="2:4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6" t="str">
        <f t="shared" si="14"/>
        <v/>
      </c>
      <c r="O153" s="4"/>
      <c r="Q153" s="3" t="str">
        <f>IF($A153="ADD",IF(NOT(ISBLANK(P153)),_xlfn.XLOOKUP(P153,len_adjust_rsn[lookupValue],len_adjust_rsn[lookupKey],"ERROR"),""), "")</f>
        <v/>
      </c>
      <c r="R153" s="6" t="str">
        <f t="shared" si="15"/>
        <v/>
      </c>
      <c r="S153" s="6"/>
      <c r="T153" s="6" t="str">
        <f t="shared" si="16"/>
        <v/>
      </c>
      <c r="U153" s="7"/>
      <c r="W153" s="3" t="str">
        <f>IF($A153="ADD",IF(NOT(ISBLANK(V153)),_xlfn.XLOOKUP(V153,ud_focus_species_1[lookupValue],ud_focus_species_1[lookupKey],"ERROR"),""), "")</f>
        <v/>
      </c>
      <c r="Y153" s="3" t="str">
        <f>IF($A153="ADD",IF(NOT(ISBLANK(X153)),_xlfn.XLOOKUP(X153,ud_focus_species_2[lookupValue],ud_focus_species_2[lookupKey],"ERROR"),""), "")</f>
        <v/>
      </c>
      <c r="AA153" s="3" t="str">
        <f>IF($A153="ADD",IF(NOT(ISBLANK(Z153)),_xlfn.XLOOKUP(Z153,ud_risk_activities_assets[lookupValue],ud_risk_activities_assets[lookupKey],"ERROR"),""), "")</f>
        <v/>
      </c>
      <c r="AC153" s="3" t="str">
        <f>IF($A153="ADD",IF(NOT(ISBLANK(AB153)),_xlfn.XLOOKUP(AB153,ud_timing_policy[lookupValue],ud_timing_policy[lookupKey],"ERROR"),""), "")</f>
        <v/>
      </c>
      <c r="AE153" s="3" t="str">
        <f>IF($A153="ADD",IF(NOT(ISBLANK(AD153)),_xlfn.XLOOKUP(AD153,ud_precaution_period[lookupValue],ud_precaution_period[lookupKey],"ERROR"),""), "")</f>
        <v/>
      </c>
      <c r="AF153" s="8"/>
      <c r="AG153" s="4" t="str">
        <f t="shared" ca="1" si="17"/>
        <v/>
      </c>
      <c r="AH153" s="8"/>
      <c r="AJ153" s="3" t="str">
        <f>IF($A153="ADD",IF(NOT(ISBLANK(AI153)),_xlfn.XLOOKUP(AI153,ar_replace_reason[lookupValue],ar_replace_reason[lookupKey],"ERROR"),""), "")</f>
        <v/>
      </c>
      <c r="AL153" s="3" t="str">
        <f>IF($A153="ADD",IF(NOT(ISBLANK(AK153)),_xlfn.XLOOKUP(AK153,ud_managed_by[lookupValue],ud_managed_by[lookupKey],"ERROR"),""), "")</f>
        <v/>
      </c>
      <c r="AM153" s="3" t="str">
        <f t="shared" si="18"/>
        <v/>
      </c>
      <c r="AN153" s="3" t="str">
        <f>IF($A153="","",IF((AND($A153="ADD",OR(AM153="",AM153="Local Authority"))),"L",(_xlfn.XLOOKUP(AM153,asset_owner[lookupValue],asset_owner[lookupKey],""))))</f>
        <v/>
      </c>
      <c r="AO153" s="3" t="str">
        <f t="shared" si="19"/>
        <v/>
      </c>
      <c r="AP153" s="3" t="str">
        <f>IF($A153="","",IF((AND($A153="ADD",OR(AO153="",AO153="Excellent"))),"1",(_xlfn.XLOOKUP(AO153,condition[lookupValue],condition[lookupKey],""))))</f>
        <v/>
      </c>
      <c r="AQ153" s="8" t="str">
        <f t="shared" si="20"/>
        <v/>
      </c>
      <c r="AR153" s="7"/>
    </row>
    <row r="154" spans="2:4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6" t="str">
        <f t="shared" si="14"/>
        <v/>
      </c>
      <c r="O154" s="4"/>
      <c r="Q154" s="3" t="str">
        <f>IF($A154="ADD",IF(NOT(ISBLANK(P154)),_xlfn.XLOOKUP(P154,len_adjust_rsn[lookupValue],len_adjust_rsn[lookupKey],"ERROR"),""), "")</f>
        <v/>
      </c>
      <c r="R154" s="6" t="str">
        <f t="shared" si="15"/>
        <v/>
      </c>
      <c r="S154" s="6"/>
      <c r="T154" s="6" t="str">
        <f t="shared" si="16"/>
        <v/>
      </c>
      <c r="U154" s="7"/>
      <c r="W154" s="3" t="str">
        <f>IF($A154="ADD",IF(NOT(ISBLANK(V154)),_xlfn.XLOOKUP(V154,ud_focus_species_1[lookupValue],ud_focus_species_1[lookupKey],"ERROR"),""), "")</f>
        <v/>
      </c>
      <c r="Y154" s="3" t="str">
        <f>IF($A154="ADD",IF(NOT(ISBLANK(X154)),_xlfn.XLOOKUP(X154,ud_focus_species_2[lookupValue],ud_focus_species_2[lookupKey],"ERROR"),""), "")</f>
        <v/>
      </c>
      <c r="AA154" s="3" t="str">
        <f>IF($A154="ADD",IF(NOT(ISBLANK(Z154)),_xlfn.XLOOKUP(Z154,ud_risk_activities_assets[lookupValue],ud_risk_activities_assets[lookupKey],"ERROR"),""), "")</f>
        <v/>
      </c>
      <c r="AC154" s="3" t="str">
        <f>IF($A154="ADD",IF(NOT(ISBLANK(AB154)),_xlfn.XLOOKUP(AB154,ud_timing_policy[lookupValue],ud_timing_policy[lookupKey],"ERROR"),""), "")</f>
        <v/>
      </c>
      <c r="AE154" s="3" t="str">
        <f>IF($A154="ADD",IF(NOT(ISBLANK(AD154)),_xlfn.XLOOKUP(AD154,ud_precaution_period[lookupValue],ud_precaution_period[lookupKey],"ERROR"),""), "")</f>
        <v/>
      </c>
      <c r="AF154" s="8"/>
      <c r="AG154" s="4" t="str">
        <f t="shared" ca="1" si="17"/>
        <v/>
      </c>
      <c r="AH154" s="8"/>
      <c r="AJ154" s="3" t="str">
        <f>IF($A154="ADD",IF(NOT(ISBLANK(AI154)),_xlfn.XLOOKUP(AI154,ar_replace_reason[lookupValue],ar_replace_reason[lookupKey],"ERROR"),""), "")</f>
        <v/>
      </c>
      <c r="AL154" s="3" t="str">
        <f>IF($A154="ADD",IF(NOT(ISBLANK(AK154)),_xlfn.XLOOKUP(AK154,ud_managed_by[lookupValue],ud_managed_by[lookupKey],"ERROR"),""), "")</f>
        <v/>
      </c>
      <c r="AM154" s="3" t="str">
        <f t="shared" si="18"/>
        <v/>
      </c>
      <c r="AN154" s="3" t="str">
        <f>IF($A154="","",IF((AND($A154="ADD",OR(AM154="",AM154="Local Authority"))),"L",(_xlfn.XLOOKUP(AM154,asset_owner[lookupValue],asset_owner[lookupKey],""))))</f>
        <v/>
      </c>
      <c r="AO154" s="3" t="str">
        <f t="shared" si="19"/>
        <v/>
      </c>
      <c r="AP154" s="3" t="str">
        <f>IF($A154="","",IF((AND($A154="ADD",OR(AO154="",AO154="Excellent"))),"1",(_xlfn.XLOOKUP(AO154,condition[lookupValue],condition[lookupKey],""))))</f>
        <v/>
      </c>
      <c r="AQ154" s="8" t="str">
        <f t="shared" si="20"/>
        <v/>
      </c>
      <c r="AR154" s="7"/>
    </row>
    <row r="155" spans="2:4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6" t="str">
        <f t="shared" si="14"/>
        <v/>
      </c>
      <c r="O155" s="4"/>
      <c r="Q155" s="3" t="str">
        <f>IF($A155="ADD",IF(NOT(ISBLANK(P155)),_xlfn.XLOOKUP(P155,len_adjust_rsn[lookupValue],len_adjust_rsn[lookupKey],"ERROR"),""), "")</f>
        <v/>
      </c>
      <c r="R155" s="6" t="str">
        <f t="shared" si="15"/>
        <v/>
      </c>
      <c r="S155" s="6"/>
      <c r="T155" s="6" t="str">
        <f t="shared" si="16"/>
        <v/>
      </c>
      <c r="U155" s="7"/>
      <c r="W155" s="3" t="str">
        <f>IF($A155="ADD",IF(NOT(ISBLANK(V155)),_xlfn.XLOOKUP(V155,ud_focus_species_1[lookupValue],ud_focus_species_1[lookupKey],"ERROR"),""), "")</f>
        <v/>
      </c>
      <c r="Y155" s="3" t="str">
        <f>IF($A155="ADD",IF(NOT(ISBLANK(X155)),_xlfn.XLOOKUP(X155,ud_focus_species_2[lookupValue],ud_focus_species_2[lookupKey],"ERROR"),""), "")</f>
        <v/>
      </c>
      <c r="AA155" s="3" t="str">
        <f>IF($A155="ADD",IF(NOT(ISBLANK(Z155)),_xlfn.XLOOKUP(Z155,ud_risk_activities_assets[lookupValue],ud_risk_activities_assets[lookupKey],"ERROR"),""), "")</f>
        <v/>
      </c>
      <c r="AC155" s="3" t="str">
        <f>IF($A155="ADD",IF(NOT(ISBLANK(AB155)),_xlfn.XLOOKUP(AB155,ud_timing_policy[lookupValue],ud_timing_policy[lookupKey],"ERROR"),""), "")</f>
        <v/>
      </c>
      <c r="AE155" s="3" t="str">
        <f>IF($A155="ADD",IF(NOT(ISBLANK(AD155)),_xlfn.XLOOKUP(AD155,ud_precaution_period[lookupValue],ud_precaution_period[lookupKey],"ERROR"),""), "")</f>
        <v/>
      </c>
      <c r="AF155" s="8"/>
      <c r="AG155" s="4" t="str">
        <f t="shared" ca="1" si="17"/>
        <v/>
      </c>
      <c r="AH155" s="8"/>
      <c r="AJ155" s="3" t="str">
        <f>IF($A155="ADD",IF(NOT(ISBLANK(AI155)),_xlfn.XLOOKUP(AI155,ar_replace_reason[lookupValue],ar_replace_reason[lookupKey],"ERROR"),""), "")</f>
        <v/>
      </c>
      <c r="AL155" s="3" t="str">
        <f>IF($A155="ADD",IF(NOT(ISBLANK(AK155)),_xlfn.XLOOKUP(AK155,ud_managed_by[lookupValue],ud_managed_by[lookupKey],"ERROR"),""), "")</f>
        <v/>
      </c>
      <c r="AM155" s="3" t="str">
        <f t="shared" si="18"/>
        <v/>
      </c>
      <c r="AN155" s="3" t="str">
        <f>IF($A155="","",IF((AND($A155="ADD",OR(AM155="",AM155="Local Authority"))),"L",(_xlfn.XLOOKUP(AM155,asset_owner[lookupValue],asset_owner[lookupKey],""))))</f>
        <v/>
      </c>
      <c r="AO155" s="3" t="str">
        <f t="shared" si="19"/>
        <v/>
      </c>
      <c r="AP155" s="3" t="str">
        <f>IF($A155="","",IF((AND($A155="ADD",OR(AO155="",AO155="Excellent"))),"1",(_xlfn.XLOOKUP(AO155,condition[lookupValue],condition[lookupKey],""))))</f>
        <v/>
      </c>
      <c r="AQ155" s="8" t="str">
        <f t="shared" si="20"/>
        <v/>
      </c>
      <c r="AR155" s="7"/>
    </row>
    <row r="156" spans="2:4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6" t="str">
        <f t="shared" si="14"/>
        <v/>
      </c>
      <c r="O156" s="4"/>
      <c r="Q156" s="3" t="str">
        <f>IF($A156="ADD",IF(NOT(ISBLANK(P156)),_xlfn.XLOOKUP(P156,len_adjust_rsn[lookupValue],len_adjust_rsn[lookupKey],"ERROR"),""), "")</f>
        <v/>
      </c>
      <c r="R156" s="6" t="str">
        <f t="shared" si="15"/>
        <v/>
      </c>
      <c r="S156" s="6"/>
      <c r="T156" s="6" t="str">
        <f t="shared" si="16"/>
        <v/>
      </c>
      <c r="U156" s="7"/>
      <c r="W156" s="3" t="str">
        <f>IF($A156="ADD",IF(NOT(ISBLANK(V156)),_xlfn.XLOOKUP(V156,ud_focus_species_1[lookupValue],ud_focus_species_1[lookupKey],"ERROR"),""), "")</f>
        <v/>
      </c>
      <c r="Y156" s="3" t="str">
        <f>IF($A156="ADD",IF(NOT(ISBLANK(X156)),_xlfn.XLOOKUP(X156,ud_focus_species_2[lookupValue],ud_focus_species_2[lookupKey],"ERROR"),""), "")</f>
        <v/>
      </c>
      <c r="AA156" s="3" t="str">
        <f>IF($A156="ADD",IF(NOT(ISBLANK(Z156)),_xlfn.XLOOKUP(Z156,ud_risk_activities_assets[lookupValue],ud_risk_activities_assets[lookupKey],"ERROR"),""), "")</f>
        <v/>
      </c>
      <c r="AC156" s="3" t="str">
        <f>IF($A156="ADD",IF(NOT(ISBLANK(AB156)),_xlfn.XLOOKUP(AB156,ud_timing_policy[lookupValue],ud_timing_policy[lookupKey],"ERROR"),""), "")</f>
        <v/>
      </c>
      <c r="AE156" s="3" t="str">
        <f>IF($A156="ADD",IF(NOT(ISBLANK(AD156)),_xlfn.XLOOKUP(AD156,ud_precaution_period[lookupValue],ud_precaution_period[lookupKey],"ERROR"),""), "")</f>
        <v/>
      </c>
      <c r="AF156" s="8"/>
      <c r="AG156" s="4" t="str">
        <f t="shared" ca="1" si="17"/>
        <v/>
      </c>
      <c r="AH156" s="8"/>
      <c r="AJ156" s="3" t="str">
        <f>IF($A156="ADD",IF(NOT(ISBLANK(AI156)),_xlfn.XLOOKUP(AI156,ar_replace_reason[lookupValue],ar_replace_reason[lookupKey],"ERROR"),""), "")</f>
        <v/>
      </c>
      <c r="AL156" s="3" t="str">
        <f>IF($A156="ADD",IF(NOT(ISBLANK(AK156)),_xlfn.XLOOKUP(AK156,ud_managed_by[lookupValue],ud_managed_by[lookupKey],"ERROR"),""), "")</f>
        <v/>
      </c>
      <c r="AM156" s="3" t="str">
        <f t="shared" si="18"/>
        <v/>
      </c>
      <c r="AN156" s="3" t="str">
        <f>IF($A156="","",IF((AND($A156="ADD",OR(AM156="",AM156="Local Authority"))),"L",(_xlfn.XLOOKUP(AM156,asset_owner[lookupValue],asset_owner[lookupKey],""))))</f>
        <v/>
      </c>
      <c r="AO156" s="3" t="str">
        <f t="shared" si="19"/>
        <v/>
      </c>
      <c r="AP156" s="3" t="str">
        <f>IF($A156="","",IF((AND($A156="ADD",OR(AO156="",AO156="Excellent"))),"1",(_xlfn.XLOOKUP(AO156,condition[lookupValue],condition[lookupKey],""))))</f>
        <v/>
      </c>
      <c r="AQ156" s="8" t="str">
        <f t="shared" si="20"/>
        <v/>
      </c>
      <c r="AR156" s="7"/>
    </row>
    <row r="157" spans="2:4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6" t="str">
        <f t="shared" si="14"/>
        <v/>
      </c>
      <c r="O157" s="4"/>
      <c r="Q157" s="3" t="str">
        <f>IF($A157="ADD",IF(NOT(ISBLANK(P157)),_xlfn.XLOOKUP(P157,len_adjust_rsn[lookupValue],len_adjust_rsn[lookupKey],"ERROR"),""), "")</f>
        <v/>
      </c>
      <c r="R157" s="6" t="str">
        <f t="shared" si="15"/>
        <v/>
      </c>
      <c r="S157" s="6"/>
      <c r="T157" s="6" t="str">
        <f t="shared" si="16"/>
        <v/>
      </c>
      <c r="U157" s="7"/>
      <c r="W157" s="3" t="str">
        <f>IF($A157="ADD",IF(NOT(ISBLANK(V157)),_xlfn.XLOOKUP(V157,ud_focus_species_1[lookupValue],ud_focus_species_1[lookupKey],"ERROR"),""), "")</f>
        <v/>
      </c>
      <c r="Y157" s="3" t="str">
        <f>IF($A157="ADD",IF(NOT(ISBLANK(X157)),_xlfn.XLOOKUP(X157,ud_focus_species_2[lookupValue],ud_focus_species_2[lookupKey],"ERROR"),""), "")</f>
        <v/>
      </c>
      <c r="AA157" s="3" t="str">
        <f>IF($A157="ADD",IF(NOT(ISBLANK(Z157)),_xlfn.XLOOKUP(Z157,ud_risk_activities_assets[lookupValue],ud_risk_activities_assets[lookupKey],"ERROR"),""), "")</f>
        <v/>
      </c>
      <c r="AC157" s="3" t="str">
        <f>IF($A157="ADD",IF(NOT(ISBLANK(AB157)),_xlfn.XLOOKUP(AB157,ud_timing_policy[lookupValue],ud_timing_policy[lookupKey],"ERROR"),""), "")</f>
        <v/>
      </c>
      <c r="AE157" s="3" t="str">
        <f>IF($A157="ADD",IF(NOT(ISBLANK(AD157)),_xlfn.XLOOKUP(AD157,ud_precaution_period[lookupValue],ud_precaution_period[lookupKey],"ERROR"),""), "")</f>
        <v/>
      </c>
      <c r="AF157" s="8"/>
      <c r="AG157" s="4" t="str">
        <f t="shared" ca="1" si="17"/>
        <v/>
      </c>
      <c r="AH157" s="8"/>
      <c r="AJ157" s="3" t="str">
        <f>IF($A157="ADD",IF(NOT(ISBLANK(AI157)),_xlfn.XLOOKUP(AI157,ar_replace_reason[lookupValue],ar_replace_reason[lookupKey],"ERROR"),""), "")</f>
        <v/>
      </c>
      <c r="AL157" s="3" t="str">
        <f>IF($A157="ADD",IF(NOT(ISBLANK(AK157)),_xlfn.XLOOKUP(AK157,ud_managed_by[lookupValue],ud_managed_by[lookupKey],"ERROR"),""), "")</f>
        <v/>
      </c>
      <c r="AM157" s="3" t="str">
        <f t="shared" si="18"/>
        <v/>
      </c>
      <c r="AN157" s="3" t="str">
        <f>IF($A157="","",IF((AND($A157="ADD",OR(AM157="",AM157="Local Authority"))),"L",(_xlfn.XLOOKUP(AM157,asset_owner[lookupValue],asset_owner[lookupKey],""))))</f>
        <v/>
      </c>
      <c r="AO157" s="3" t="str">
        <f t="shared" si="19"/>
        <v/>
      </c>
      <c r="AP157" s="3" t="str">
        <f>IF($A157="","",IF((AND($A157="ADD",OR(AO157="",AO157="Excellent"))),"1",(_xlfn.XLOOKUP(AO157,condition[lookupValue],condition[lookupKey],""))))</f>
        <v/>
      </c>
      <c r="AQ157" s="8" t="str">
        <f t="shared" si="20"/>
        <v/>
      </c>
      <c r="AR157" s="7"/>
    </row>
    <row r="158" spans="2:4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6" t="str">
        <f t="shared" si="14"/>
        <v/>
      </c>
      <c r="O158" s="4"/>
      <c r="Q158" s="3" t="str">
        <f>IF($A158="ADD",IF(NOT(ISBLANK(P158)),_xlfn.XLOOKUP(P158,len_adjust_rsn[lookupValue],len_adjust_rsn[lookupKey],"ERROR"),""), "")</f>
        <v/>
      </c>
      <c r="R158" s="6" t="str">
        <f t="shared" si="15"/>
        <v/>
      </c>
      <c r="S158" s="6"/>
      <c r="T158" s="6" t="str">
        <f t="shared" si="16"/>
        <v/>
      </c>
      <c r="U158" s="7"/>
      <c r="W158" s="3" t="str">
        <f>IF($A158="ADD",IF(NOT(ISBLANK(V158)),_xlfn.XLOOKUP(V158,ud_focus_species_1[lookupValue],ud_focus_species_1[lookupKey],"ERROR"),""), "")</f>
        <v/>
      </c>
      <c r="Y158" s="3" t="str">
        <f>IF($A158="ADD",IF(NOT(ISBLANK(X158)),_xlfn.XLOOKUP(X158,ud_focus_species_2[lookupValue],ud_focus_species_2[lookupKey],"ERROR"),""), "")</f>
        <v/>
      </c>
      <c r="AA158" s="3" t="str">
        <f>IF($A158="ADD",IF(NOT(ISBLANK(Z158)),_xlfn.XLOOKUP(Z158,ud_risk_activities_assets[lookupValue],ud_risk_activities_assets[lookupKey],"ERROR"),""), "")</f>
        <v/>
      </c>
      <c r="AC158" s="3" t="str">
        <f>IF($A158="ADD",IF(NOT(ISBLANK(AB158)),_xlfn.XLOOKUP(AB158,ud_timing_policy[lookupValue],ud_timing_policy[lookupKey],"ERROR"),""), "")</f>
        <v/>
      </c>
      <c r="AE158" s="3" t="str">
        <f>IF($A158="ADD",IF(NOT(ISBLANK(AD158)),_xlfn.XLOOKUP(AD158,ud_precaution_period[lookupValue],ud_precaution_period[lookupKey],"ERROR"),""), "")</f>
        <v/>
      </c>
      <c r="AF158" s="8"/>
      <c r="AG158" s="4" t="str">
        <f t="shared" ca="1" si="17"/>
        <v/>
      </c>
      <c r="AH158" s="8"/>
      <c r="AJ158" s="3" t="str">
        <f>IF($A158="ADD",IF(NOT(ISBLANK(AI158)),_xlfn.XLOOKUP(AI158,ar_replace_reason[lookupValue],ar_replace_reason[lookupKey],"ERROR"),""), "")</f>
        <v/>
      </c>
      <c r="AL158" s="3" t="str">
        <f>IF($A158="ADD",IF(NOT(ISBLANK(AK158)),_xlfn.XLOOKUP(AK158,ud_managed_by[lookupValue],ud_managed_by[lookupKey],"ERROR"),""), "")</f>
        <v/>
      </c>
      <c r="AM158" s="3" t="str">
        <f t="shared" si="18"/>
        <v/>
      </c>
      <c r="AN158" s="3" t="str">
        <f>IF($A158="","",IF((AND($A158="ADD",OR(AM158="",AM158="Local Authority"))),"L",(_xlfn.XLOOKUP(AM158,asset_owner[lookupValue],asset_owner[lookupKey],""))))</f>
        <v/>
      </c>
      <c r="AO158" s="3" t="str">
        <f t="shared" si="19"/>
        <v/>
      </c>
      <c r="AP158" s="3" t="str">
        <f>IF($A158="","",IF((AND($A158="ADD",OR(AO158="",AO158="Excellent"))),"1",(_xlfn.XLOOKUP(AO158,condition[lookupValue],condition[lookupKey],""))))</f>
        <v/>
      </c>
      <c r="AQ158" s="8" t="str">
        <f t="shared" si="20"/>
        <v/>
      </c>
      <c r="AR158" s="7"/>
    </row>
    <row r="159" spans="2:4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6" t="str">
        <f t="shared" si="14"/>
        <v/>
      </c>
      <c r="O159" s="4"/>
      <c r="Q159" s="3" t="str">
        <f>IF($A159="ADD",IF(NOT(ISBLANK(P159)),_xlfn.XLOOKUP(P159,len_adjust_rsn[lookupValue],len_adjust_rsn[lookupKey],"ERROR"),""), "")</f>
        <v/>
      </c>
      <c r="R159" s="6" t="str">
        <f t="shared" si="15"/>
        <v/>
      </c>
      <c r="S159" s="6"/>
      <c r="T159" s="6" t="str">
        <f t="shared" si="16"/>
        <v/>
      </c>
      <c r="U159" s="7"/>
      <c r="W159" s="3" t="str">
        <f>IF($A159="ADD",IF(NOT(ISBLANK(V159)),_xlfn.XLOOKUP(V159,ud_focus_species_1[lookupValue],ud_focus_species_1[lookupKey],"ERROR"),""), "")</f>
        <v/>
      </c>
      <c r="Y159" s="3" t="str">
        <f>IF($A159="ADD",IF(NOT(ISBLANK(X159)),_xlfn.XLOOKUP(X159,ud_focus_species_2[lookupValue],ud_focus_species_2[lookupKey],"ERROR"),""), "")</f>
        <v/>
      </c>
      <c r="AA159" s="3" t="str">
        <f>IF($A159="ADD",IF(NOT(ISBLANK(Z159)),_xlfn.XLOOKUP(Z159,ud_risk_activities_assets[lookupValue],ud_risk_activities_assets[lookupKey],"ERROR"),""), "")</f>
        <v/>
      </c>
      <c r="AC159" s="3" t="str">
        <f>IF($A159="ADD",IF(NOT(ISBLANK(AB159)),_xlfn.XLOOKUP(AB159,ud_timing_policy[lookupValue],ud_timing_policy[lookupKey],"ERROR"),""), "")</f>
        <v/>
      </c>
      <c r="AE159" s="3" t="str">
        <f>IF($A159="ADD",IF(NOT(ISBLANK(AD159)),_xlfn.XLOOKUP(AD159,ud_precaution_period[lookupValue],ud_precaution_period[lookupKey],"ERROR"),""), "")</f>
        <v/>
      </c>
      <c r="AF159" s="8"/>
      <c r="AG159" s="4" t="str">
        <f t="shared" ca="1" si="17"/>
        <v/>
      </c>
      <c r="AH159" s="8"/>
      <c r="AJ159" s="3" t="str">
        <f>IF($A159="ADD",IF(NOT(ISBLANK(AI159)),_xlfn.XLOOKUP(AI159,ar_replace_reason[lookupValue],ar_replace_reason[lookupKey],"ERROR"),""), "")</f>
        <v/>
      </c>
      <c r="AL159" s="3" t="str">
        <f>IF($A159="ADD",IF(NOT(ISBLANK(AK159)),_xlfn.XLOOKUP(AK159,ud_managed_by[lookupValue],ud_managed_by[lookupKey],"ERROR"),""), "")</f>
        <v/>
      </c>
      <c r="AM159" s="3" t="str">
        <f t="shared" si="18"/>
        <v/>
      </c>
      <c r="AN159" s="3" t="str">
        <f>IF($A159="","",IF((AND($A159="ADD",OR(AM159="",AM159="Local Authority"))),"L",(_xlfn.XLOOKUP(AM159,asset_owner[lookupValue],asset_owner[lookupKey],""))))</f>
        <v/>
      </c>
      <c r="AO159" s="3" t="str">
        <f t="shared" si="19"/>
        <v/>
      </c>
      <c r="AP159" s="3" t="str">
        <f>IF($A159="","",IF((AND($A159="ADD",OR(AO159="",AO159="Excellent"))),"1",(_xlfn.XLOOKUP(AO159,condition[lookupValue],condition[lookupKey],""))))</f>
        <v/>
      </c>
      <c r="AQ159" s="8" t="str">
        <f t="shared" si="20"/>
        <v/>
      </c>
      <c r="AR159" s="7"/>
    </row>
    <row r="160" spans="2:4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6" t="str">
        <f t="shared" si="14"/>
        <v/>
      </c>
      <c r="O160" s="4"/>
      <c r="Q160" s="3" t="str">
        <f>IF($A160="ADD",IF(NOT(ISBLANK(P160)),_xlfn.XLOOKUP(P160,len_adjust_rsn[lookupValue],len_adjust_rsn[lookupKey],"ERROR"),""), "")</f>
        <v/>
      </c>
      <c r="R160" s="6" t="str">
        <f t="shared" si="15"/>
        <v/>
      </c>
      <c r="S160" s="6"/>
      <c r="T160" s="6" t="str">
        <f t="shared" si="16"/>
        <v/>
      </c>
      <c r="U160" s="7"/>
      <c r="W160" s="3" t="str">
        <f>IF($A160="ADD",IF(NOT(ISBLANK(V160)),_xlfn.XLOOKUP(V160,ud_focus_species_1[lookupValue],ud_focus_species_1[lookupKey],"ERROR"),""), "")</f>
        <v/>
      </c>
      <c r="Y160" s="3" t="str">
        <f>IF($A160="ADD",IF(NOT(ISBLANK(X160)),_xlfn.XLOOKUP(X160,ud_focus_species_2[lookupValue],ud_focus_species_2[lookupKey],"ERROR"),""), "")</f>
        <v/>
      </c>
      <c r="AA160" s="3" t="str">
        <f>IF($A160="ADD",IF(NOT(ISBLANK(Z160)),_xlfn.XLOOKUP(Z160,ud_risk_activities_assets[lookupValue],ud_risk_activities_assets[lookupKey],"ERROR"),""), "")</f>
        <v/>
      </c>
      <c r="AC160" s="3" t="str">
        <f>IF($A160="ADD",IF(NOT(ISBLANK(AB160)),_xlfn.XLOOKUP(AB160,ud_timing_policy[lookupValue],ud_timing_policy[lookupKey],"ERROR"),""), "")</f>
        <v/>
      </c>
      <c r="AE160" s="3" t="str">
        <f>IF($A160="ADD",IF(NOT(ISBLANK(AD160)),_xlfn.XLOOKUP(AD160,ud_precaution_period[lookupValue],ud_precaution_period[lookupKey],"ERROR"),""), "")</f>
        <v/>
      </c>
      <c r="AF160" s="8"/>
      <c r="AG160" s="4" t="str">
        <f t="shared" ca="1" si="17"/>
        <v/>
      </c>
      <c r="AH160" s="8"/>
      <c r="AJ160" s="3" t="str">
        <f>IF($A160="ADD",IF(NOT(ISBLANK(AI160)),_xlfn.XLOOKUP(AI160,ar_replace_reason[lookupValue],ar_replace_reason[lookupKey],"ERROR"),""), "")</f>
        <v/>
      </c>
      <c r="AL160" s="3" t="str">
        <f>IF($A160="ADD",IF(NOT(ISBLANK(AK160)),_xlfn.XLOOKUP(AK160,ud_managed_by[lookupValue],ud_managed_by[lookupKey],"ERROR"),""), "")</f>
        <v/>
      </c>
      <c r="AM160" s="3" t="str">
        <f t="shared" si="18"/>
        <v/>
      </c>
      <c r="AN160" s="3" t="str">
        <f>IF($A160="","",IF((AND($A160="ADD",OR(AM160="",AM160="Local Authority"))),"L",(_xlfn.XLOOKUP(AM160,asset_owner[lookupValue],asset_owner[lookupKey],""))))</f>
        <v/>
      </c>
      <c r="AO160" s="3" t="str">
        <f t="shared" si="19"/>
        <v/>
      </c>
      <c r="AP160" s="3" t="str">
        <f>IF($A160="","",IF((AND($A160="ADD",OR(AO160="",AO160="Excellent"))),"1",(_xlfn.XLOOKUP(AO160,condition[lookupValue],condition[lookupKey],""))))</f>
        <v/>
      </c>
      <c r="AQ160" s="8" t="str">
        <f t="shared" si="20"/>
        <v/>
      </c>
      <c r="AR160" s="7"/>
    </row>
    <row r="161" spans="2:4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6" t="str">
        <f t="shared" si="14"/>
        <v/>
      </c>
      <c r="O161" s="4"/>
      <c r="Q161" s="3" t="str">
        <f>IF($A161="ADD",IF(NOT(ISBLANK(P161)),_xlfn.XLOOKUP(P161,len_adjust_rsn[lookupValue],len_adjust_rsn[lookupKey],"ERROR"),""), "")</f>
        <v/>
      </c>
      <c r="R161" s="6" t="str">
        <f t="shared" si="15"/>
        <v/>
      </c>
      <c r="S161" s="6"/>
      <c r="T161" s="6" t="str">
        <f t="shared" si="16"/>
        <v/>
      </c>
      <c r="U161" s="7"/>
      <c r="W161" s="3" t="str">
        <f>IF($A161="ADD",IF(NOT(ISBLANK(V161)),_xlfn.XLOOKUP(V161,ud_focus_species_1[lookupValue],ud_focus_species_1[lookupKey],"ERROR"),""), "")</f>
        <v/>
      </c>
      <c r="Y161" s="3" t="str">
        <f>IF($A161="ADD",IF(NOT(ISBLANK(X161)),_xlfn.XLOOKUP(X161,ud_focus_species_2[lookupValue],ud_focus_species_2[lookupKey],"ERROR"),""), "")</f>
        <v/>
      </c>
      <c r="AA161" s="3" t="str">
        <f>IF($A161="ADD",IF(NOT(ISBLANK(Z161)),_xlfn.XLOOKUP(Z161,ud_risk_activities_assets[lookupValue],ud_risk_activities_assets[lookupKey],"ERROR"),""), "")</f>
        <v/>
      </c>
      <c r="AC161" s="3" t="str">
        <f>IF($A161="ADD",IF(NOT(ISBLANK(AB161)),_xlfn.XLOOKUP(AB161,ud_timing_policy[lookupValue],ud_timing_policy[lookupKey],"ERROR"),""), "")</f>
        <v/>
      </c>
      <c r="AE161" s="3" t="str">
        <f>IF($A161="ADD",IF(NOT(ISBLANK(AD161)),_xlfn.XLOOKUP(AD161,ud_precaution_period[lookupValue],ud_precaution_period[lookupKey],"ERROR"),""), "")</f>
        <v/>
      </c>
      <c r="AF161" s="8"/>
      <c r="AG161" s="4" t="str">
        <f t="shared" ca="1" si="17"/>
        <v/>
      </c>
      <c r="AH161" s="8"/>
      <c r="AJ161" s="3" t="str">
        <f>IF($A161="ADD",IF(NOT(ISBLANK(AI161)),_xlfn.XLOOKUP(AI161,ar_replace_reason[lookupValue],ar_replace_reason[lookupKey],"ERROR"),""), "")</f>
        <v/>
      </c>
      <c r="AL161" s="3" t="str">
        <f>IF($A161="ADD",IF(NOT(ISBLANK(AK161)),_xlfn.XLOOKUP(AK161,ud_managed_by[lookupValue],ud_managed_by[lookupKey],"ERROR"),""), "")</f>
        <v/>
      </c>
      <c r="AM161" s="3" t="str">
        <f t="shared" si="18"/>
        <v/>
      </c>
      <c r="AN161" s="3" t="str">
        <f>IF($A161="","",IF((AND($A161="ADD",OR(AM161="",AM161="Local Authority"))),"L",(_xlfn.XLOOKUP(AM161,asset_owner[lookupValue],asset_owner[lookupKey],""))))</f>
        <v/>
      </c>
      <c r="AO161" s="3" t="str">
        <f t="shared" si="19"/>
        <v/>
      </c>
      <c r="AP161" s="3" t="str">
        <f>IF($A161="","",IF((AND($A161="ADD",OR(AO161="",AO161="Excellent"))),"1",(_xlfn.XLOOKUP(AO161,condition[lookupValue],condition[lookupKey],""))))</f>
        <v/>
      </c>
      <c r="AQ161" s="8" t="str">
        <f t="shared" si="20"/>
        <v/>
      </c>
      <c r="AR161" s="7"/>
    </row>
    <row r="162" spans="2:4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6" t="str">
        <f t="shared" si="14"/>
        <v/>
      </c>
      <c r="O162" s="4"/>
      <c r="Q162" s="3" t="str">
        <f>IF($A162="ADD",IF(NOT(ISBLANK(P162)),_xlfn.XLOOKUP(P162,len_adjust_rsn[lookupValue],len_adjust_rsn[lookupKey],"ERROR"),""), "")</f>
        <v/>
      </c>
      <c r="R162" s="6" t="str">
        <f t="shared" si="15"/>
        <v/>
      </c>
      <c r="S162" s="6"/>
      <c r="T162" s="6" t="str">
        <f t="shared" si="16"/>
        <v/>
      </c>
      <c r="U162" s="7"/>
      <c r="W162" s="3" t="str">
        <f>IF($A162="ADD",IF(NOT(ISBLANK(V162)),_xlfn.XLOOKUP(V162,ud_focus_species_1[lookupValue],ud_focus_species_1[lookupKey],"ERROR"),""), "")</f>
        <v/>
      </c>
      <c r="Y162" s="3" t="str">
        <f>IF($A162="ADD",IF(NOT(ISBLANK(X162)),_xlfn.XLOOKUP(X162,ud_focus_species_2[lookupValue],ud_focus_species_2[lookupKey],"ERROR"),""), "")</f>
        <v/>
      </c>
      <c r="AA162" s="3" t="str">
        <f>IF($A162="ADD",IF(NOT(ISBLANK(Z162)),_xlfn.XLOOKUP(Z162,ud_risk_activities_assets[lookupValue],ud_risk_activities_assets[lookupKey],"ERROR"),""), "")</f>
        <v/>
      </c>
      <c r="AC162" s="3" t="str">
        <f>IF($A162="ADD",IF(NOT(ISBLANK(AB162)),_xlfn.XLOOKUP(AB162,ud_timing_policy[lookupValue],ud_timing_policy[lookupKey],"ERROR"),""), "")</f>
        <v/>
      </c>
      <c r="AE162" s="3" t="str">
        <f>IF($A162="ADD",IF(NOT(ISBLANK(AD162)),_xlfn.XLOOKUP(AD162,ud_precaution_period[lookupValue],ud_precaution_period[lookupKey],"ERROR"),""), "")</f>
        <v/>
      </c>
      <c r="AF162" s="8"/>
      <c r="AG162" s="4" t="str">
        <f t="shared" ca="1" si="17"/>
        <v/>
      </c>
      <c r="AH162" s="8"/>
      <c r="AJ162" s="3" t="str">
        <f>IF($A162="ADD",IF(NOT(ISBLANK(AI162)),_xlfn.XLOOKUP(AI162,ar_replace_reason[lookupValue],ar_replace_reason[lookupKey],"ERROR"),""), "")</f>
        <v/>
      </c>
      <c r="AL162" s="3" t="str">
        <f>IF($A162="ADD",IF(NOT(ISBLANK(AK162)),_xlfn.XLOOKUP(AK162,ud_managed_by[lookupValue],ud_managed_by[lookupKey],"ERROR"),""), "")</f>
        <v/>
      </c>
      <c r="AM162" s="3" t="str">
        <f t="shared" si="18"/>
        <v/>
      </c>
      <c r="AN162" s="3" t="str">
        <f>IF($A162="","",IF((AND($A162="ADD",OR(AM162="",AM162="Local Authority"))),"L",(_xlfn.XLOOKUP(AM162,asset_owner[lookupValue],asset_owner[lookupKey],""))))</f>
        <v/>
      </c>
      <c r="AO162" s="3" t="str">
        <f t="shared" si="19"/>
        <v/>
      </c>
      <c r="AP162" s="3" t="str">
        <f>IF($A162="","",IF((AND($A162="ADD",OR(AO162="",AO162="Excellent"))),"1",(_xlfn.XLOOKUP(AO162,condition[lookupValue],condition[lookupKey],""))))</f>
        <v/>
      </c>
      <c r="AQ162" s="8" t="str">
        <f t="shared" si="20"/>
        <v/>
      </c>
      <c r="AR162" s="7"/>
    </row>
    <row r="163" spans="2:4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6" t="str">
        <f t="shared" si="14"/>
        <v/>
      </c>
      <c r="O163" s="4"/>
      <c r="Q163" s="3" t="str">
        <f>IF($A163="ADD",IF(NOT(ISBLANK(P163)),_xlfn.XLOOKUP(P163,len_adjust_rsn[lookupValue],len_adjust_rsn[lookupKey],"ERROR"),""), "")</f>
        <v/>
      </c>
      <c r="R163" s="6" t="str">
        <f t="shared" si="15"/>
        <v/>
      </c>
      <c r="S163" s="6"/>
      <c r="T163" s="6" t="str">
        <f t="shared" si="16"/>
        <v/>
      </c>
      <c r="U163" s="7"/>
      <c r="W163" s="3" t="str">
        <f>IF($A163="ADD",IF(NOT(ISBLANK(V163)),_xlfn.XLOOKUP(V163,ud_focus_species_1[lookupValue],ud_focus_species_1[lookupKey],"ERROR"),""), "")</f>
        <v/>
      </c>
      <c r="Y163" s="3" t="str">
        <f>IF($A163="ADD",IF(NOT(ISBLANK(X163)),_xlfn.XLOOKUP(X163,ud_focus_species_2[lookupValue],ud_focus_species_2[lookupKey],"ERROR"),""), "")</f>
        <v/>
      </c>
      <c r="AA163" s="3" t="str">
        <f>IF($A163="ADD",IF(NOT(ISBLANK(Z163)),_xlfn.XLOOKUP(Z163,ud_risk_activities_assets[lookupValue],ud_risk_activities_assets[lookupKey],"ERROR"),""), "")</f>
        <v/>
      </c>
      <c r="AC163" s="3" t="str">
        <f>IF($A163="ADD",IF(NOT(ISBLANK(AB163)),_xlfn.XLOOKUP(AB163,ud_timing_policy[lookupValue],ud_timing_policy[lookupKey],"ERROR"),""), "")</f>
        <v/>
      </c>
      <c r="AE163" s="3" t="str">
        <f>IF($A163="ADD",IF(NOT(ISBLANK(AD163)),_xlfn.XLOOKUP(AD163,ud_precaution_period[lookupValue],ud_precaution_period[lookupKey],"ERROR"),""), "")</f>
        <v/>
      </c>
      <c r="AF163" s="8"/>
      <c r="AG163" s="4" t="str">
        <f t="shared" ca="1" si="17"/>
        <v/>
      </c>
      <c r="AH163" s="8"/>
      <c r="AJ163" s="3" t="str">
        <f>IF($A163="ADD",IF(NOT(ISBLANK(AI163)),_xlfn.XLOOKUP(AI163,ar_replace_reason[lookupValue],ar_replace_reason[lookupKey],"ERROR"),""), "")</f>
        <v/>
      </c>
      <c r="AL163" s="3" t="str">
        <f>IF($A163="ADD",IF(NOT(ISBLANK(AK163)),_xlfn.XLOOKUP(AK163,ud_managed_by[lookupValue],ud_managed_by[lookupKey],"ERROR"),""), "")</f>
        <v/>
      </c>
      <c r="AM163" s="3" t="str">
        <f t="shared" si="18"/>
        <v/>
      </c>
      <c r="AN163" s="3" t="str">
        <f>IF($A163="","",IF((AND($A163="ADD",OR(AM163="",AM163="Local Authority"))),"L",(_xlfn.XLOOKUP(AM163,asset_owner[lookupValue],asset_owner[lookupKey],""))))</f>
        <v/>
      </c>
      <c r="AO163" s="3" t="str">
        <f t="shared" si="19"/>
        <v/>
      </c>
      <c r="AP163" s="3" t="str">
        <f>IF($A163="","",IF((AND($A163="ADD",OR(AO163="",AO163="Excellent"))),"1",(_xlfn.XLOOKUP(AO163,condition[lookupValue],condition[lookupKey],""))))</f>
        <v/>
      </c>
      <c r="AQ163" s="8" t="str">
        <f t="shared" si="20"/>
        <v/>
      </c>
      <c r="AR163" s="7"/>
    </row>
    <row r="164" spans="2:4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6" t="str">
        <f t="shared" si="14"/>
        <v/>
      </c>
      <c r="O164" s="4"/>
      <c r="Q164" s="3" t="str">
        <f>IF($A164="ADD",IF(NOT(ISBLANK(P164)),_xlfn.XLOOKUP(P164,len_adjust_rsn[lookupValue],len_adjust_rsn[lookupKey],"ERROR"),""), "")</f>
        <v/>
      </c>
      <c r="R164" s="6" t="str">
        <f t="shared" si="15"/>
        <v/>
      </c>
      <c r="S164" s="6"/>
      <c r="T164" s="6" t="str">
        <f t="shared" si="16"/>
        <v/>
      </c>
      <c r="U164" s="7"/>
      <c r="W164" s="3" t="str">
        <f>IF($A164="ADD",IF(NOT(ISBLANK(V164)),_xlfn.XLOOKUP(V164,ud_focus_species_1[lookupValue],ud_focus_species_1[lookupKey],"ERROR"),""), "")</f>
        <v/>
      </c>
      <c r="Y164" s="3" t="str">
        <f>IF($A164="ADD",IF(NOT(ISBLANK(X164)),_xlfn.XLOOKUP(X164,ud_focus_species_2[lookupValue],ud_focus_species_2[lookupKey],"ERROR"),""), "")</f>
        <v/>
      </c>
      <c r="AA164" s="3" t="str">
        <f>IF($A164="ADD",IF(NOT(ISBLANK(Z164)),_xlfn.XLOOKUP(Z164,ud_risk_activities_assets[lookupValue],ud_risk_activities_assets[lookupKey],"ERROR"),""), "")</f>
        <v/>
      </c>
      <c r="AC164" s="3" t="str">
        <f>IF($A164="ADD",IF(NOT(ISBLANK(AB164)),_xlfn.XLOOKUP(AB164,ud_timing_policy[lookupValue],ud_timing_policy[lookupKey],"ERROR"),""), "")</f>
        <v/>
      </c>
      <c r="AE164" s="3" t="str">
        <f>IF($A164="ADD",IF(NOT(ISBLANK(AD164)),_xlfn.XLOOKUP(AD164,ud_precaution_period[lookupValue],ud_precaution_period[lookupKey],"ERROR"),""), "")</f>
        <v/>
      </c>
      <c r="AF164" s="8"/>
      <c r="AG164" s="4" t="str">
        <f t="shared" ca="1" si="17"/>
        <v/>
      </c>
      <c r="AH164" s="8"/>
      <c r="AJ164" s="3" t="str">
        <f>IF($A164="ADD",IF(NOT(ISBLANK(AI164)),_xlfn.XLOOKUP(AI164,ar_replace_reason[lookupValue],ar_replace_reason[lookupKey],"ERROR"),""), "")</f>
        <v/>
      </c>
      <c r="AL164" s="3" t="str">
        <f>IF($A164="ADD",IF(NOT(ISBLANK(AK164)),_xlfn.XLOOKUP(AK164,ud_managed_by[lookupValue],ud_managed_by[lookupKey],"ERROR"),""), "")</f>
        <v/>
      </c>
      <c r="AM164" s="3" t="str">
        <f t="shared" si="18"/>
        <v/>
      </c>
      <c r="AN164" s="3" t="str">
        <f>IF($A164="","",IF((AND($A164="ADD",OR(AM164="",AM164="Local Authority"))),"L",(_xlfn.XLOOKUP(AM164,asset_owner[lookupValue],asset_owner[lookupKey],""))))</f>
        <v/>
      </c>
      <c r="AO164" s="3" t="str">
        <f t="shared" si="19"/>
        <v/>
      </c>
      <c r="AP164" s="3" t="str">
        <f>IF($A164="","",IF((AND($A164="ADD",OR(AO164="",AO164="Excellent"))),"1",(_xlfn.XLOOKUP(AO164,condition[lookupValue],condition[lookupKey],""))))</f>
        <v/>
      </c>
      <c r="AQ164" s="8" t="str">
        <f t="shared" si="20"/>
        <v/>
      </c>
      <c r="AR164" s="7"/>
    </row>
    <row r="165" spans="2:4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6" t="str">
        <f t="shared" si="14"/>
        <v/>
      </c>
      <c r="O165" s="4"/>
      <c r="Q165" s="3" t="str">
        <f>IF($A165="ADD",IF(NOT(ISBLANK(P165)),_xlfn.XLOOKUP(P165,len_adjust_rsn[lookupValue],len_adjust_rsn[lookupKey],"ERROR"),""), "")</f>
        <v/>
      </c>
      <c r="R165" s="6" t="str">
        <f t="shared" si="15"/>
        <v/>
      </c>
      <c r="S165" s="6"/>
      <c r="T165" s="6" t="str">
        <f t="shared" si="16"/>
        <v/>
      </c>
      <c r="U165" s="7"/>
      <c r="W165" s="3" t="str">
        <f>IF($A165="ADD",IF(NOT(ISBLANK(V165)),_xlfn.XLOOKUP(V165,ud_focus_species_1[lookupValue],ud_focus_species_1[lookupKey],"ERROR"),""), "")</f>
        <v/>
      </c>
      <c r="Y165" s="3" t="str">
        <f>IF($A165="ADD",IF(NOT(ISBLANK(X165)),_xlfn.XLOOKUP(X165,ud_focus_species_2[lookupValue],ud_focus_species_2[lookupKey],"ERROR"),""), "")</f>
        <v/>
      </c>
      <c r="AA165" s="3" t="str">
        <f>IF($A165="ADD",IF(NOT(ISBLANK(Z165)),_xlfn.XLOOKUP(Z165,ud_risk_activities_assets[lookupValue],ud_risk_activities_assets[lookupKey],"ERROR"),""), "")</f>
        <v/>
      </c>
      <c r="AC165" s="3" t="str">
        <f>IF($A165="ADD",IF(NOT(ISBLANK(AB165)),_xlfn.XLOOKUP(AB165,ud_timing_policy[lookupValue],ud_timing_policy[lookupKey],"ERROR"),""), "")</f>
        <v/>
      </c>
      <c r="AE165" s="3" t="str">
        <f>IF($A165="ADD",IF(NOT(ISBLANK(AD165)),_xlfn.XLOOKUP(AD165,ud_precaution_period[lookupValue],ud_precaution_period[lookupKey],"ERROR"),""), "")</f>
        <v/>
      </c>
      <c r="AF165" s="8"/>
      <c r="AG165" s="4" t="str">
        <f t="shared" ca="1" si="17"/>
        <v/>
      </c>
      <c r="AH165" s="8"/>
      <c r="AJ165" s="3" t="str">
        <f>IF($A165="ADD",IF(NOT(ISBLANK(AI165)),_xlfn.XLOOKUP(AI165,ar_replace_reason[lookupValue],ar_replace_reason[lookupKey],"ERROR"),""), "")</f>
        <v/>
      </c>
      <c r="AL165" s="3" t="str">
        <f>IF($A165="ADD",IF(NOT(ISBLANK(AK165)),_xlfn.XLOOKUP(AK165,ud_managed_by[lookupValue],ud_managed_by[lookupKey],"ERROR"),""), "")</f>
        <v/>
      </c>
      <c r="AM165" s="3" t="str">
        <f t="shared" si="18"/>
        <v/>
      </c>
      <c r="AN165" s="3" t="str">
        <f>IF($A165="","",IF((AND($A165="ADD",OR(AM165="",AM165="Local Authority"))),"L",(_xlfn.XLOOKUP(AM165,asset_owner[lookupValue],asset_owner[lookupKey],""))))</f>
        <v/>
      </c>
      <c r="AO165" s="3" t="str">
        <f t="shared" si="19"/>
        <v/>
      </c>
      <c r="AP165" s="3" t="str">
        <f>IF($A165="","",IF((AND($A165="ADD",OR(AO165="",AO165="Excellent"))),"1",(_xlfn.XLOOKUP(AO165,condition[lookupValue],condition[lookupKey],""))))</f>
        <v/>
      </c>
      <c r="AQ165" s="8" t="str">
        <f t="shared" si="20"/>
        <v/>
      </c>
      <c r="AR165" s="7"/>
    </row>
    <row r="166" spans="2:4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6" t="str">
        <f t="shared" si="14"/>
        <v/>
      </c>
      <c r="O166" s="4"/>
      <c r="Q166" s="3" t="str">
        <f>IF($A166="ADD",IF(NOT(ISBLANK(P166)),_xlfn.XLOOKUP(P166,len_adjust_rsn[lookupValue],len_adjust_rsn[lookupKey],"ERROR"),""), "")</f>
        <v/>
      </c>
      <c r="R166" s="6" t="str">
        <f t="shared" si="15"/>
        <v/>
      </c>
      <c r="S166" s="6"/>
      <c r="T166" s="6" t="str">
        <f t="shared" si="16"/>
        <v/>
      </c>
      <c r="U166" s="7"/>
      <c r="W166" s="3" t="str">
        <f>IF($A166="ADD",IF(NOT(ISBLANK(V166)),_xlfn.XLOOKUP(V166,ud_focus_species_1[lookupValue],ud_focus_species_1[lookupKey],"ERROR"),""), "")</f>
        <v/>
      </c>
      <c r="Y166" s="3" t="str">
        <f>IF($A166="ADD",IF(NOT(ISBLANK(X166)),_xlfn.XLOOKUP(X166,ud_focus_species_2[lookupValue],ud_focus_species_2[lookupKey],"ERROR"),""), "")</f>
        <v/>
      </c>
      <c r="AA166" s="3" t="str">
        <f>IF($A166="ADD",IF(NOT(ISBLANK(Z166)),_xlfn.XLOOKUP(Z166,ud_risk_activities_assets[lookupValue],ud_risk_activities_assets[lookupKey],"ERROR"),""), "")</f>
        <v/>
      </c>
      <c r="AC166" s="3" t="str">
        <f>IF($A166="ADD",IF(NOT(ISBLANK(AB166)),_xlfn.XLOOKUP(AB166,ud_timing_policy[lookupValue],ud_timing_policy[lookupKey],"ERROR"),""), "")</f>
        <v/>
      </c>
      <c r="AE166" s="3" t="str">
        <f>IF($A166="ADD",IF(NOT(ISBLANK(AD166)),_xlfn.XLOOKUP(AD166,ud_precaution_period[lookupValue],ud_precaution_period[lookupKey],"ERROR"),""), "")</f>
        <v/>
      </c>
      <c r="AF166" s="8"/>
      <c r="AG166" s="4" t="str">
        <f t="shared" ca="1" si="17"/>
        <v/>
      </c>
      <c r="AH166" s="8"/>
      <c r="AJ166" s="3" t="str">
        <f>IF($A166="ADD",IF(NOT(ISBLANK(AI166)),_xlfn.XLOOKUP(AI166,ar_replace_reason[lookupValue],ar_replace_reason[lookupKey],"ERROR"),""), "")</f>
        <v/>
      </c>
      <c r="AL166" s="3" t="str">
        <f>IF($A166="ADD",IF(NOT(ISBLANK(AK166)),_xlfn.XLOOKUP(AK166,ud_managed_by[lookupValue],ud_managed_by[lookupKey],"ERROR"),""), "")</f>
        <v/>
      </c>
      <c r="AM166" s="3" t="str">
        <f t="shared" si="18"/>
        <v/>
      </c>
      <c r="AN166" s="3" t="str">
        <f>IF($A166="","",IF((AND($A166="ADD",OR(AM166="",AM166="Local Authority"))),"L",(_xlfn.XLOOKUP(AM166,asset_owner[lookupValue],asset_owner[lookupKey],""))))</f>
        <v/>
      </c>
      <c r="AO166" s="3" t="str">
        <f t="shared" si="19"/>
        <v/>
      </c>
      <c r="AP166" s="3" t="str">
        <f>IF($A166="","",IF((AND($A166="ADD",OR(AO166="",AO166="Excellent"))),"1",(_xlfn.XLOOKUP(AO166,condition[lookupValue],condition[lookupKey],""))))</f>
        <v/>
      </c>
      <c r="AQ166" s="8" t="str">
        <f t="shared" si="20"/>
        <v/>
      </c>
      <c r="AR166" s="7"/>
    </row>
    <row r="167" spans="2:4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6" t="str">
        <f t="shared" si="14"/>
        <v/>
      </c>
      <c r="O167" s="4"/>
      <c r="Q167" s="3" t="str">
        <f>IF($A167="ADD",IF(NOT(ISBLANK(P167)),_xlfn.XLOOKUP(P167,len_adjust_rsn[lookupValue],len_adjust_rsn[lookupKey],"ERROR"),""), "")</f>
        <v/>
      </c>
      <c r="R167" s="6" t="str">
        <f t="shared" si="15"/>
        <v/>
      </c>
      <c r="S167" s="6"/>
      <c r="T167" s="6" t="str">
        <f t="shared" si="16"/>
        <v/>
      </c>
      <c r="U167" s="7"/>
      <c r="W167" s="3" t="str">
        <f>IF($A167="ADD",IF(NOT(ISBLANK(V167)),_xlfn.XLOOKUP(V167,ud_focus_species_1[lookupValue],ud_focus_species_1[lookupKey],"ERROR"),""), "")</f>
        <v/>
      </c>
      <c r="Y167" s="3" t="str">
        <f>IF($A167="ADD",IF(NOT(ISBLANK(X167)),_xlfn.XLOOKUP(X167,ud_focus_species_2[lookupValue],ud_focus_species_2[lookupKey],"ERROR"),""), "")</f>
        <v/>
      </c>
      <c r="AA167" s="3" t="str">
        <f>IF($A167="ADD",IF(NOT(ISBLANK(Z167)),_xlfn.XLOOKUP(Z167,ud_risk_activities_assets[lookupValue],ud_risk_activities_assets[lookupKey],"ERROR"),""), "")</f>
        <v/>
      </c>
      <c r="AC167" s="3" t="str">
        <f>IF($A167="ADD",IF(NOT(ISBLANK(AB167)),_xlfn.XLOOKUP(AB167,ud_timing_policy[lookupValue],ud_timing_policy[lookupKey],"ERROR"),""), "")</f>
        <v/>
      </c>
      <c r="AE167" s="3" t="str">
        <f>IF($A167="ADD",IF(NOT(ISBLANK(AD167)),_xlfn.XLOOKUP(AD167,ud_precaution_period[lookupValue],ud_precaution_period[lookupKey],"ERROR"),""), "")</f>
        <v/>
      </c>
      <c r="AF167" s="8"/>
      <c r="AG167" s="4" t="str">
        <f t="shared" ca="1" si="17"/>
        <v/>
      </c>
      <c r="AH167" s="8"/>
      <c r="AJ167" s="3" t="str">
        <f>IF($A167="ADD",IF(NOT(ISBLANK(AI167)),_xlfn.XLOOKUP(AI167,ar_replace_reason[lookupValue],ar_replace_reason[lookupKey],"ERROR"),""), "")</f>
        <v/>
      </c>
      <c r="AL167" s="3" t="str">
        <f>IF($A167="ADD",IF(NOT(ISBLANK(AK167)),_xlfn.XLOOKUP(AK167,ud_managed_by[lookupValue],ud_managed_by[lookupKey],"ERROR"),""), "")</f>
        <v/>
      </c>
      <c r="AM167" s="3" t="str">
        <f t="shared" si="18"/>
        <v/>
      </c>
      <c r="AN167" s="3" t="str">
        <f>IF($A167="","",IF((AND($A167="ADD",OR(AM167="",AM167="Local Authority"))),"L",(_xlfn.XLOOKUP(AM167,asset_owner[lookupValue],asset_owner[lookupKey],""))))</f>
        <v/>
      </c>
      <c r="AO167" s="3" t="str">
        <f t="shared" si="19"/>
        <v/>
      </c>
      <c r="AP167" s="3" t="str">
        <f>IF($A167="","",IF((AND($A167="ADD",OR(AO167="",AO167="Excellent"))),"1",(_xlfn.XLOOKUP(AO167,condition[lookupValue],condition[lookupKey],""))))</f>
        <v/>
      </c>
      <c r="AQ167" s="8" t="str">
        <f t="shared" si="20"/>
        <v/>
      </c>
      <c r="AR167" s="7"/>
    </row>
    <row r="168" spans="2:4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6" t="str">
        <f t="shared" si="14"/>
        <v/>
      </c>
      <c r="O168" s="4"/>
      <c r="Q168" s="3" t="str">
        <f>IF($A168="ADD",IF(NOT(ISBLANK(P168)),_xlfn.XLOOKUP(P168,len_adjust_rsn[lookupValue],len_adjust_rsn[lookupKey],"ERROR"),""), "")</f>
        <v/>
      </c>
      <c r="R168" s="6" t="str">
        <f t="shared" si="15"/>
        <v/>
      </c>
      <c r="S168" s="6"/>
      <c r="T168" s="6" t="str">
        <f t="shared" si="16"/>
        <v/>
      </c>
      <c r="U168" s="7"/>
      <c r="W168" s="3" t="str">
        <f>IF($A168="ADD",IF(NOT(ISBLANK(V168)),_xlfn.XLOOKUP(V168,ud_focus_species_1[lookupValue],ud_focus_species_1[lookupKey],"ERROR"),""), "")</f>
        <v/>
      </c>
      <c r="Y168" s="3" t="str">
        <f>IF($A168="ADD",IF(NOT(ISBLANK(X168)),_xlfn.XLOOKUP(X168,ud_focus_species_2[lookupValue],ud_focus_species_2[lookupKey],"ERROR"),""), "")</f>
        <v/>
      </c>
      <c r="AA168" s="3" t="str">
        <f>IF($A168="ADD",IF(NOT(ISBLANK(Z168)),_xlfn.XLOOKUP(Z168,ud_risk_activities_assets[lookupValue],ud_risk_activities_assets[lookupKey],"ERROR"),""), "")</f>
        <v/>
      </c>
      <c r="AC168" s="3" t="str">
        <f>IF($A168="ADD",IF(NOT(ISBLANK(AB168)),_xlfn.XLOOKUP(AB168,ud_timing_policy[lookupValue],ud_timing_policy[lookupKey],"ERROR"),""), "")</f>
        <v/>
      </c>
      <c r="AE168" s="3" t="str">
        <f>IF($A168="ADD",IF(NOT(ISBLANK(AD168)),_xlfn.XLOOKUP(AD168,ud_precaution_period[lookupValue],ud_precaution_period[lookupKey],"ERROR"),""), "")</f>
        <v/>
      </c>
      <c r="AF168" s="8"/>
      <c r="AG168" s="4" t="str">
        <f t="shared" ca="1" si="17"/>
        <v/>
      </c>
      <c r="AH168" s="8"/>
      <c r="AJ168" s="3" t="str">
        <f>IF($A168="ADD",IF(NOT(ISBLANK(AI168)),_xlfn.XLOOKUP(AI168,ar_replace_reason[lookupValue],ar_replace_reason[lookupKey],"ERROR"),""), "")</f>
        <v/>
      </c>
      <c r="AL168" s="3" t="str">
        <f>IF($A168="ADD",IF(NOT(ISBLANK(AK168)),_xlfn.XLOOKUP(AK168,ud_managed_by[lookupValue],ud_managed_by[lookupKey],"ERROR"),""), "")</f>
        <v/>
      </c>
      <c r="AM168" s="3" t="str">
        <f t="shared" si="18"/>
        <v/>
      </c>
      <c r="AN168" s="3" t="str">
        <f>IF($A168="","",IF((AND($A168="ADD",OR(AM168="",AM168="Local Authority"))),"L",(_xlfn.XLOOKUP(AM168,asset_owner[lookupValue],asset_owner[lookupKey],""))))</f>
        <v/>
      </c>
      <c r="AO168" s="3" t="str">
        <f t="shared" si="19"/>
        <v/>
      </c>
      <c r="AP168" s="3" t="str">
        <f>IF($A168="","",IF((AND($A168="ADD",OR(AO168="",AO168="Excellent"))),"1",(_xlfn.XLOOKUP(AO168,condition[lookupValue],condition[lookupKey],""))))</f>
        <v/>
      </c>
      <c r="AQ168" s="8" t="str">
        <f t="shared" si="20"/>
        <v/>
      </c>
      <c r="AR168" s="7"/>
    </row>
    <row r="169" spans="2:4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6" t="str">
        <f t="shared" si="14"/>
        <v/>
      </c>
      <c r="O169" s="4"/>
      <c r="Q169" s="3" t="str">
        <f>IF($A169="ADD",IF(NOT(ISBLANK(P169)),_xlfn.XLOOKUP(P169,len_adjust_rsn[lookupValue],len_adjust_rsn[lookupKey],"ERROR"),""), "")</f>
        <v/>
      </c>
      <c r="R169" s="6" t="str">
        <f t="shared" si="15"/>
        <v/>
      </c>
      <c r="S169" s="6"/>
      <c r="T169" s="6" t="str">
        <f t="shared" si="16"/>
        <v/>
      </c>
      <c r="U169" s="7"/>
      <c r="W169" s="3" t="str">
        <f>IF($A169="ADD",IF(NOT(ISBLANK(V169)),_xlfn.XLOOKUP(V169,ud_focus_species_1[lookupValue],ud_focus_species_1[lookupKey],"ERROR"),""), "")</f>
        <v/>
      </c>
      <c r="Y169" s="3" t="str">
        <f>IF($A169="ADD",IF(NOT(ISBLANK(X169)),_xlfn.XLOOKUP(X169,ud_focus_species_2[lookupValue],ud_focus_species_2[lookupKey],"ERROR"),""), "")</f>
        <v/>
      </c>
      <c r="AA169" s="3" t="str">
        <f>IF($A169="ADD",IF(NOT(ISBLANK(Z169)),_xlfn.XLOOKUP(Z169,ud_risk_activities_assets[lookupValue],ud_risk_activities_assets[lookupKey],"ERROR"),""), "")</f>
        <v/>
      </c>
      <c r="AC169" s="3" t="str">
        <f>IF($A169="ADD",IF(NOT(ISBLANK(AB169)),_xlfn.XLOOKUP(AB169,ud_timing_policy[lookupValue],ud_timing_policy[lookupKey],"ERROR"),""), "")</f>
        <v/>
      </c>
      <c r="AE169" s="3" t="str">
        <f>IF($A169="ADD",IF(NOT(ISBLANK(AD169)),_xlfn.XLOOKUP(AD169,ud_precaution_period[lookupValue],ud_precaution_period[lookupKey],"ERROR"),""), "")</f>
        <v/>
      </c>
      <c r="AF169" s="8"/>
      <c r="AG169" s="4" t="str">
        <f t="shared" ca="1" si="17"/>
        <v/>
      </c>
      <c r="AH169" s="8"/>
      <c r="AJ169" s="3" t="str">
        <f>IF($A169="ADD",IF(NOT(ISBLANK(AI169)),_xlfn.XLOOKUP(AI169,ar_replace_reason[lookupValue],ar_replace_reason[lookupKey],"ERROR"),""), "")</f>
        <v/>
      </c>
      <c r="AL169" s="3" t="str">
        <f>IF($A169="ADD",IF(NOT(ISBLANK(AK169)),_xlfn.XLOOKUP(AK169,ud_managed_by[lookupValue],ud_managed_by[lookupKey],"ERROR"),""), "")</f>
        <v/>
      </c>
      <c r="AM169" s="3" t="str">
        <f t="shared" si="18"/>
        <v/>
      </c>
      <c r="AN169" s="3" t="str">
        <f>IF($A169="","",IF((AND($A169="ADD",OR(AM169="",AM169="Local Authority"))),"L",(_xlfn.XLOOKUP(AM169,asset_owner[lookupValue],asset_owner[lookupKey],""))))</f>
        <v/>
      </c>
      <c r="AO169" s="3" t="str">
        <f t="shared" si="19"/>
        <v/>
      </c>
      <c r="AP169" s="3" t="str">
        <f>IF($A169="","",IF((AND($A169="ADD",OR(AO169="",AO169="Excellent"))),"1",(_xlfn.XLOOKUP(AO169,condition[lookupValue],condition[lookupKey],""))))</f>
        <v/>
      </c>
      <c r="AQ169" s="8" t="str">
        <f t="shared" si="20"/>
        <v/>
      </c>
      <c r="AR169" s="7"/>
    </row>
    <row r="170" spans="2:4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6" t="str">
        <f t="shared" si="14"/>
        <v/>
      </c>
      <c r="O170" s="4"/>
      <c r="Q170" s="3" t="str">
        <f>IF($A170="ADD",IF(NOT(ISBLANK(P170)),_xlfn.XLOOKUP(P170,len_adjust_rsn[lookupValue],len_adjust_rsn[lookupKey],"ERROR"),""), "")</f>
        <v/>
      </c>
      <c r="R170" s="6" t="str">
        <f t="shared" si="15"/>
        <v/>
      </c>
      <c r="S170" s="6"/>
      <c r="T170" s="6" t="str">
        <f t="shared" si="16"/>
        <v/>
      </c>
      <c r="U170" s="7"/>
      <c r="W170" s="3" t="str">
        <f>IF($A170="ADD",IF(NOT(ISBLANK(V170)),_xlfn.XLOOKUP(V170,ud_focus_species_1[lookupValue],ud_focus_species_1[lookupKey],"ERROR"),""), "")</f>
        <v/>
      </c>
      <c r="Y170" s="3" t="str">
        <f>IF($A170="ADD",IF(NOT(ISBLANK(X170)),_xlfn.XLOOKUP(X170,ud_focus_species_2[lookupValue],ud_focus_species_2[lookupKey],"ERROR"),""), "")</f>
        <v/>
      </c>
      <c r="AA170" s="3" t="str">
        <f>IF($A170="ADD",IF(NOT(ISBLANK(Z170)),_xlfn.XLOOKUP(Z170,ud_risk_activities_assets[lookupValue],ud_risk_activities_assets[lookupKey],"ERROR"),""), "")</f>
        <v/>
      </c>
      <c r="AC170" s="3" t="str">
        <f>IF($A170="ADD",IF(NOT(ISBLANK(AB170)),_xlfn.XLOOKUP(AB170,ud_timing_policy[lookupValue],ud_timing_policy[lookupKey],"ERROR"),""), "")</f>
        <v/>
      </c>
      <c r="AE170" s="3" t="str">
        <f>IF($A170="ADD",IF(NOT(ISBLANK(AD170)),_xlfn.XLOOKUP(AD170,ud_precaution_period[lookupValue],ud_precaution_period[lookupKey],"ERROR"),""), "")</f>
        <v/>
      </c>
      <c r="AF170" s="8"/>
      <c r="AG170" s="4" t="str">
        <f t="shared" ca="1" si="17"/>
        <v/>
      </c>
      <c r="AH170" s="8"/>
      <c r="AJ170" s="3" t="str">
        <f>IF($A170="ADD",IF(NOT(ISBLANK(AI170)),_xlfn.XLOOKUP(AI170,ar_replace_reason[lookupValue],ar_replace_reason[lookupKey],"ERROR"),""), "")</f>
        <v/>
      </c>
      <c r="AL170" s="3" t="str">
        <f>IF($A170="ADD",IF(NOT(ISBLANK(AK170)),_xlfn.XLOOKUP(AK170,ud_managed_by[lookupValue],ud_managed_by[lookupKey],"ERROR"),""), "")</f>
        <v/>
      </c>
      <c r="AM170" s="3" t="str">
        <f t="shared" si="18"/>
        <v/>
      </c>
      <c r="AN170" s="3" t="str">
        <f>IF($A170="","",IF((AND($A170="ADD",OR(AM170="",AM170="Local Authority"))),"L",(_xlfn.XLOOKUP(AM170,asset_owner[lookupValue],asset_owner[lookupKey],""))))</f>
        <v/>
      </c>
      <c r="AO170" s="3" t="str">
        <f t="shared" si="19"/>
        <v/>
      </c>
      <c r="AP170" s="3" t="str">
        <f>IF($A170="","",IF((AND($A170="ADD",OR(AO170="",AO170="Excellent"))),"1",(_xlfn.XLOOKUP(AO170,condition[lookupValue],condition[lookupKey],""))))</f>
        <v/>
      </c>
      <c r="AQ170" s="8" t="str">
        <f t="shared" si="20"/>
        <v/>
      </c>
      <c r="AR170" s="7"/>
    </row>
    <row r="171" spans="2:4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6" t="str">
        <f t="shared" si="14"/>
        <v/>
      </c>
      <c r="O171" s="4"/>
      <c r="Q171" s="3" t="str">
        <f>IF($A171="ADD",IF(NOT(ISBLANK(P171)),_xlfn.XLOOKUP(P171,len_adjust_rsn[lookupValue],len_adjust_rsn[lookupKey],"ERROR"),""), "")</f>
        <v/>
      </c>
      <c r="R171" s="6" t="str">
        <f t="shared" si="15"/>
        <v/>
      </c>
      <c r="S171" s="6"/>
      <c r="T171" s="6" t="str">
        <f t="shared" si="16"/>
        <v/>
      </c>
      <c r="U171" s="7"/>
      <c r="W171" s="3" t="str">
        <f>IF($A171="ADD",IF(NOT(ISBLANK(V171)),_xlfn.XLOOKUP(V171,ud_focus_species_1[lookupValue],ud_focus_species_1[lookupKey],"ERROR"),""), "")</f>
        <v/>
      </c>
      <c r="Y171" s="3" t="str">
        <f>IF($A171="ADD",IF(NOT(ISBLANK(X171)),_xlfn.XLOOKUP(X171,ud_focus_species_2[lookupValue],ud_focus_species_2[lookupKey],"ERROR"),""), "")</f>
        <v/>
      </c>
      <c r="AA171" s="3" t="str">
        <f>IF($A171="ADD",IF(NOT(ISBLANK(Z171)),_xlfn.XLOOKUP(Z171,ud_risk_activities_assets[lookupValue],ud_risk_activities_assets[lookupKey],"ERROR"),""), "")</f>
        <v/>
      </c>
      <c r="AC171" s="3" t="str">
        <f>IF($A171="ADD",IF(NOT(ISBLANK(AB171)),_xlfn.XLOOKUP(AB171,ud_timing_policy[lookupValue],ud_timing_policy[lookupKey],"ERROR"),""), "")</f>
        <v/>
      </c>
      <c r="AE171" s="3" t="str">
        <f>IF($A171="ADD",IF(NOT(ISBLANK(AD171)),_xlfn.XLOOKUP(AD171,ud_precaution_period[lookupValue],ud_precaution_period[lookupKey],"ERROR"),""), "")</f>
        <v/>
      </c>
      <c r="AF171" s="8"/>
      <c r="AG171" s="4" t="str">
        <f t="shared" ca="1" si="17"/>
        <v/>
      </c>
      <c r="AH171" s="8"/>
      <c r="AJ171" s="3" t="str">
        <f>IF($A171="ADD",IF(NOT(ISBLANK(AI171)),_xlfn.XLOOKUP(AI171,ar_replace_reason[lookupValue],ar_replace_reason[lookupKey],"ERROR"),""), "")</f>
        <v/>
      </c>
      <c r="AL171" s="3" t="str">
        <f>IF($A171="ADD",IF(NOT(ISBLANK(AK171)),_xlfn.XLOOKUP(AK171,ud_managed_by[lookupValue],ud_managed_by[lookupKey],"ERROR"),""), "")</f>
        <v/>
      </c>
      <c r="AM171" s="3" t="str">
        <f t="shared" si="18"/>
        <v/>
      </c>
      <c r="AN171" s="3" t="str">
        <f>IF($A171="","",IF((AND($A171="ADD",OR(AM171="",AM171="Local Authority"))),"L",(_xlfn.XLOOKUP(AM171,asset_owner[lookupValue],asset_owner[lookupKey],""))))</f>
        <v/>
      </c>
      <c r="AO171" s="3" t="str">
        <f t="shared" si="19"/>
        <v/>
      </c>
      <c r="AP171" s="3" t="str">
        <f>IF($A171="","",IF((AND($A171="ADD",OR(AO171="",AO171="Excellent"))),"1",(_xlfn.XLOOKUP(AO171,condition[lookupValue],condition[lookupKey],""))))</f>
        <v/>
      </c>
      <c r="AQ171" s="8" t="str">
        <f t="shared" si="20"/>
        <v/>
      </c>
      <c r="AR171" s="7"/>
    </row>
    <row r="172" spans="2:4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6" t="str">
        <f t="shared" si="14"/>
        <v/>
      </c>
      <c r="O172" s="4"/>
      <c r="Q172" s="3" t="str">
        <f>IF($A172="ADD",IF(NOT(ISBLANK(P172)),_xlfn.XLOOKUP(P172,len_adjust_rsn[lookupValue],len_adjust_rsn[lookupKey],"ERROR"),""), "")</f>
        <v/>
      </c>
      <c r="R172" s="6" t="str">
        <f t="shared" si="15"/>
        <v/>
      </c>
      <c r="S172" s="6"/>
      <c r="T172" s="6" t="str">
        <f t="shared" si="16"/>
        <v/>
      </c>
      <c r="U172" s="7"/>
      <c r="W172" s="3" t="str">
        <f>IF($A172="ADD",IF(NOT(ISBLANK(V172)),_xlfn.XLOOKUP(V172,ud_focus_species_1[lookupValue],ud_focus_species_1[lookupKey],"ERROR"),""), "")</f>
        <v/>
      </c>
      <c r="Y172" s="3" t="str">
        <f>IF($A172="ADD",IF(NOT(ISBLANK(X172)),_xlfn.XLOOKUP(X172,ud_focus_species_2[lookupValue],ud_focus_species_2[lookupKey],"ERROR"),""), "")</f>
        <v/>
      </c>
      <c r="AA172" s="3" t="str">
        <f>IF($A172="ADD",IF(NOT(ISBLANK(Z172)),_xlfn.XLOOKUP(Z172,ud_risk_activities_assets[lookupValue],ud_risk_activities_assets[lookupKey],"ERROR"),""), "")</f>
        <v/>
      </c>
      <c r="AC172" s="3" t="str">
        <f>IF($A172="ADD",IF(NOT(ISBLANK(AB172)),_xlfn.XLOOKUP(AB172,ud_timing_policy[lookupValue],ud_timing_policy[lookupKey],"ERROR"),""), "")</f>
        <v/>
      </c>
      <c r="AE172" s="3" t="str">
        <f>IF($A172="ADD",IF(NOT(ISBLANK(AD172)),_xlfn.XLOOKUP(AD172,ud_precaution_period[lookupValue],ud_precaution_period[lookupKey],"ERROR"),""), "")</f>
        <v/>
      </c>
      <c r="AF172" s="8"/>
      <c r="AG172" s="4" t="str">
        <f t="shared" ca="1" si="17"/>
        <v/>
      </c>
      <c r="AH172" s="8"/>
      <c r="AJ172" s="3" t="str">
        <f>IF($A172="ADD",IF(NOT(ISBLANK(AI172)),_xlfn.XLOOKUP(AI172,ar_replace_reason[lookupValue],ar_replace_reason[lookupKey],"ERROR"),""), "")</f>
        <v/>
      </c>
      <c r="AL172" s="3" t="str">
        <f>IF($A172="ADD",IF(NOT(ISBLANK(AK172)),_xlfn.XLOOKUP(AK172,ud_managed_by[lookupValue],ud_managed_by[lookupKey],"ERROR"),""), "")</f>
        <v/>
      </c>
      <c r="AM172" s="3" t="str">
        <f t="shared" si="18"/>
        <v/>
      </c>
      <c r="AN172" s="3" t="str">
        <f>IF($A172="","",IF((AND($A172="ADD",OR(AM172="",AM172="Local Authority"))),"L",(_xlfn.XLOOKUP(AM172,asset_owner[lookupValue],asset_owner[lookupKey],""))))</f>
        <v/>
      </c>
      <c r="AO172" s="3" t="str">
        <f t="shared" si="19"/>
        <v/>
      </c>
      <c r="AP172" s="3" t="str">
        <f>IF($A172="","",IF((AND($A172="ADD",OR(AO172="",AO172="Excellent"))),"1",(_xlfn.XLOOKUP(AO172,condition[lookupValue],condition[lookupKey],""))))</f>
        <v/>
      </c>
      <c r="AQ172" s="8" t="str">
        <f t="shared" si="20"/>
        <v/>
      </c>
      <c r="AR172" s="7"/>
    </row>
    <row r="173" spans="2:4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6" t="str">
        <f t="shared" si="14"/>
        <v/>
      </c>
      <c r="O173" s="4"/>
      <c r="Q173" s="3" t="str">
        <f>IF($A173="ADD",IF(NOT(ISBLANK(P173)),_xlfn.XLOOKUP(P173,len_adjust_rsn[lookupValue],len_adjust_rsn[lookupKey],"ERROR"),""), "")</f>
        <v/>
      </c>
      <c r="R173" s="6" t="str">
        <f t="shared" si="15"/>
        <v/>
      </c>
      <c r="S173" s="6"/>
      <c r="T173" s="6" t="str">
        <f t="shared" si="16"/>
        <v/>
      </c>
      <c r="U173" s="7"/>
      <c r="W173" s="3" t="str">
        <f>IF($A173="ADD",IF(NOT(ISBLANK(V173)),_xlfn.XLOOKUP(V173,ud_focus_species_1[lookupValue],ud_focus_species_1[lookupKey],"ERROR"),""), "")</f>
        <v/>
      </c>
      <c r="Y173" s="3" t="str">
        <f>IF($A173="ADD",IF(NOT(ISBLANK(X173)),_xlfn.XLOOKUP(X173,ud_focus_species_2[lookupValue],ud_focus_species_2[lookupKey],"ERROR"),""), "")</f>
        <v/>
      </c>
      <c r="AA173" s="3" t="str">
        <f>IF($A173="ADD",IF(NOT(ISBLANK(Z173)),_xlfn.XLOOKUP(Z173,ud_risk_activities_assets[lookupValue],ud_risk_activities_assets[lookupKey],"ERROR"),""), "")</f>
        <v/>
      </c>
      <c r="AC173" s="3" t="str">
        <f>IF($A173="ADD",IF(NOT(ISBLANK(AB173)),_xlfn.XLOOKUP(AB173,ud_timing_policy[lookupValue],ud_timing_policy[lookupKey],"ERROR"),""), "")</f>
        <v/>
      </c>
      <c r="AE173" s="3" t="str">
        <f>IF($A173="ADD",IF(NOT(ISBLANK(AD173)),_xlfn.XLOOKUP(AD173,ud_precaution_period[lookupValue],ud_precaution_period[lookupKey],"ERROR"),""), "")</f>
        <v/>
      </c>
      <c r="AF173" s="8"/>
      <c r="AG173" s="4" t="str">
        <f t="shared" ca="1" si="17"/>
        <v/>
      </c>
      <c r="AH173" s="8"/>
      <c r="AJ173" s="3" t="str">
        <f>IF($A173="ADD",IF(NOT(ISBLANK(AI173)),_xlfn.XLOOKUP(AI173,ar_replace_reason[lookupValue],ar_replace_reason[lookupKey],"ERROR"),""), "")</f>
        <v/>
      </c>
      <c r="AL173" s="3" t="str">
        <f>IF($A173="ADD",IF(NOT(ISBLANK(AK173)),_xlfn.XLOOKUP(AK173,ud_managed_by[lookupValue],ud_managed_by[lookupKey],"ERROR"),""), "")</f>
        <v/>
      </c>
      <c r="AM173" s="3" t="str">
        <f t="shared" si="18"/>
        <v/>
      </c>
      <c r="AN173" s="3" t="str">
        <f>IF($A173="","",IF((AND($A173="ADD",OR(AM173="",AM173="Local Authority"))),"L",(_xlfn.XLOOKUP(AM173,asset_owner[lookupValue],asset_owner[lookupKey],""))))</f>
        <v/>
      </c>
      <c r="AO173" s="3" t="str">
        <f t="shared" si="19"/>
        <v/>
      </c>
      <c r="AP173" s="3" t="str">
        <f>IF($A173="","",IF((AND($A173="ADD",OR(AO173="",AO173="Excellent"))),"1",(_xlfn.XLOOKUP(AO173,condition[lookupValue],condition[lookupKey],""))))</f>
        <v/>
      </c>
      <c r="AQ173" s="8" t="str">
        <f t="shared" si="20"/>
        <v/>
      </c>
      <c r="AR173" s="7"/>
    </row>
    <row r="174" spans="2:4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6" t="str">
        <f t="shared" si="14"/>
        <v/>
      </c>
      <c r="O174" s="4"/>
      <c r="Q174" s="3" t="str">
        <f>IF($A174="ADD",IF(NOT(ISBLANK(P174)),_xlfn.XLOOKUP(P174,len_adjust_rsn[lookupValue],len_adjust_rsn[lookupKey],"ERROR"),""), "")</f>
        <v/>
      </c>
      <c r="R174" s="6" t="str">
        <f t="shared" si="15"/>
        <v/>
      </c>
      <c r="S174" s="6"/>
      <c r="T174" s="6" t="str">
        <f t="shared" si="16"/>
        <v/>
      </c>
      <c r="U174" s="7"/>
      <c r="W174" s="3" t="str">
        <f>IF($A174="ADD",IF(NOT(ISBLANK(V174)),_xlfn.XLOOKUP(V174,ud_focus_species_1[lookupValue],ud_focus_species_1[lookupKey],"ERROR"),""), "")</f>
        <v/>
      </c>
      <c r="Y174" s="3" t="str">
        <f>IF($A174="ADD",IF(NOT(ISBLANK(X174)),_xlfn.XLOOKUP(X174,ud_focus_species_2[lookupValue],ud_focus_species_2[lookupKey],"ERROR"),""), "")</f>
        <v/>
      </c>
      <c r="AA174" s="3" t="str">
        <f>IF($A174="ADD",IF(NOT(ISBLANK(Z174)),_xlfn.XLOOKUP(Z174,ud_risk_activities_assets[lookupValue],ud_risk_activities_assets[lookupKey],"ERROR"),""), "")</f>
        <v/>
      </c>
      <c r="AC174" s="3" t="str">
        <f>IF($A174="ADD",IF(NOT(ISBLANK(AB174)),_xlfn.XLOOKUP(AB174,ud_timing_policy[lookupValue],ud_timing_policy[lookupKey],"ERROR"),""), "")</f>
        <v/>
      </c>
      <c r="AE174" s="3" t="str">
        <f>IF($A174="ADD",IF(NOT(ISBLANK(AD174)),_xlfn.XLOOKUP(AD174,ud_precaution_period[lookupValue],ud_precaution_period[lookupKey],"ERROR"),""), "")</f>
        <v/>
      </c>
      <c r="AF174" s="8"/>
      <c r="AG174" s="4" t="str">
        <f t="shared" ca="1" si="17"/>
        <v/>
      </c>
      <c r="AH174" s="8"/>
      <c r="AJ174" s="3" t="str">
        <f>IF($A174="ADD",IF(NOT(ISBLANK(AI174)),_xlfn.XLOOKUP(AI174,ar_replace_reason[lookupValue],ar_replace_reason[lookupKey],"ERROR"),""), "")</f>
        <v/>
      </c>
      <c r="AL174" s="3" t="str">
        <f>IF($A174="ADD",IF(NOT(ISBLANK(AK174)),_xlfn.XLOOKUP(AK174,ud_managed_by[lookupValue],ud_managed_by[lookupKey],"ERROR"),""), "")</f>
        <v/>
      </c>
      <c r="AM174" s="3" t="str">
        <f t="shared" si="18"/>
        <v/>
      </c>
      <c r="AN174" s="3" t="str">
        <f>IF($A174="","",IF((AND($A174="ADD",OR(AM174="",AM174="Local Authority"))),"L",(_xlfn.XLOOKUP(AM174,asset_owner[lookupValue],asset_owner[lookupKey],""))))</f>
        <v/>
      </c>
      <c r="AO174" s="3" t="str">
        <f t="shared" si="19"/>
        <v/>
      </c>
      <c r="AP174" s="3" t="str">
        <f>IF($A174="","",IF((AND($A174="ADD",OR(AO174="",AO174="Excellent"))),"1",(_xlfn.XLOOKUP(AO174,condition[lookupValue],condition[lookupKey],""))))</f>
        <v/>
      </c>
      <c r="AQ174" s="8" t="str">
        <f t="shared" si="20"/>
        <v/>
      </c>
      <c r="AR174" s="7"/>
    </row>
    <row r="175" spans="2:4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6" t="str">
        <f t="shared" si="14"/>
        <v/>
      </c>
      <c r="O175" s="4"/>
      <c r="Q175" s="3" t="str">
        <f>IF($A175="ADD",IF(NOT(ISBLANK(P175)),_xlfn.XLOOKUP(P175,len_adjust_rsn[lookupValue],len_adjust_rsn[lookupKey],"ERROR"),""), "")</f>
        <v/>
      </c>
      <c r="R175" s="6" t="str">
        <f t="shared" si="15"/>
        <v/>
      </c>
      <c r="S175" s="6"/>
      <c r="T175" s="6" t="str">
        <f t="shared" si="16"/>
        <v/>
      </c>
      <c r="U175" s="7"/>
      <c r="W175" s="3" t="str">
        <f>IF($A175="ADD",IF(NOT(ISBLANK(V175)),_xlfn.XLOOKUP(V175,ud_focus_species_1[lookupValue],ud_focus_species_1[lookupKey],"ERROR"),""), "")</f>
        <v/>
      </c>
      <c r="Y175" s="3" t="str">
        <f>IF($A175="ADD",IF(NOT(ISBLANK(X175)),_xlfn.XLOOKUP(X175,ud_focus_species_2[lookupValue],ud_focus_species_2[lookupKey],"ERROR"),""), "")</f>
        <v/>
      </c>
      <c r="AA175" s="3" t="str">
        <f>IF($A175="ADD",IF(NOT(ISBLANK(Z175)),_xlfn.XLOOKUP(Z175,ud_risk_activities_assets[lookupValue],ud_risk_activities_assets[lookupKey],"ERROR"),""), "")</f>
        <v/>
      </c>
      <c r="AC175" s="3" t="str">
        <f>IF($A175="ADD",IF(NOT(ISBLANK(AB175)),_xlfn.XLOOKUP(AB175,ud_timing_policy[lookupValue],ud_timing_policy[lookupKey],"ERROR"),""), "")</f>
        <v/>
      </c>
      <c r="AE175" s="3" t="str">
        <f>IF($A175="ADD",IF(NOT(ISBLANK(AD175)),_xlfn.XLOOKUP(AD175,ud_precaution_period[lookupValue],ud_precaution_period[lookupKey],"ERROR"),""), "")</f>
        <v/>
      </c>
      <c r="AF175" s="8"/>
      <c r="AG175" s="4" t="str">
        <f t="shared" ca="1" si="17"/>
        <v/>
      </c>
      <c r="AH175" s="8"/>
      <c r="AJ175" s="3" t="str">
        <f>IF($A175="ADD",IF(NOT(ISBLANK(AI175)),_xlfn.XLOOKUP(AI175,ar_replace_reason[lookupValue],ar_replace_reason[lookupKey],"ERROR"),""), "")</f>
        <v/>
      </c>
      <c r="AL175" s="3" t="str">
        <f>IF($A175="ADD",IF(NOT(ISBLANK(AK175)),_xlfn.XLOOKUP(AK175,ud_managed_by[lookupValue],ud_managed_by[lookupKey],"ERROR"),""), "")</f>
        <v/>
      </c>
      <c r="AM175" s="3" t="str">
        <f t="shared" si="18"/>
        <v/>
      </c>
      <c r="AN175" s="3" t="str">
        <f>IF($A175="","",IF((AND($A175="ADD",OR(AM175="",AM175="Local Authority"))),"L",(_xlfn.XLOOKUP(AM175,asset_owner[lookupValue],asset_owner[lookupKey],""))))</f>
        <v/>
      </c>
      <c r="AO175" s="3" t="str">
        <f t="shared" si="19"/>
        <v/>
      </c>
      <c r="AP175" s="3" t="str">
        <f>IF($A175="","",IF((AND($A175="ADD",OR(AO175="",AO175="Excellent"))),"1",(_xlfn.XLOOKUP(AO175,condition[lookupValue],condition[lookupKey],""))))</f>
        <v/>
      </c>
      <c r="AQ175" s="8" t="str">
        <f t="shared" si="20"/>
        <v/>
      </c>
      <c r="AR175" s="7"/>
    </row>
    <row r="176" spans="2:4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6" t="str">
        <f t="shared" si="14"/>
        <v/>
      </c>
      <c r="O176" s="4"/>
      <c r="Q176" s="3" t="str">
        <f>IF($A176="ADD",IF(NOT(ISBLANK(P176)),_xlfn.XLOOKUP(P176,len_adjust_rsn[lookupValue],len_adjust_rsn[lookupKey],"ERROR"),""), "")</f>
        <v/>
      </c>
      <c r="R176" s="6" t="str">
        <f t="shared" si="15"/>
        <v/>
      </c>
      <c r="S176" s="6"/>
      <c r="T176" s="6" t="str">
        <f t="shared" si="16"/>
        <v/>
      </c>
      <c r="U176" s="7"/>
      <c r="W176" s="3" t="str">
        <f>IF($A176="ADD",IF(NOT(ISBLANK(V176)),_xlfn.XLOOKUP(V176,ud_focus_species_1[lookupValue],ud_focus_species_1[lookupKey],"ERROR"),""), "")</f>
        <v/>
      </c>
      <c r="Y176" s="3" t="str">
        <f>IF($A176="ADD",IF(NOT(ISBLANK(X176)),_xlfn.XLOOKUP(X176,ud_focus_species_2[lookupValue],ud_focus_species_2[lookupKey],"ERROR"),""), "")</f>
        <v/>
      </c>
      <c r="AA176" s="3" t="str">
        <f>IF($A176="ADD",IF(NOT(ISBLANK(Z176)),_xlfn.XLOOKUP(Z176,ud_risk_activities_assets[lookupValue],ud_risk_activities_assets[lookupKey],"ERROR"),""), "")</f>
        <v/>
      </c>
      <c r="AC176" s="3" t="str">
        <f>IF($A176="ADD",IF(NOT(ISBLANK(AB176)),_xlfn.XLOOKUP(AB176,ud_timing_policy[lookupValue],ud_timing_policy[lookupKey],"ERROR"),""), "")</f>
        <v/>
      </c>
      <c r="AE176" s="3" t="str">
        <f>IF($A176="ADD",IF(NOT(ISBLANK(AD176)),_xlfn.XLOOKUP(AD176,ud_precaution_period[lookupValue],ud_precaution_period[lookupKey],"ERROR"),""), "")</f>
        <v/>
      </c>
      <c r="AF176" s="8"/>
      <c r="AG176" s="4" t="str">
        <f t="shared" ca="1" si="17"/>
        <v/>
      </c>
      <c r="AH176" s="8"/>
      <c r="AJ176" s="3" t="str">
        <f>IF($A176="ADD",IF(NOT(ISBLANK(AI176)),_xlfn.XLOOKUP(AI176,ar_replace_reason[lookupValue],ar_replace_reason[lookupKey],"ERROR"),""), "")</f>
        <v/>
      </c>
      <c r="AL176" s="3" t="str">
        <f>IF($A176="ADD",IF(NOT(ISBLANK(AK176)),_xlfn.XLOOKUP(AK176,ud_managed_by[lookupValue],ud_managed_by[lookupKey],"ERROR"),""), "")</f>
        <v/>
      </c>
      <c r="AM176" s="3" t="str">
        <f t="shared" si="18"/>
        <v/>
      </c>
      <c r="AN176" s="3" t="str">
        <f>IF($A176="","",IF((AND($A176="ADD",OR(AM176="",AM176="Local Authority"))),"L",(_xlfn.XLOOKUP(AM176,asset_owner[lookupValue],asset_owner[lookupKey],""))))</f>
        <v/>
      </c>
      <c r="AO176" s="3" t="str">
        <f t="shared" si="19"/>
        <v/>
      </c>
      <c r="AP176" s="3" t="str">
        <f>IF($A176="","",IF((AND($A176="ADD",OR(AO176="",AO176="Excellent"))),"1",(_xlfn.XLOOKUP(AO176,condition[lookupValue],condition[lookupKey],""))))</f>
        <v/>
      </c>
      <c r="AQ176" s="8" t="str">
        <f t="shared" si="20"/>
        <v/>
      </c>
      <c r="AR176" s="7"/>
    </row>
    <row r="177" spans="2:4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6" t="str">
        <f t="shared" si="14"/>
        <v/>
      </c>
      <c r="O177" s="4"/>
      <c r="Q177" s="3" t="str">
        <f>IF($A177="ADD",IF(NOT(ISBLANK(P177)),_xlfn.XLOOKUP(P177,len_adjust_rsn[lookupValue],len_adjust_rsn[lookupKey],"ERROR"),""), "")</f>
        <v/>
      </c>
      <c r="R177" s="6" t="str">
        <f t="shared" si="15"/>
        <v/>
      </c>
      <c r="S177" s="6"/>
      <c r="T177" s="6" t="str">
        <f t="shared" si="16"/>
        <v/>
      </c>
      <c r="U177" s="7"/>
      <c r="W177" s="3" t="str">
        <f>IF($A177="ADD",IF(NOT(ISBLANK(V177)),_xlfn.XLOOKUP(V177,ud_focus_species_1[lookupValue],ud_focus_species_1[lookupKey],"ERROR"),""), "")</f>
        <v/>
      </c>
      <c r="Y177" s="3" t="str">
        <f>IF($A177="ADD",IF(NOT(ISBLANK(X177)),_xlfn.XLOOKUP(X177,ud_focus_species_2[lookupValue],ud_focus_species_2[lookupKey],"ERROR"),""), "")</f>
        <v/>
      </c>
      <c r="AA177" s="3" t="str">
        <f>IF($A177="ADD",IF(NOT(ISBLANK(Z177)),_xlfn.XLOOKUP(Z177,ud_risk_activities_assets[lookupValue],ud_risk_activities_assets[lookupKey],"ERROR"),""), "")</f>
        <v/>
      </c>
      <c r="AC177" s="3" t="str">
        <f>IF($A177="ADD",IF(NOT(ISBLANK(AB177)),_xlfn.XLOOKUP(AB177,ud_timing_policy[lookupValue],ud_timing_policy[lookupKey],"ERROR"),""), "")</f>
        <v/>
      </c>
      <c r="AE177" s="3" t="str">
        <f>IF($A177="ADD",IF(NOT(ISBLANK(AD177)),_xlfn.XLOOKUP(AD177,ud_precaution_period[lookupValue],ud_precaution_period[lookupKey],"ERROR"),""), "")</f>
        <v/>
      </c>
      <c r="AF177" s="8"/>
      <c r="AG177" s="4" t="str">
        <f t="shared" ca="1" si="17"/>
        <v/>
      </c>
      <c r="AH177" s="8"/>
      <c r="AJ177" s="3" t="str">
        <f>IF($A177="ADD",IF(NOT(ISBLANK(AI177)),_xlfn.XLOOKUP(AI177,ar_replace_reason[lookupValue],ar_replace_reason[lookupKey],"ERROR"),""), "")</f>
        <v/>
      </c>
      <c r="AL177" s="3" t="str">
        <f>IF($A177="ADD",IF(NOT(ISBLANK(AK177)),_xlfn.XLOOKUP(AK177,ud_managed_by[lookupValue],ud_managed_by[lookupKey],"ERROR"),""), "")</f>
        <v/>
      </c>
      <c r="AM177" s="3" t="str">
        <f t="shared" si="18"/>
        <v/>
      </c>
      <c r="AN177" s="3" t="str">
        <f>IF($A177="","",IF((AND($A177="ADD",OR(AM177="",AM177="Local Authority"))),"L",(_xlfn.XLOOKUP(AM177,asset_owner[lookupValue],asset_owner[lookupKey],""))))</f>
        <v/>
      </c>
      <c r="AO177" s="3" t="str">
        <f t="shared" si="19"/>
        <v/>
      </c>
      <c r="AP177" s="3" t="str">
        <f>IF($A177="","",IF((AND($A177="ADD",OR(AO177="",AO177="Excellent"))),"1",(_xlfn.XLOOKUP(AO177,condition[lookupValue],condition[lookupKey],""))))</f>
        <v/>
      </c>
      <c r="AQ177" s="8" t="str">
        <f t="shared" si="20"/>
        <v/>
      </c>
      <c r="AR177" s="7"/>
    </row>
    <row r="178" spans="2:4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6" t="str">
        <f t="shared" si="14"/>
        <v/>
      </c>
      <c r="O178" s="4"/>
      <c r="Q178" s="3" t="str">
        <f>IF($A178="ADD",IF(NOT(ISBLANK(P178)),_xlfn.XLOOKUP(P178,len_adjust_rsn[lookupValue],len_adjust_rsn[lookupKey],"ERROR"),""), "")</f>
        <v/>
      </c>
      <c r="R178" s="6" t="str">
        <f t="shared" si="15"/>
        <v/>
      </c>
      <c r="S178" s="6"/>
      <c r="T178" s="6" t="str">
        <f t="shared" si="16"/>
        <v/>
      </c>
      <c r="U178" s="7"/>
      <c r="W178" s="3" t="str">
        <f>IF($A178="ADD",IF(NOT(ISBLANK(V178)),_xlfn.XLOOKUP(V178,ud_focus_species_1[lookupValue],ud_focus_species_1[lookupKey],"ERROR"),""), "")</f>
        <v/>
      </c>
      <c r="Y178" s="3" t="str">
        <f>IF($A178="ADD",IF(NOT(ISBLANK(X178)),_xlfn.XLOOKUP(X178,ud_focus_species_2[lookupValue],ud_focus_species_2[lookupKey],"ERROR"),""), "")</f>
        <v/>
      </c>
      <c r="AA178" s="3" t="str">
        <f>IF($A178="ADD",IF(NOT(ISBLANK(Z178)),_xlfn.XLOOKUP(Z178,ud_risk_activities_assets[lookupValue],ud_risk_activities_assets[lookupKey],"ERROR"),""), "")</f>
        <v/>
      </c>
      <c r="AC178" s="3" t="str">
        <f>IF($A178="ADD",IF(NOT(ISBLANK(AB178)),_xlfn.XLOOKUP(AB178,ud_timing_policy[lookupValue],ud_timing_policy[lookupKey],"ERROR"),""), "")</f>
        <v/>
      </c>
      <c r="AE178" s="3" t="str">
        <f>IF($A178="ADD",IF(NOT(ISBLANK(AD178)),_xlfn.XLOOKUP(AD178,ud_precaution_period[lookupValue],ud_precaution_period[lookupKey],"ERROR"),""), "")</f>
        <v/>
      </c>
      <c r="AF178" s="8"/>
      <c r="AG178" s="4" t="str">
        <f t="shared" ca="1" si="17"/>
        <v/>
      </c>
      <c r="AH178" s="8"/>
      <c r="AJ178" s="3" t="str">
        <f>IF($A178="ADD",IF(NOT(ISBLANK(AI178)),_xlfn.XLOOKUP(AI178,ar_replace_reason[lookupValue],ar_replace_reason[lookupKey],"ERROR"),""), "")</f>
        <v/>
      </c>
      <c r="AL178" s="3" t="str">
        <f>IF($A178="ADD",IF(NOT(ISBLANK(AK178)),_xlfn.XLOOKUP(AK178,ud_managed_by[lookupValue],ud_managed_by[lookupKey],"ERROR"),""), "")</f>
        <v/>
      </c>
      <c r="AM178" s="3" t="str">
        <f t="shared" si="18"/>
        <v/>
      </c>
      <c r="AN178" s="3" t="str">
        <f>IF($A178="","",IF((AND($A178="ADD",OR(AM178="",AM178="Local Authority"))),"L",(_xlfn.XLOOKUP(AM178,asset_owner[lookupValue],asset_owner[lookupKey],""))))</f>
        <v/>
      </c>
      <c r="AO178" s="3" t="str">
        <f t="shared" si="19"/>
        <v/>
      </c>
      <c r="AP178" s="3" t="str">
        <f>IF($A178="","",IF((AND($A178="ADD",OR(AO178="",AO178="Excellent"))),"1",(_xlfn.XLOOKUP(AO178,condition[lookupValue],condition[lookupKey],""))))</f>
        <v/>
      </c>
      <c r="AQ178" s="8" t="str">
        <f t="shared" si="20"/>
        <v/>
      </c>
      <c r="AR178" s="7"/>
    </row>
    <row r="179" spans="2:4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6" t="str">
        <f t="shared" si="14"/>
        <v/>
      </c>
      <c r="O179" s="4"/>
      <c r="Q179" s="3" t="str">
        <f>IF($A179="ADD",IF(NOT(ISBLANK(P179)),_xlfn.XLOOKUP(P179,len_adjust_rsn[lookupValue],len_adjust_rsn[lookupKey],"ERROR"),""), "")</f>
        <v/>
      </c>
      <c r="R179" s="6" t="str">
        <f t="shared" si="15"/>
        <v/>
      </c>
      <c r="S179" s="6"/>
      <c r="T179" s="6" t="str">
        <f t="shared" si="16"/>
        <v/>
      </c>
      <c r="U179" s="7"/>
      <c r="W179" s="3" t="str">
        <f>IF($A179="ADD",IF(NOT(ISBLANK(V179)),_xlfn.XLOOKUP(V179,ud_focus_species_1[lookupValue],ud_focus_species_1[lookupKey],"ERROR"),""), "")</f>
        <v/>
      </c>
      <c r="Y179" s="3" t="str">
        <f>IF($A179="ADD",IF(NOT(ISBLANK(X179)),_xlfn.XLOOKUP(X179,ud_focus_species_2[lookupValue],ud_focus_species_2[lookupKey],"ERROR"),""), "")</f>
        <v/>
      </c>
      <c r="AA179" s="3" t="str">
        <f>IF($A179="ADD",IF(NOT(ISBLANK(Z179)),_xlfn.XLOOKUP(Z179,ud_risk_activities_assets[lookupValue],ud_risk_activities_assets[lookupKey],"ERROR"),""), "")</f>
        <v/>
      </c>
      <c r="AC179" s="3" t="str">
        <f>IF($A179="ADD",IF(NOT(ISBLANK(AB179)),_xlfn.XLOOKUP(AB179,ud_timing_policy[lookupValue],ud_timing_policy[lookupKey],"ERROR"),""), "")</f>
        <v/>
      </c>
      <c r="AE179" s="3" t="str">
        <f>IF($A179="ADD",IF(NOT(ISBLANK(AD179)),_xlfn.XLOOKUP(AD179,ud_precaution_period[lookupValue],ud_precaution_period[lookupKey],"ERROR"),""), "")</f>
        <v/>
      </c>
      <c r="AF179" s="8"/>
      <c r="AG179" s="4" t="str">
        <f t="shared" ca="1" si="17"/>
        <v/>
      </c>
      <c r="AH179" s="8"/>
      <c r="AJ179" s="3" t="str">
        <f>IF($A179="ADD",IF(NOT(ISBLANK(AI179)),_xlfn.XLOOKUP(AI179,ar_replace_reason[lookupValue],ar_replace_reason[lookupKey],"ERROR"),""), "")</f>
        <v/>
      </c>
      <c r="AL179" s="3" t="str">
        <f>IF($A179="ADD",IF(NOT(ISBLANK(AK179)),_xlfn.XLOOKUP(AK179,ud_managed_by[lookupValue],ud_managed_by[lookupKey],"ERROR"),""), "")</f>
        <v/>
      </c>
      <c r="AM179" s="3" t="str">
        <f t="shared" si="18"/>
        <v/>
      </c>
      <c r="AN179" s="3" t="str">
        <f>IF($A179="","",IF((AND($A179="ADD",OR(AM179="",AM179="Local Authority"))),"L",(_xlfn.XLOOKUP(AM179,asset_owner[lookupValue],asset_owner[lookupKey],""))))</f>
        <v/>
      </c>
      <c r="AO179" s="3" t="str">
        <f t="shared" si="19"/>
        <v/>
      </c>
      <c r="AP179" s="3" t="str">
        <f>IF($A179="","",IF((AND($A179="ADD",OR(AO179="",AO179="Excellent"))),"1",(_xlfn.XLOOKUP(AO179,condition[lookupValue],condition[lookupKey],""))))</f>
        <v/>
      </c>
      <c r="AQ179" s="8" t="str">
        <f t="shared" si="20"/>
        <v/>
      </c>
      <c r="AR179" s="7"/>
    </row>
    <row r="180" spans="2:4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6" t="str">
        <f t="shared" si="14"/>
        <v/>
      </c>
      <c r="O180" s="4"/>
      <c r="Q180" s="3" t="str">
        <f>IF($A180="ADD",IF(NOT(ISBLANK(P180)),_xlfn.XLOOKUP(P180,len_adjust_rsn[lookupValue],len_adjust_rsn[lookupKey],"ERROR"),""), "")</f>
        <v/>
      </c>
      <c r="R180" s="6" t="str">
        <f t="shared" si="15"/>
        <v/>
      </c>
      <c r="S180" s="6"/>
      <c r="T180" s="6" t="str">
        <f t="shared" si="16"/>
        <v/>
      </c>
      <c r="U180" s="7"/>
      <c r="W180" s="3" t="str">
        <f>IF($A180="ADD",IF(NOT(ISBLANK(V180)),_xlfn.XLOOKUP(V180,ud_focus_species_1[lookupValue],ud_focus_species_1[lookupKey],"ERROR"),""), "")</f>
        <v/>
      </c>
      <c r="Y180" s="3" t="str">
        <f>IF($A180="ADD",IF(NOT(ISBLANK(X180)),_xlfn.XLOOKUP(X180,ud_focus_species_2[lookupValue],ud_focus_species_2[lookupKey],"ERROR"),""), "")</f>
        <v/>
      </c>
      <c r="AA180" s="3" t="str">
        <f>IF($A180="ADD",IF(NOT(ISBLANK(Z180)),_xlfn.XLOOKUP(Z180,ud_risk_activities_assets[lookupValue],ud_risk_activities_assets[lookupKey],"ERROR"),""), "")</f>
        <v/>
      </c>
      <c r="AC180" s="3" t="str">
        <f>IF($A180="ADD",IF(NOT(ISBLANK(AB180)),_xlfn.XLOOKUP(AB180,ud_timing_policy[lookupValue],ud_timing_policy[lookupKey],"ERROR"),""), "")</f>
        <v/>
      </c>
      <c r="AE180" s="3" t="str">
        <f>IF($A180="ADD",IF(NOT(ISBLANK(AD180)),_xlfn.XLOOKUP(AD180,ud_precaution_period[lookupValue],ud_precaution_period[lookupKey],"ERROR"),""), "")</f>
        <v/>
      </c>
      <c r="AF180" s="8"/>
      <c r="AG180" s="4" t="str">
        <f t="shared" ca="1" si="17"/>
        <v/>
      </c>
      <c r="AH180" s="8"/>
      <c r="AJ180" s="3" t="str">
        <f>IF($A180="ADD",IF(NOT(ISBLANK(AI180)),_xlfn.XLOOKUP(AI180,ar_replace_reason[lookupValue],ar_replace_reason[lookupKey],"ERROR"),""), "")</f>
        <v/>
      </c>
      <c r="AL180" s="3" t="str">
        <f>IF($A180="ADD",IF(NOT(ISBLANK(AK180)),_xlfn.XLOOKUP(AK180,ud_managed_by[lookupValue],ud_managed_by[lookupKey],"ERROR"),""), "")</f>
        <v/>
      </c>
      <c r="AM180" s="3" t="str">
        <f t="shared" si="18"/>
        <v/>
      </c>
      <c r="AN180" s="3" t="str">
        <f>IF($A180="","",IF((AND($A180="ADD",OR(AM180="",AM180="Local Authority"))),"L",(_xlfn.XLOOKUP(AM180,asset_owner[lookupValue],asset_owner[lookupKey],""))))</f>
        <v/>
      </c>
      <c r="AO180" s="3" t="str">
        <f t="shared" si="19"/>
        <v/>
      </c>
      <c r="AP180" s="3" t="str">
        <f>IF($A180="","",IF((AND($A180="ADD",OR(AO180="",AO180="Excellent"))),"1",(_xlfn.XLOOKUP(AO180,condition[lookupValue],condition[lookupKey],""))))</f>
        <v/>
      </c>
      <c r="AQ180" s="8" t="str">
        <f t="shared" si="20"/>
        <v/>
      </c>
      <c r="AR180" s="7"/>
    </row>
    <row r="181" spans="2:4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6" t="str">
        <f t="shared" si="14"/>
        <v/>
      </c>
      <c r="O181" s="4"/>
      <c r="Q181" s="3" t="str">
        <f>IF($A181="ADD",IF(NOT(ISBLANK(P181)),_xlfn.XLOOKUP(P181,len_adjust_rsn[lookupValue],len_adjust_rsn[lookupKey],"ERROR"),""), "")</f>
        <v/>
      </c>
      <c r="R181" s="6" t="str">
        <f t="shared" si="15"/>
        <v/>
      </c>
      <c r="S181" s="6"/>
      <c r="T181" s="6" t="str">
        <f t="shared" si="16"/>
        <v/>
      </c>
      <c r="U181" s="7"/>
      <c r="W181" s="3" t="str">
        <f>IF($A181="ADD",IF(NOT(ISBLANK(V181)),_xlfn.XLOOKUP(V181,ud_focus_species_1[lookupValue],ud_focus_species_1[lookupKey],"ERROR"),""), "")</f>
        <v/>
      </c>
      <c r="Y181" s="3" t="str">
        <f>IF($A181="ADD",IF(NOT(ISBLANK(X181)),_xlfn.XLOOKUP(X181,ud_focus_species_2[lookupValue],ud_focus_species_2[lookupKey],"ERROR"),""), "")</f>
        <v/>
      </c>
      <c r="AA181" s="3" t="str">
        <f>IF($A181="ADD",IF(NOT(ISBLANK(Z181)),_xlfn.XLOOKUP(Z181,ud_risk_activities_assets[lookupValue],ud_risk_activities_assets[lookupKey],"ERROR"),""), "")</f>
        <v/>
      </c>
      <c r="AC181" s="3" t="str">
        <f>IF($A181="ADD",IF(NOT(ISBLANK(AB181)),_xlfn.XLOOKUP(AB181,ud_timing_policy[lookupValue],ud_timing_policy[lookupKey],"ERROR"),""), "")</f>
        <v/>
      </c>
      <c r="AE181" s="3" t="str">
        <f>IF($A181="ADD",IF(NOT(ISBLANK(AD181)),_xlfn.XLOOKUP(AD181,ud_precaution_period[lookupValue],ud_precaution_period[lookupKey],"ERROR"),""), "")</f>
        <v/>
      </c>
      <c r="AF181" s="8"/>
      <c r="AG181" s="4" t="str">
        <f t="shared" ca="1" si="17"/>
        <v/>
      </c>
      <c r="AH181" s="8"/>
      <c r="AJ181" s="3" t="str">
        <f>IF($A181="ADD",IF(NOT(ISBLANK(AI181)),_xlfn.XLOOKUP(AI181,ar_replace_reason[lookupValue],ar_replace_reason[lookupKey],"ERROR"),""), "")</f>
        <v/>
      </c>
      <c r="AL181" s="3" t="str">
        <f>IF($A181="ADD",IF(NOT(ISBLANK(AK181)),_xlfn.XLOOKUP(AK181,ud_managed_by[lookupValue],ud_managed_by[lookupKey],"ERROR"),""), "")</f>
        <v/>
      </c>
      <c r="AM181" s="3" t="str">
        <f t="shared" si="18"/>
        <v/>
      </c>
      <c r="AN181" s="3" t="str">
        <f>IF($A181="","",IF((AND($A181="ADD",OR(AM181="",AM181="Local Authority"))),"L",(_xlfn.XLOOKUP(AM181,asset_owner[lookupValue],asset_owner[lookupKey],""))))</f>
        <v/>
      </c>
      <c r="AO181" s="3" t="str">
        <f t="shared" si="19"/>
        <v/>
      </c>
      <c r="AP181" s="3" t="str">
        <f>IF($A181="","",IF((AND($A181="ADD",OR(AO181="",AO181="Excellent"))),"1",(_xlfn.XLOOKUP(AO181,condition[lookupValue],condition[lookupKey],""))))</f>
        <v/>
      </c>
      <c r="AQ181" s="8" t="str">
        <f t="shared" si="20"/>
        <v/>
      </c>
      <c r="AR181" s="7"/>
    </row>
    <row r="182" spans="2:4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6" t="str">
        <f t="shared" si="14"/>
        <v/>
      </c>
      <c r="O182" s="4"/>
      <c r="Q182" s="3" t="str">
        <f>IF($A182="ADD",IF(NOT(ISBLANK(P182)),_xlfn.XLOOKUP(P182,len_adjust_rsn[lookupValue],len_adjust_rsn[lookupKey],"ERROR"),""), "")</f>
        <v/>
      </c>
      <c r="R182" s="6" t="str">
        <f t="shared" si="15"/>
        <v/>
      </c>
      <c r="S182" s="6"/>
      <c r="T182" s="6" t="str">
        <f t="shared" si="16"/>
        <v/>
      </c>
      <c r="U182" s="7"/>
      <c r="W182" s="3" t="str">
        <f>IF($A182="ADD",IF(NOT(ISBLANK(V182)),_xlfn.XLOOKUP(V182,ud_focus_species_1[lookupValue],ud_focus_species_1[lookupKey],"ERROR"),""), "")</f>
        <v/>
      </c>
      <c r="Y182" s="3" t="str">
        <f>IF($A182="ADD",IF(NOT(ISBLANK(X182)),_xlfn.XLOOKUP(X182,ud_focus_species_2[lookupValue],ud_focus_species_2[lookupKey],"ERROR"),""), "")</f>
        <v/>
      </c>
      <c r="AA182" s="3" t="str">
        <f>IF($A182="ADD",IF(NOT(ISBLANK(Z182)),_xlfn.XLOOKUP(Z182,ud_risk_activities_assets[lookupValue],ud_risk_activities_assets[lookupKey],"ERROR"),""), "")</f>
        <v/>
      </c>
      <c r="AC182" s="3" t="str">
        <f>IF($A182="ADD",IF(NOT(ISBLANK(AB182)),_xlfn.XLOOKUP(AB182,ud_timing_policy[lookupValue],ud_timing_policy[lookupKey],"ERROR"),""), "")</f>
        <v/>
      </c>
      <c r="AE182" s="3" t="str">
        <f>IF($A182="ADD",IF(NOT(ISBLANK(AD182)),_xlfn.XLOOKUP(AD182,ud_precaution_period[lookupValue],ud_precaution_period[lookupKey],"ERROR"),""), "")</f>
        <v/>
      </c>
      <c r="AF182" s="8"/>
      <c r="AG182" s="4" t="str">
        <f t="shared" ca="1" si="17"/>
        <v/>
      </c>
      <c r="AH182" s="8"/>
      <c r="AJ182" s="3" t="str">
        <f>IF($A182="ADD",IF(NOT(ISBLANK(AI182)),_xlfn.XLOOKUP(AI182,ar_replace_reason[lookupValue],ar_replace_reason[lookupKey],"ERROR"),""), "")</f>
        <v/>
      </c>
      <c r="AL182" s="3" t="str">
        <f>IF($A182="ADD",IF(NOT(ISBLANK(AK182)),_xlfn.XLOOKUP(AK182,ud_managed_by[lookupValue],ud_managed_by[lookupKey],"ERROR"),""), "")</f>
        <v/>
      </c>
      <c r="AM182" s="3" t="str">
        <f t="shared" si="18"/>
        <v/>
      </c>
      <c r="AN182" s="3" t="str">
        <f>IF($A182="","",IF((AND($A182="ADD",OR(AM182="",AM182="Local Authority"))),"L",(_xlfn.XLOOKUP(AM182,asset_owner[lookupValue],asset_owner[lookupKey],""))))</f>
        <v/>
      </c>
      <c r="AO182" s="3" t="str">
        <f t="shared" si="19"/>
        <v/>
      </c>
      <c r="AP182" s="3" t="str">
        <f>IF($A182="","",IF((AND($A182="ADD",OR(AO182="",AO182="Excellent"))),"1",(_xlfn.XLOOKUP(AO182,condition[lookupValue],condition[lookupKey],""))))</f>
        <v/>
      </c>
      <c r="AQ182" s="8" t="str">
        <f t="shared" si="20"/>
        <v/>
      </c>
      <c r="AR182" s="7"/>
    </row>
    <row r="183" spans="2:4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6" t="str">
        <f t="shared" si="14"/>
        <v/>
      </c>
      <c r="O183" s="4"/>
      <c r="Q183" s="3" t="str">
        <f>IF($A183="ADD",IF(NOT(ISBLANK(P183)),_xlfn.XLOOKUP(P183,len_adjust_rsn[lookupValue],len_adjust_rsn[lookupKey],"ERROR"),""), "")</f>
        <v/>
      </c>
      <c r="R183" s="6" t="str">
        <f t="shared" si="15"/>
        <v/>
      </c>
      <c r="S183" s="6"/>
      <c r="T183" s="6" t="str">
        <f t="shared" si="16"/>
        <v/>
      </c>
      <c r="U183" s="7"/>
      <c r="W183" s="3" t="str">
        <f>IF($A183="ADD",IF(NOT(ISBLANK(V183)),_xlfn.XLOOKUP(V183,ud_focus_species_1[lookupValue],ud_focus_species_1[lookupKey],"ERROR"),""), "")</f>
        <v/>
      </c>
      <c r="Y183" s="3" t="str">
        <f>IF($A183="ADD",IF(NOT(ISBLANK(X183)),_xlfn.XLOOKUP(X183,ud_focus_species_2[lookupValue],ud_focus_species_2[lookupKey],"ERROR"),""), "")</f>
        <v/>
      </c>
      <c r="AA183" s="3" t="str">
        <f>IF($A183="ADD",IF(NOT(ISBLANK(Z183)),_xlfn.XLOOKUP(Z183,ud_risk_activities_assets[lookupValue],ud_risk_activities_assets[lookupKey],"ERROR"),""), "")</f>
        <v/>
      </c>
      <c r="AC183" s="3" t="str">
        <f>IF($A183="ADD",IF(NOT(ISBLANK(AB183)),_xlfn.XLOOKUP(AB183,ud_timing_policy[lookupValue],ud_timing_policy[lookupKey],"ERROR"),""), "")</f>
        <v/>
      </c>
      <c r="AE183" s="3" t="str">
        <f>IF($A183="ADD",IF(NOT(ISBLANK(AD183)),_xlfn.XLOOKUP(AD183,ud_precaution_period[lookupValue],ud_precaution_period[lookupKey],"ERROR"),""), "")</f>
        <v/>
      </c>
      <c r="AF183" s="8"/>
      <c r="AG183" s="4" t="str">
        <f t="shared" ca="1" si="17"/>
        <v/>
      </c>
      <c r="AH183" s="8"/>
      <c r="AJ183" s="3" t="str">
        <f>IF($A183="ADD",IF(NOT(ISBLANK(AI183)),_xlfn.XLOOKUP(AI183,ar_replace_reason[lookupValue],ar_replace_reason[lookupKey],"ERROR"),""), "")</f>
        <v/>
      </c>
      <c r="AL183" s="3" t="str">
        <f>IF($A183="ADD",IF(NOT(ISBLANK(AK183)),_xlfn.XLOOKUP(AK183,ud_managed_by[lookupValue],ud_managed_by[lookupKey],"ERROR"),""), "")</f>
        <v/>
      </c>
      <c r="AM183" s="3" t="str">
        <f t="shared" si="18"/>
        <v/>
      </c>
      <c r="AN183" s="3" t="str">
        <f>IF($A183="","",IF((AND($A183="ADD",OR(AM183="",AM183="Local Authority"))),"L",(_xlfn.XLOOKUP(AM183,asset_owner[lookupValue],asset_owner[lookupKey],""))))</f>
        <v/>
      </c>
      <c r="AO183" s="3" t="str">
        <f t="shared" si="19"/>
        <v/>
      </c>
      <c r="AP183" s="3" t="str">
        <f>IF($A183="","",IF((AND($A183="ADD",OR(AO183="",AO183="Excellent"))),"1",(_xlfn.XLOOKUP(AO183,condition[lookupValue],condition[lookupKey],""))))</f>
        <v/>
      </c>
      <c r="AQ183" s="8" t="str">
        <f t="shared" si="20"/>
        <v/>
      </c>
      <c r="AR183" s="7"/>
    </row>
    <row r="184" spans="2:4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6" t="str">
        <f t="shared" si="14"/>
        <v/>
      </c>
      <c r="O184" s="4"/>
      <c r="Q184" s="3" t="str">
        <f>IF($A184="ADD",IF(NOT(ISBLANK(P184)),_xlfn.XLOOKUP(P184,len_adjust_rsn[lookupValue],len_adjust_rsn[lookupKey],"ERROR"),""), "")</f>
        <v/>
      </c>
      <c r="R184" s="6" t="str">
        <f t="shared" si="15"/>
        <v/>
      </c>
      <c r="S184" s="6"/>
      <c r="T184" s="6" t="str">
        <f t="shared" si="16"/>
        <v/>
      </c>
      <c r="U184" s="7"/>
      <c r="W184" s="3" t="str">
        <f>IF($A184="ADD",IF(NOT(ISBLANK(V184)),_xlfn.XLOOKUP(V184,ud_focus_species_1[lookupValue],ud_focus_species_1[lookupKey],"ERROR"),""), "")</f>
        <v/>
      </c>
      <c r="Y184" s="3" t="str">
        <f>IF($A184="ADD",IF(NOT(ISBLANK(X184)),_xlfn.XLOOKUP(X184,ud_focus_species_2[lookupValue],ud_focus_species_2[lookupKey],"ERROR"),""), "")</f>
        <v/>
      </c>
      <c r="AA184" s="3" t="str">
        <f>IF($A184="ADD",IF(NOT(ISBLANK(Z184)),_xlfn.XLOOKUP(Z184,ud_risk_activities_assets[lookupValue],ud_risk_activities_assets[lookupKey],"ERROR"),""), "")</f>
        <v/>
      </c>
      <c r="AC184" s="3" t="str">
        <f>IF($A184="ADD",IF(NOT(ISBLANK(AB184)),_xlfn.XLOOKUP(AB184,ud_timing_policy[lookupValue],ud_timing_policy[lookupKey],"ERROR"),""), "")</f>
        <v/>
      </c>
      <c r="AE184" s="3" t="str">
        <f>IF($A184="ADD",IF(NOT(ISBLANK(AD184)),_xlfn.XLOOKUP(AD184,ud_precaution_period[lookupValue],ud_precaution_period[lookupKey],"ERROR"),""), "")</f>
        <v/>
      </c>
      <c r="AF184" s="8"/>
      <c r="AG184" s="4" t="str">
        <f t="shared" ca="1" si="17"/>
        <v/>
      </c>
      <c r="AH184" s="8"/>
      <c r="AJ184" s="3" t="str">
        <f>IF($A184="ADD",IF(NOT(ISBLANK(AI184)),_xlfn.XLOOKUP(AI184,ar_replace_reason[lookupValue],ar_replace_reason[lookupKey],"ERROR"),""), "")</f>
        <v/>
      </c>
      <c r="AL184" s="3" t="str">
        <f>IF($A184="ADD",IF(NOT(ISBLANK(AK184)),_xlfn.XLOOKUP(AK184,ud_managed_by[lookupValue],ud_managed_by[lookupKey],"ERROR"),""), "")</f>
        <v/>
      </c>
      <c r="AM184" s="3" t="str">
        <f t="shared" si="18"/>
        <v/>
      </c>
      <c r="AN184" s="3" t="str">
        <f>IF($A184="","",IF((AND($A184="ADD",OR(AM184="",AM184="Local Authority"))),"L",(_xlfn.XLOOKUP(AM184,asset_owner[lookupValue],asset_owner[lookupKey],""))))</f>
        <v/>
      </c>
      <c r="AO184" s="3" t="str">
        <f t="shared" si="19"/>
        <v/>
      </c>
      <c r="AP184" s="3" t="str">
        <f>IF($A184="","",IF((AND($A184="ADD",OR(AO184="",AO184="Excellent"))),"1",(_xlfn.XLOOKUP(AO184,condition[lookupValue],condition[lookupKey],""))))</f>
        <v/>
      </c>
      <c r="AQ184" s="8" t="str">
        <f t="shared" si="20"/>
        <v/>
      </c>
      <c r="AR184" s="7"/>
    </row>
    <row r="185" spans="2:4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6" t="str">
        <f t="shared" si="14"/>
        <v/>
      </c>
      <c r="O185" s="4"/>
      <c r="Q185" s="3" t="str">
        <f>IF($A185="ADD",IF(NOT(ISBLANK(P185)),_xlfn.XLOOKUP(P185,len_adjust_rsn[lookupValue],len_adjust_rsn[lookupKey],"ERROR"),""), "")</f>
        <v/>
      </c>
      <c r="R185" s="6" t="str">
        <f t="shared" si="15"/>
        <v/>
      </c>
      <c r="S185" s="6"/>
      <c r="T185" s="6" t="str">
        <f t="shared" si="16"/>
        <v/>
      </c>
      <c r="U185" s="7"/>
      <c r="W185" s="3" t="str">
        <f>IF($A185="ADD",IF(NOT(ISBLANK(V185)),_xlfn.XLOOKUP(V185,ud_focus_species_1[lookupValue],ud_focus_species_1[lookupKey],"ERROR"),""), "")</f>
        <v/>
      </c>
      <c r="Y185" s="3" t="str">
        <f>IF($A185="ADD",IF(NOT(ISBLANK(X185)),_xlfn.XLOOKUP(X185,ud_focus_species_2[lookupValue],ud_focus_species_2[lookupKey],"ERROR"),""), "")</f>
        <v/>
      </c>
      <c r="AA185" s="3" t="str">
        <f>IF($A185="ADD",IF(NOT(ISBLANK(Z185)),_xlfn.XLOOKUP(Z185,ud_risk_activities_assets[lookupValue],ud_risk_activities_assets[lookupKey],"ERROR"),""), "")</f>
        <v/>
      </c>
      <c r="AC185" s="3" t="str">
        <f>IF($A185="ADD",IF(NOT(ISBLANK(AB185)),_xlfn.XLOOKUP(AB185,ud_timing_policy[lookupValue],ud_timing_policy[lookupKey],"ERROR"),""), "")</f>
        <v/>
      </c>
      <c r="AE185" s="3" t="str">
        <f>IF($A185="ADD",IF(NOT(ISBLANK(AD185)),_xlfn.XLOOKUP(AD185,ud_precaution_period[lookupValue],ud_precaution_period[lookupKey],"ERROR"),""), "")</f>
        <v/>
      </c>
      <c r="AF185" s="8"/>
      <c r="AG185" s="4" t="str">
        <f t="shared" ca="1" si="17"/>
        <v/>
      </c>
      <c r="AH185" s="8"/>
      <c r="AJ185" s="3" t="str">
        <f>IF($A185="ADD",IF(NOT(ISBLANK(AI185)),_xlfn.XLOOKUP(AI185,ar_replace_reason[lookupValue],ar_replace_reason[lookupKey],"ERROR"),""), "")</f>
        <v/>
      </c>
      <c r="AL185" s="3" t="str">
        <f>IF($A185="ADD",IF(NOT(ISBLANK(AK185)),_xlfn.XLOOKUP(AK185,ud_managed_by[lookupValue],ud_managed_by[lookupKey],"ERROR"),""), "")</f>
        <v/>
      </c>
      <c r="AM185" s="3" t="str">
        <f t="shared" si="18"/>
        <v/>
      </c>
      <c r="AN185" s="3" t="str">
        <f>IF($A185="","",IF((AND($A185="ADD",OR(AM185="",AM185="Local Authority"))),"L",(_xlfn.XLOOKUP(AM185,asset_owner[lookupValue],asset_owner[lookupKey],""))))</f>
        <v/>
      </c>
      <c r="AO185" s="3" t="str">
        <f t="shared" si="19"/>
        <v/>
      </c>
      <c r="AP185" s="3" t="str">
        <f>IF($A185="","",IF((AND($A185="ADD",OR(AO185="",AO185="Excellent"))),"1",(_xlfn.XLOOKUP(AO185,condition[lookupValue],condition[lookupKey],""))))</f>
        <v/>
      </c>
      <c r="AQ185" s="8" t="str">
        <f t="shared" si="20"/>
        <v/>
      </c>
      <c r="AR185" s="7"/>
    </row>
    <row r="186" spans="2:4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6" t="str">
        <f t="shared" si="14"/>
        <v/>
      </c>
      <c r="O186" s="4"/>
      <c r="Q186" s="3" t="str">
        <f>IF($A186="ADD",IF(NOT(ISBLANK(P186)),_xlfn.XLOOKUP(P186,len_adjust_rsn[lookupValue],len_adjust_rsn[lookupKey],"ERROR"),""), "")</f>
        <v/>
      </c>
      <c r="R186" s="6" t="str">
        <f t="shared" si="15"/>
        <v/>
      </c>
      <c r="S186" s="6"/>
      <c r="T186" s="6" t="str">
        <f t="shared" si="16"/>
        <v/>
      </c>
      <c r="U186" s="7"/>
      <c r="W186" s="3" t="str">
        <f>IF($A186="ADD",IF(NOT(ISBLANK(V186)),_xlfn.XLOOKUP(V186,ud_focus_species_1[lookupValue],ud_focus_species_1[lookupKey],"ERROR"),""), "")</f>
        <v/>
      </c>
      <c r="Y186" s="3" t="str">
        <f>IF($A186="ADD",IF(NOT(ISBLANK(X186)),_xlfn.XLOOKUP(X186,ud_focus_species_2[lookupValue],ud_focus_species_2[lookupKey],"ERROR"),""), "")</f>
        <v/>
      </c>
      <c r="AA186" s="3" t="str">
        <f>IF($A186="ADD",IF(NOT(ISBLANK(Z186)),_xlfn.XLOOKUP(Z186,ud_risk_activities_assets[lookupValue],ud_risk_activities_assets[lookupKey],"ERROR"),""), "")</f>
        <v/>
      </c>
      <c r="AC186" s="3" t="str">
        <f>IF($A186="ADD",IF(NOT(ISBLANK(AB186)),_xlfn.XLOOKUP(AB186,ud_timing_policy[lookupValue],ud_timing_policy[lookupKey],"ERROR"),""), "")</f>
        <v/>
      </c>
      <c r="AE186" s="3" t="str">
        <f>IF($A186="ADD",IF(NOT(ISBLANK(AD186)),_xlfn.XLOOKUP(AD186,ud_precaution_period[lookupValue],ud_precaution_period[lookupKey],"ERROR"),""), "")</f>
        <v/>
      </c>
      <c r="AF186" s="8"/>
      <c r="AG186" s="4" t="str">
        <f t="shared" ca="1" si="17"/>
        <v/>
      </c>
      <c r="AH186" s="8"/>
      <c r="AJ186" s="3" t="str">
        <f>IF($A186="ADD",IF(NOT(ISBLANK(AI186)),_xlfn.XLOOKUP(AI186,ar_replace_reason[lookupValue],ar_replace_reason[lookupKey],"ERROR"),""), "")</f>
        <v/>
      </c>
      <c r="AL186" s="3" t="str">
        <f>IF($A186="ADD",IF(NOT(ISBLANK(AK186)),_xlfn.XLOOKUP(AK186,ud_managed_by[lookupValue],ud_managed_by[lookupKey],"ERROR"),""), "")</f>
        <v/>
      </c>
      <c r="AM186" s="3" t="str">
        <f t="shared" si="18"/>
        <v/>
      </c>
      <c r="AN186" s="3" t="str">
        <f>IF($A186="","",IF((AND($A186="ADD",OR(AM186="",AM186="Local Authority"))),"L",(_xlfn.XLOOKUP(AM186,asset_owner[lookupValue],asset_owner[lookupKey],""))))</f>
        <v/>
      </c>
      <c r="AO186" s="3" t="str">
        <f t="shared" si="19"/>
        <v/>
      </c>
      <c r="AP186" s="3" t="str">
        <f>IF($A186="","",IF((AND($A186="ADD",OR(AO186="",AO186="Excellent"))),"1",(_xlfn.XLOOKUP(AO186,condition[lookupValue],condition[lookupKey],""))))</f>
        <v/>
      </c>
      <c r="AQ186" s="8" t="str">
        <f t="shared" si="20"/>
        <v/>
      </c>
      <c r="AR186" s="7"/>
    </row>
    <row r="187" spans="2:4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6" t="str">
        <f t="shared" si="14"/>
        <v/>
      </c>
      <c r="O187" s="4"/>
      <c r="Q187" s="3" t="str">
        <f>IF($A187="ADD",IF(NOT(ISBLANK(P187)),_xlfn.XLOOKUP(P187,len_adjust_rsn[lookupValue],len_adjust_rsn[lookupKey],"ERROR"),""), "")</f>
        <v/>
      </c>
      <c r="R187" s="6" t="str">
        <f t="shared" si="15"/>
        <v/>
      </c>
      <c r="S187" s="6"/>
      <c r="T187" s="6" t="str">
        <f t="shared" si="16"/>
        <v/>
      </c>
      <c r="U187" s="7"/>
      <c r="W187" s="3" t="str">
        <f>IF($A187="ADD",IF(NOT(ISBLANK(V187)),_xlfn.XLOOKUP(V187,ud_focus_species_1[lookupValue],ud_focus_species_1[lookupKey],"ERROR"),""), "")</f>
        <v/>
      </c>
      <c r="Y187" s="3" t="str">
        <f>IF($A187="ADD",IF(NOT(ISBLANK(X187)),_xlfn.XLOOKUP(X187,ud_focus_species_2[lookupValue],ud_focus_species_2[lookupKey],"ERROR"),""), "")</f>
        <v/>
      </c>
      <c r="AA187" s="3" t="str">
        <f>IF($A187="ADD",IF(NOT(ISBLANK(Z187)),_xlfn.XLOOKUP(Z187,ud_risk_activities_assets[lookupValue],ud_risk_activities_assets[lookupKey],"ERROR"),""), "")</f>
        <v/>
      </c>
      <c r="AC187" s="3" t="str">
        <f>IF($A187="ADD",IF(NOT(ISBLANK(AB187)),_xlfn.XLOOKUP(AB187,ud_timing_policy[lookupValue],ud_timing_policy[lookupKey],"ERROR"),""), "")</f>
        <v/>
      </c>
      <c r="AE187" s="3" t="str">
        <f>IF($A187="ADD",IF(NOT(ISBLANK(AD187)),_xlfn.XLOOKUP(AD187,ud_precaution_period[lookupValue],ud_precaution_period[lookupKey],"ERROR"),""), "")</f>
        <v/>
      </c>
      <c r="AF187" s="8"/>
      <c r="AG187" s="4" t="str">
        <f t="shared" ca="1" si="17"/>
        <v/>
      </c>
      <c r="AH187" s="8"/>
      <c r="AJ187" s="3" t="str">
        <f>IF($A187="ADD",IF(NOT(ISBLANK(AI187)),_xlfn.XLOOKUP(AI187,ar_replace_reason[lookupValue],ar_replace_reason[lookupKey],"ERROR"),""), "")</f>
        <v/>
      </c>
      <c r="AL187" s="3" t="str">
        <f>IF($A187="ADD",IF(NOT(ISBLANK(AK187)),_xlfn.XLOOKUP(AK187,ud_managed_by[lookupValue],ud_managed_by[lookupKey],"ERROR"),""), "")</f>
        <v/>
      </c>
      <c r="AM187" s="3" t="str">
        <f t="shared" si="18"/>
        <v/>
      </c>
      <c r="AN187" s="3" t="str">
        <f>IF($A187="","",IF((AND($A187="ADD",OR(AM187="",AM187="Local Authority"))),"L",(_xlfn.XLOOKUP(AM187,asset_owner[lookupValue],asset_owner[lookupKey],""))))</f>
        <v/>
      </c>
      <c r="AO187" s="3" t="str">
        <f t="shared" si="19"/>
        <v/>
      </c>
      <c r="AP187" s="3" t="str">
        <f>IF($A187="","",IF((AND($A187="ADD",OR(AO187="",AO187="Excellent"))),"1",(_xlfn.XLOOKUP(AO187,condition[lookupValue],condition[lookupKey],""))))</f>
        <v/>
      </c>
      <c r="AQ187" s="8" t="str">
        <f t="shared" si="20"/>
        <v/>
      </c>
      <c r="AR187" s="7"/>
    </row>
    <row r="188" spans="2:4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6" t="str">
        <f t="shared" si="14"/>
        <v/>
      </c>
      <c r="O188" s="4"/>
      <c r="Q188" s="3" t="str">
        <f>IF($A188="ADD",IF(NOT(ISBLANK(P188)),_xlfn.XLOOKUP(P188,len_adjust_rsn[lookupValue],len_adjust_rsn[lookupKey],"ERROR"),""), "")</f>
        <v/>
      </c>
      <c r="R188" s="6" t="str">
        <f t="shared" si="15"/>
        <v/>
      </c>
      <c r="S188" s="6"/>
      <c r="T188" s="6" t="str">
        <f t="shared" si="16"/>
        <v/>
      </c>
      <c r="U188" s="7"/>
      <c r="W188" s="3" t="str">
        <f>IF($A188="ADD",IF(NOT(ISBLANK(V188)),_xlfn.XLOOKUP(V188,ud_focus_species_1[lookupValue],ud_focus_species_1[lookupKey],"ERROR"),""), "")</f>
        <v/>
      </c>
      <c r="Y188" s="3" t="str">
        <f>IF($A188="ADD",IF(NOT(ISBLANK(X188)),_xlfn.XLOOKUP(X188,ud_focus_species_2[lookupValue],ud_focus_species_2[lookupKey],"ERROR"),""), "")</f>
        <v/>
      </c>
      <c r="AA188" s="3" t="str">
        <f>IF($A188="ADD",IF(NOT(ISBLANK(Z188)),_xlfn.XLOOKUP(Z188,ud_risk_activities_assets[lookupValue],ud_risk_activities_assets[lookupKey],"ERROR"),""), "")</f>
        <v/>
      </c>
      <c r="AC188" s="3" t="str">
        <f>IF($A188="ADD",IF(NOT(ISBLANK(AB188)),_xlfn.XLOOKUP(AB188,ud_timing_policy[lookupValue],ud_timing_policy[lookupKey],"ERROR"),""), "")</f>
        <v/>
      </c>
      <c r="AE188" s="3" t="str">
        <f>IF($A188="ADD",IF(NOT(ISBLANK(AD188)),_xlfn.XLOOKUP(AD188,ud_precaution_period[lookupValue],ud_precaution_period[lookupKey],"ERROR"),""), "")</f>
        <v/>
      </c>
      <c r="AF188" s="8"/>
      <c r="AG188" s="4" t="str">
        <f t="shared" ca="1" si="17"/>
        <v/>
      </c>
      <c r="AH188" s="8"/>
      <c r="AJ188" s="3" t="str">
        <f>IF($A188="ADD",IF(NOT(ISBLANK(AI188)),_xlfn.XLOOKUP(AI188,ar_replace_reason[lookupValue],ar_replace_reason[lookupKey],"ERROR"),""), "")</f>
        <v/>
      </c>
      <c r="AL188" s="3" t="str">
        <f>IF($A188="ADD",IF(NOT(ISBLANK(AK188)),_xlfn.XLOOKUP(AK188,ud_managed_by[lookupValue],ud_managed_by[lookupKey],"ERROR"),""), "")</f>
        <v/>
      </c>
      <c r="AM188" s="3" t="str">
        <f t="shared" si="18"/>
        <v/>
      </c>
      <c r="AN188" s="3" t="str">
        <f>IF($A188="","",IF((AND($A188="ADD",OR(AM188="",AM188="Local Authority"))),"L",(_xlfn.XLOOKUP(AM188,asset_owner[lookupValue],asset_owner[lookupKey],""))))</f>
        <v/>
      </c>
      <c r="AO188" s="3" t="str">
        <f t="shared" si="19"/>
        <v/>
      </c>
      <c r="AP188" s="3" t="str">
        <f>IF($A188="","",IF((AND($A188="ADD",OR(AO188="",AO188="Excellent"))),"1",(_xlfn.XLOOKUP(AO188,condition[lookupValue],condition[lookupKey],""))))</f>
        <v/>
      </c>
      <c r="AQ188" s="8" t="str">
        <f t="shared" si="20"/>
        <v/>
      </c>
      <c r="AR188" s="7"/>
    </row>
    <row r="189" spans="2:4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6" t="str">
        <f t="shared" si="14"/>
        <v/>
      </c>
      <c r="O189" s="4"/>
      <c r="Q189" s="3" t="str">
        <f>IF($A189="ADD",IF(NOT(ISBLANK(P189)),_xlfn.XLOOKUP(P189,len_adjust_rsn[lookupValue],len_adjust_rsn[lookupKey],"ERROR"),""), "")</f>
        <v/>
      </c>
      <c r="R189" s="6" t="str">
        <f t="shared" si="15"/>
        <v/>
      </c>
      <c r="S189" s="6"/>
      <c r="T189" s="6" t="str">
        <f t="shared" si="16"/>
        <v/>
      </c>
      <c r="U189" s="7"/>
      <c r="W189" s="3" t="str">
        <f>IF($A189="ADD",IF(NOT(ISBLANK(V189)),_xlfn.XLOOKUP(V189,ud_focus_species_1[lookupValue],ud_focus_species_1[lookupKey],"ERROR"),""), "")</f>
        <v/>
      </c>
      <c r="Y189" s="3" t="str">
        <f>IF($A189="ADD",IF(NOT(ISBLANK(X189)),_xlfn.XLOOKUP(X189,ud_focus_species_2[lookupValue],ud_focus_species_2[lookupKey],"ERROR"),""), "")</f>
        <v/>
      </c>
      <c r="AA189" s="3" t="str">
        <f>IF($A189="ADD",IF(NOT(ISBLANK(Z189)),_xlfn.XLOOKUP(Z189,ud_risk_activities_assets[lookupValue],ud_risk_activities_assets[lookupKey],"ERROR"),""), "")</f>
        <v/>
      </c>
      <c r="AC189" s="3" t="str">
        <f>IF($A189="ADD",IF(NOT(ISBLANK(AB189)),_xlfn.XLOOKUP(AB189,ud_timing_policy[lookupValue],ud_timing_policy[lookupKey],"ERROR"),""), "")</f>
        <v/>
      </c>
      <c r="AE189" s="3" t="str">
        <f>IF($A189="ADD",IF(NOT(ISBLANK(AD189)),_xlfn.XLOOKUP(AD189,ud_precaution_period[lookupValue],ud_precaution_period[lookupKey],"ERROR"),""), "")</f>
        <v/>
      </c>
      <c r="AF189" s="8"/>
      <c r="AG189" s="4" t="str">
        <f t="shared" ca="1" si="17"/>
        <v/>
      </c>
      <c r="AH189" s="8"/>
      <c r="AJ189" s="3" t="str">
        <f>IF($A189="ADD",IF(NOT(ISBLANK(AI189)),_xlfn.XLOOKUP(AI189,ar_replace_reason[lookupValue],ar_replace_reason[lookupKey],"ERROR"),""), "")</f>
        <v/>
      </c>
      <c r="AL189" s="3" t="str">
        <f>IF($A189="ADD",IF(NOT(ISBLANK(AK189)),_xlfn.XLOOKUP(AK189,ud_managed_by[lookupValue],ud_managed_by[lookupKey],"ERROR"),""), "")</f>
        <v/>
      </c>
      <c r="AM189" s="3" t="str">
        <f t="shared" si="18"/>
        <v/>
      </c>
      <c r="AN189" s="3" t="str">
        <f>IF($A189="","",IF((AND($A189="ADD",OR(AM189="",AM189="Local Authority"))),"L",(_xlfn.XLOOKUP(AM189,asset_owner[lookupValue],asset_owner[lookupKey],""))))</f>
        <v/>
      </c>
      <c r="AO189" s="3" t="str">
        <f t="shared" si="19"/>
        <v/>
      </c>
      <c r="AP189" s="3" t="str">
        <f>IF($A189="","",IF((AND($A189="ADD",OR(AO189="",AO189="Excellent"))),"1",(_xlfn.XLOOKUP(AO189,condition[lookupValue],condition[lookupKey],""))))</f>
        <v/>
      </c>
      <c r="AQ189" s="8" t="str">
        <f t="shared" si="20"/>
        <v/>
      </c>
      <c r="AR189" s="7"/>
    </row>
    <row r="190" spans="2:4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6" t="str">
        <f t="shared" si="14"/>
        <v/>
      </c>
      <c r="O190" s="4"/>
      <c r="Q190" s="3" t="str">
        <f>IF($A190="ADD",IF(NOT(ISBLANK(P190)),_xlfn.XLOOKUP(P190,len_adjust_rsn[lookupValue],len_adjust_rsn[lookupKey],"ERROR"),""), "")</f>
        <v/>
      </c>
      <c r="R190" s="6" t="str">
        <f t="shared" si="15"/>
        <v/>
      </c>
      <c r="S190" s="6"/>
      <c r="T190" s="6" t="str">
        <f t="shared" si="16"/>
        <v/>
      </c>
      <c r="U190" s="7"/>
      <c r="W190" s="3" t="str">
        <f>IF($A190="ADD",IF(NOT(ISBLANK(V190)),_xlfn.XLOOKUP(V190,ud_focus_species_1[lookupValue],ud_focus_species_1[lookupKey],"ERROR"),""), "")</f>
        <v/>
      </c>
      <c r="Y190" s="3" t="str">
        <f>IF($A190="ADD",IF(NOT(ISBLANK(X190)),_xlfn.XLOOKUP(X190,ud_focus_species_2[lookupValue],ud_focus_species_2[lookupKey],"ERROR"),""), "")</f>
        <v/>
      </c>
      <c r="AA190" s="3" t="str">
        <f>IF($A190="ADD",IF(NOT(ISBLANK(Z190)),_xlfn.XLOOKUP(Z190,ud_risk_activities_assets[lookupValue],ud_risk_activities_assets[lookupKey],"ERROR"),""), "")</f>
        <v/>
      </c>
      <c r="AC190" s="3" t="str">
        <f>IF($A190="ADD",IF(NOT(ISBLANK(AB190)),_xlfn.XLOOKUP(AB190,ud_timing_policy[lookupValue],ud_timing_policy[lookupKey],"ERROR"),""), "")</f>
        <v/>
      </c>
      <c r="AE190" s="3" t="str">
        <f>IF($A190="ADD",IF(NOT(ISBLANK(AD190)),_xlfn.XLOOKUP(AD190,ud_precaution_period[lookupValue],ud_precaution_period[lookupKey],"ERROR"),""), "")</f>
        <v/>
      </c>
      <c r="AF190" s="8"/>
      <c r="AG190" s="4" t="str">
        <f t="shared" ca="1" si="17"/>
        <v/>
      </c>
      <c r="AH190" s="8"/>
      <c r="AJ190" s="3" t="str">
        <f>IF($A190="ADD",IF(NOT(ISBLANK(AI190)),_xlfn.XLOOKUP(AI190,ar_replace_reason[lookupValue],ar_replace_reason[lookupKey],"ERROR"),""), "")</f>
        <v/>
      </c>
      <c r="AL190" s="3" t="str">
        <f>IF($A190="ADD",IF(NOT(ISBLANK(AK190)),_xlfn.XLOOKUP(AK190,ud_managed_by[lookupValue],ud_managed_by[lookupKey],"ERROR"),""), "")</f>
        <v/>
      </c>
      <c r="AM190" s="3" t="str">
        <f t="shared" si="18"/>
        <v/>
      </c>
      <c r="AN190" s="3" t="str">
        <f>IF($A190="","",IF((AND($A190="ADD",OR(AM190="",AM190="Local Authority"))),"L",(_xlfn.XLOOKUP(AM190,asset_owner[lookupValue],asset_owner[lookupKey],""))))</f>
        <v/>
      </c>
      <c r="AO190" s="3" t="str">
        <f t="shared" si="19"/>
        <v/>
      </c>
      <c r="AP190" s="3" t="str">
        <f>IF($A190="","",IF((AND($A190="ADD",OR(AO190="",AO190="Excellent"))),"1",(_xlfn.XLOOKUP(AO190,condition[lookupValue],condition[lookupKey],""))))</f>
        <v/>
      </c>
      <c r="AQ190" s="8" t="str">
        <f t="shared" si="20"/>
        <v/>
      </c>
      <c r="AR190" s="7"/>
    </row>
    <row r="191" spans="2:4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6" t="str">
        <f t="shared" si="14"/>
        <v/>
      </c>
      <c r="O191" s="4"/>
      <c r="Q191" s="3" t="str">
        <f>IF($A191="ADD",IF(NOT(ISBLANK(P191)),_xlfn.XLOOKUP(P191,len_adjust_rsn[lookupValue],len_adjust_rsn[lookupKey],"ERROR"),""), "")</f>
        <v/>
      </c>
      <c r="R191" s="6" t="str">
        <f t="shared" si="15"/>
        <v/>
      </c>
      <c r="S191" s="6"/>
      <c r="T191" s="6" t="str">
        <f t="shared" si="16"/>
        <v/>
      </c>
      <c r="U191" s="7"/>
      <c r="W191" s="3" t="str">
        <f>IF($A191="ADD",IF(NOT(ISBLANK(V191)),_xlfn.XLOOKUP(V191,ud_focus_species_1[lookupValue],ud_focus_species_1[lookupKey],"ERROR"),""), "")</f>
        <v/>
      </c>
      <c r="Y191" s="3" t="str">
        <f>IF($A191="ADD",IF(NOT(ISBLANK(X191)),_xlfn.XLOOKUP(X191,ud_focus_species_2[lookupValue],ud_focus_species_2[lookupKey],"ERROR"),""), "")</f>
        <v/>
      </c>
      <c r="AA191" s="3" t="str">
        <f>IF($A191="ADD",IF(NOT(ISBLANK(Z191)),_xlfn.XLOOKUP(Z191,ud_risk_activities_assets[lookupValue],ud_risk_activities_assets[lookupKey],"ERROR"),""), "")</f>
        <v/>
      </c>
      <c r="AC191" s="3" t="str">
        <f>IF($A191="ADD",IF(NOT(ISBLANK(AB191)),_xlfn.XLOOKUP(AB191,ud_timing_policy[lookupValue],ud_timing_policy[lookupKey],"ERROR"),""), "")</f>
        <v/>
      </c>
      <c r="AE191" s="3" t="str">
        <f>IF($A191="ADD",IF(NOT(ISBLANK(AD191)),_xlfn.XLOOKUP(AD191,ud_precaution_period[lookupValue],ud_precaution_period[lookupKey],"ERROR"),""), "")</f>
        <v/>
      </c>
      <c r="AF191" s="8"/>
      <c r="AG191" s="4" t="str">
        <f t="shared" ca="1" si="17"/>
        <v/>
      </c>
      <c r="AH191" s="8"/>
      <c r="AJ191" s="3" t="str">
        <f>IF($A191="ADD",IF(NOT(ISBLANK(AI191)),_xlfn.XLOOKUP(AI191,ar_replace_reason[lookupValue],ar_replace_reason[lookupKey],"ERROR"),""), "")</f>
        <v/>
      </c>
      <c r="AL191" s="3" t="str">
        <f>IF($A191="ADD",IF(NOT(ISBLANK(AK191)),_xlfn.XLOOKUP(AK191,ud_managed_by[lookupValue],ud_managed_by[lookupKey],"ERROR"),""), "")</f>
        <v/>
      </c>
      <c r="AM191" s="3" t="str">
        <f t="shared" si="18"/>
        <v/>
      </c>
      <c r="AN191" s="3" t="str">
        <f>IF($A191="","",IF((AND($A191="ADD",OR(AM191="",AM191="Local Authority"))),"L",(_xlfn.XLOOKUP(AM191,asset_owner[lookupValue],asset_owner[lookupKey],""))))</f>
        <v/>
      </c>
      <c r="AO191" s="3" t="str">
        <f t="shared" si="19"/>
        <v/>
      </c>
      <c r="AP191" s="3" t="str">
        <f>IF($A191="","",IF((AND($A191="ADD",OR(AO191="",AO191="Excellent"))),"1",(_xlfn.XLOOKUP(AO191,condition[lookupValue],condition[lookupKey],""))))</f>
        <v/>
      </c>
      <c r="AQ191" s="8" t="str">
        <f t="shared" si="20"/>
        <v/>
      </c>
      <c r="AR191" s="7"/>
    </row>
    <row r="192" spans="2:4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6" t="str">
        <f t="shared" si="14"/>
        <v/>
      </c>
      <c r="O192" s="4"/>
      <c r="Q192" s="3" t="str">
        <f>IF($A192="ADD",IF(NOT(ISBLANK(P192)),_xlfn.XLOOKUP(P192,len_adjust_rsn[lookupValue],len_adjust_rsn[lookupKey],"ERROR"),""), "")</f>
        <v/>
      </c>
      <c r="R192" s="6" t="str">
        <f t="shared" si="15"/>
        <v/>
      </c>
      <c r="S192" s="6"/>
      <c r="T192" s="6" t="str">
        <f t="shared" si="16"/>
        <v/>
      </c>
      <c r="U192" s="7"/>
      <c r="W192" s="3" t="str">
        <f>IF($A192="ADD",IF(NOT(ISBLANK(V192)),_xlfn.XLOOKUP(V192,ud_focus_species_1[lookupValue],ud_focus_species_1[lookupKey],"ERROR"),""), "")</f>
        <v/>
      </c>
      <c r="Y192" s="3" t="str">
        <f>IF($A192="ADD",IF(NOT(ISBLANK(X192)),_xlfn.XLOOKUP(X192,ud_focus_species_2[lookupValue],ud_focus_species_2[lookupKey],"ERROR"),""), "")</f>
        <v/>
      </c>
      <c r="AA192" s="3" t="str">
        <f>IF($A192="ADD",IF(NOT(ISBLANK(Z192)),_xlfn.XLOOKUP(Z192,ud_risk_activities_assets[lookupValue],ud_risk_activities_assets[lookupKey],"ERROR"),""), "")</f>
        <v/>
      </c>
      <c r="AC192" s="3" t="str">
        <f>IF($A192="ADD",IF(NOT(ISBLANK(AB192)),_xlfn.XLOOKUP(AB192,ud_timing_policy[lookupValue],ud_timing_policy[lookupKey],"ERROR"),""), "")</f>
        <v/>
      </c>
      <c r="AE192" s="3" t="str">
        <f>IF($A192="ADD",IF(NOT(ISBLANK(AD192)),_xlfn.XLOOKUP(AD192,ud_precaution_period[lookupValue],ud_precaution_period[lookupKey],"ERROR"),""), "")</f>
        <v/>
      </c>
      <c r="AF192" s="8"/>
      <c r="AG192" s="4" t="str">
        <f t="shared" ca="1" si="17"/>
        <v/>
      </c>
      <c r="AH192" s="8"/>
      <c r="AJ192" s="3" t="str">
        <f>IF($A192="ADD",IF(NOT(ISBLANK(AI192)),_xlfn.XLOOKUP(AI192,ar_replace_reason[lookupValue],ar_replace_reason[lookupKey],"ERROR"),""), "")</f>
        <v/>
      </c>
      <c r="AL192" s="3" t="str">
        <f>IF($A192="ADD",IF(NOT(ISBLANK(AK192)),_xlfn.XLOOKUP(AK192,ud_managed_by[lookupValue],ud_managed_by[lookupKey],"ERROR"),""), "")</f>
        <v/>
      </c>
      <c r="AM192" s="3" t="str">
        <f t="shared" si="18"/>
        <v/>
      </c>
      <c r="AN192" s="3" t="str">
        <f>IF($A192="","",IF((AND($A192="ADD",OR(AM192="",AM192="Local Authority"))),"L",(_xlfn.XLOOKUP(AM192,asset_owner[lookupValue],asset_owner[lookupKey],""))))</f>
        <v/>
      </c>
      <c r="AO192" s="3" t="str">
        <f t="shared" si="19"/>
        <v/>
      </c>
      <c r="AP192" s="3" t="str">
        <f>IF($A192="","",IF((AND($A192="ADD",OR(AO192="",AO192="Excellent"))),"1",(_xlfn.XLOOKUP(AO192,condition[lookupValue],condition[lookupKey],""))))</f>
        <v/>
      </c>
      <c r="AQ192" s="8" t="str">
        <f t="shared" si="20"/>
        <v/>
      </c>
      <c r="AR192" s="7"/>
    </row>
    <row r="193" spans="2:4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6" t="str">
        <f t="shared" si="14"/>
        <v/>
      </c>
      <c r="O193" s="4"/>
      <c r="Q193" s="3" t="str">
        <f>IF($A193="ADD",IF(NOT(ISBLANK(P193)),_xlfn.XLOOKUP(P193,len_adjust_rsn[lookupValue],len_adjust_rsn[lookupKey],"ERROR"),""), "")</f>
        <v/>
      </c>
      <c r="R193" s="6" t="str">
        <f t="shared" si="15"/>
        <v/>
      </c>
      <c r="S193" s="6"/>
      <c r="T193" s="6" t="str">
        <f t="shared" si="16"/>
        <v/>
      </c>
      <c r="U193" s="7"/>
      <c r="W193" s="3" t="str">
        <f>IF($A193="ADD",IF(NOT(ISBLANK(V193)),_xlfn.XLOOKUP(V193,ud_focus_species_1[lookupValue],ud_focus_species_1[lookupKey],"ERROR"),""), "")</f>
        <v/>
      </c>
      <c r="Y193" s="3" t="str">
        <f>IF($A193="ADD",IF(NOT(ISBLANK(X193)),_xlfn.XLOOKUP(X193,ud_focus_species_2[lookupValue],ud_focus_species_2[lookupKey],"ERROR"),""), "")</f>
        <v/>
      </c>
      <c r="AA193" s="3" t="str">
        <f>IF($A193="ADD",IF(NOT(ISBLANK(Z193)),_xlfn.XLOOKUP(Z193,ud_risk_activities_assets[lookupValue],ud_risk_activities_assets[lookupKey],"ERROR"),""), "")</f>
        <v/>
      </c>
      <c r="AC193" s="3" t="str">
        <f>IF($A193="ADD",IF(NOT(ISBLANK(AB193)),_xlfn.XLOOKUP(AB193,ud_timing_policy[lookupValue],ud_timing_policy[lookupKey],"ERROR"),""), "")</f>
        <v/>
      </c>
      <c r="AE193" s="3" t="str">
        <f>IF($A193="ADD",IF(NOT(ISBLANK(AD193)),_xlfn.XLOOKUP(AD193,ud_precaution_period[lookupValue],ud_precaution_period[lookupKey],"ERROR"),""), "")</f>
        <v/>
      </c>
      <c r="AF193" s="8"/>
      <c r="AG193" s="4" t="str">
        <f t="shared" ca="1" si="17"/>
        <v/>
      </c>
      <c r="AH193" s="8"/>
      <c r="AJ193" s="3" t="str">
        <f>IF($A193="ADD",IF(NOT(ISBLANK(AI193)),_xlfn.XLOOKUP(AI193,ar_replace_reason[lookupValue],ar_replace_reason[lookupKey],"ERROR"),""), "")</f>
        <v/>
      </c>
      <c r="AL193" s="3" t="str">
        <f>IF($A193="ADD",IF(NOT(ISBLANK(AK193)),_xlfn.XLOOKUP(AK193,ud_managed_by[lookupValue],ud_managed_by[lookupKey],"ERROR"),""), "")</f>
        <v/>
      </c>
      <c r="AM193" s="3" t="str">
        <f t="shared" si="18"/>
        <v/>
      </c>
      <c r="AN193" s="3" t="str">
        <f>IF($A193="","",IF((AND($A193="ADD",OR(AM193="",AM193="Local Authority"))),"L",(_xlfn.XLOOKUP(AM193,asset_owner[lookupValue],asset_owner[lookupKey],""))))</f>
        <v/>
      </c>
      <c r="AO193" s="3" t="str">
        <f t="shared" si="19"/>
        <v/>
      </c>
      <c r="AP193" s="3" t="str">
        <f>IF($A193="","",IF((AND($A193="ADD",OR(AO193="",AO193="Excellent"))),"1",(_xlfn.XLOOKUP(AO193,condition[lookupValue],condition[lookupKey],""))))</f>
        <v/>
      </c>
      <c r="AQ193" s="8" t="str">
        <f t="shared" si="20"/>
        <v/>
      </c>
      <c r="AR193" s="7"/>
    </row>
    <row r="194" spans="2:4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6" t="str">
        <f t="shared" si="14"/>
        <v/>
      </c>
      <c r="O194" s="4"/>
      <c r="Q194" s="3" t="str">
        <f>IF($A194="ADD",IF(NOT(ISBLANK(P194)),_xlfn.XLOOKUP(P194,len_adjust_rsn[lookupValue],len_adjust_rsn[lookupKey],"ERROR"),""), "")</f>
        <v/>
      </c>
      <c r="R194" s="6" t="str">
        <f t="shared" si="15"/>
        <v/>
      </c>
      <c r="S194" s="6"/>
      <c r="T194" s="6" t="str">
        <f t="shared" si="16"/>
        <v/>
      </c>
      <c r="U194" s="7"/>
      <c r="W194" s="3" t="str">
        <f>IF($A194="ADD",IF(NOT(ISBLANK(V194)),_xlfn.XLOOKUP(V194,ud_focus_species_1[lookupValue],ud_focus_species_1[lookupKey],"ERROR"),""), "")</f>
        <v/>
      </c>
      <c r="Y194" s="3" t="str">
        <f>IF($A194="ADD",IF(NOT(ISBLANK(X194)),_xlfn.XLOOKUP(X194,ud_focus_species_2[lookupValue],ud_focus_species_2[lookupKey],"ERROR"),""), "")</f>
        <v/>
      </c>
      <c r="AA194" s="3" t="str">
        <f>IF($A194="ADD",IF(NOT(ISBLANK(Z194)),_xlfn.XLOOKUP(Z194,ud_risk_activities_assets[lookupValue],ud_risk_activities_assets[lookupKey],"ERROR"),""), "")</f>
        <v/>
      </c>
      <c r="AC194" s="3" t="str">
        <f>IF($A194="ADD",IF(NOT(ISBLANK(AB194)),_xlfn.XLOOKUP(AB194,ud_timing_policy[lookupValue],ud_timing_policy[lookupKey],"ERROR"),""), "")</f>
        <v/>
      </c>
      <c r="AE194" s="3" t="str">
        <f>IF($A194="ADD",IF(NOT(ISBLANK(AD194)),_xlfn.XLOOKUP(AD194,ud_precaution_period[lookupValue],ud_precaution_period[lookupKey],"ERROR"),""), "")</f>
        <v/>
      </c>
      <c r="AF194" s="8"/>
      <c r="AG194" s="4" t="str">
        <f t="shared" ca="1" si="17"/>
        <v/>
      </c>
      <c r="AH194" s="8"/>
      <c r="AJ194" s="3" t="str">
        <f>IF($A194="ADD",IF(NOT(ISBLANK(AI194)),_xlfn.XLOOKUP(AI194,ar_replace_reason[lookupValue],ar_replace_reason[lookupKey],"ERROR"),""), "")</f>
        <v/>
      </c>
      <c r="AL194" s="3" t="str">
        <f>IF($A194="ADD",IF(NOT(ISBLANK(AK194)),_xlfn.XLOOKUP(AK194,ud_managed_by[lookupValue],ud_managed_by[lookupKey],"ERROR"),""), "")</f>
        <v/>
      </c>
      <c r="AM194" s="3" t="str">
        <f t="shared" si="18"/>
        <v/>
      </c>
      <c r="AN194" s="3" t="str">
        <f>IF($A194="","",IF((AND($A194="ADD",OR(AM194="",AM194="Local Authority"))),"L",(_xlfn.XLOOKUP(AM194,asset_owner[lookupValue],asset_owner[lookupKey],""))))</f>
        <v/>
      </c>
      <c r="AO194" s="3" t="str">
        <f t="shared" si="19"/>
        <v/>
      </c>
      <c r="AP194" s="3" t="str">
        <f>IF($A194="","",IF((AND($A194="ADD",OR(AO194="",AO194="Excellent"))),"1",(_xlfn.XLOOKUP(AO194,condition[lookupValue],condition[lookupKey],""))))</f>
        <v/>
      </c>
      <c r="AQ194" s="8" t="str">
        <f t="shared" si="20"/>
        <v/>
      </c>
      <c r="AR194" s="7"/>
    </row>
    <row r="195" spans="2:4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6" t="str">
        <f t="shared" si="14"/>
        <v/>
      </c>
      <c r="O195" s="4"/>
      <c r="Q195" s="3" t="str">
        <f>IF($A195="ADD",IF(NOT(ISBLANK(P195)),_xlfn.XLOOKUP(P195,len_adjust_rsn[lookupValue],len_adjust_rsn[lookupKey],"ERROR"),""), "")</f>
        <v/>
      </c>
      <c r="R195" s="6" t="str">
        <f t="shared" si="15"/>
        <v/>
      </c>
      <c r="S195" s="6"/>
      <c r="T195" s="6" t="str">
        <f t="shared" si="16"/>
        <v/>
      </c>
      <c r="U195" s="7"/>
      <c r="W195" s="3" t="str">
        <f>IF($A195="ADD",IF(NOT(ISBLANK(V195)),_xlfn.XLOOKUP(V195,ud_focus_species_1[lookupValue],ud_focus_species_1[lookupKey],"ERROR"),""), "")</f>
        <v/>
      </c>
      <c r="Y195" s="3" t="str">
        <f>IF($A195="ADD",IF(NOT(ISBLANK(X195)),_xlfn.XLOOKUP(X195,ud_focus_species_2[lookupValue],ud_focus_species_2[lookupKey],"ERROR"),""), "")</f>
        <v/>
      </c>
      <c r="AA195" s="3" t="str">
        <f>IF($A195="ADD",IF(NOT(ISBLANK(Z195)),_xlfn.XLOOKUP(Z195,ud_risk_activities_assets[lookupValue],ud_risk_activities_assets[lookupKey],"ERROR"),""), "")</f>
        <v/>
      </c>
      <c r="AC195" s="3" t="str">
        <f>IF($A195="ADD",IF(NOT(ISBLANK(AB195)),_xlfn.XLOOKUP(AB195,ud_timing_policy[lookupValue],ud_timing_policy[lookupKey],"ERROR"),""), "")</f>
        <v/>
      </c>
      <c r="AE195" s="3" t="str">
        <f>IF($A195="ADD",IF(NOT(ISBLANK(AD195)),_xlfn.XLOOKUP(AD195,ud_precaution_period[lookupValue],ud_precaution_period[lookupKey],"ERROR"),""), "")</f>
        <v/>
      </c>
      <c r="AF195" s="8"/>
      <c r="AG195" s="4" t="str">
        <f t="shared" ca="1" si="17"/>
        <v/>
      </c>
      <c r="AH195" s="8"/>
      <c r="AJ195" s="3" t="str">
        <f>IF($A195="ADD",IF(NOT(ISBLANK(AI195)),_xlfn.XLOOKUP(AI195,ar_replace_reason[lookupValue],ar_replace_reason[lookupKey],"ERROR"),""), "")</f>
        <v/>
      </c>
      <c r="AL195" s="3" t="str">
        <f>IF($A195="ADD",IF(NOT(ISBLANK(AK195)),_xlfn.XLOOKUP(AK195,ud_managed_by[lookupValue],ud_managed_by[lookupKey],"ERROR"),""), "")</f>
        <v/>
      </c>
      <c r="AM195" s="3" t="str">
        <f t="shared" si="18"/>
        <v/>
      </c>
      <c r="AN195" s="3" t="str">
        <f>IF($A195="","",IF((AND($A195="ADD",OR(AM195="",AM195="Local Authority"))),"L",(_xlfn.XLOOKUP(AM195,asset_owner[lookupValue],asset_owner[lookupKey],""))))</f>
        <v/>
      </c>
      <c r="AO195" s="3" t="str">
        <f t="shared" si="19"/>
        <v/>
      </c>
      <c r="AP195" s="3" t="str">
        <f>IF($A195="","",IF((AND($A195="ADD",OR(AO195="",AO195="Excellent"))),"1",(_xlfn.XLOOKUP(AO195,condition[lookupValue],condition[lookupKey],""))))</f>
        <v/>
      </c>
      <c r="AQ195" s="8" t="str">
        <f t="shared" si="20"/>
        <v/>
      </c>
      <c r="AR195" s="7"/>
    </row>
    <row r="196" spans="2:4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6" t="str">
        <f t="shared" si="14"/>
        <v/>
      </c>
      <c r="O196" s="4"/>
      <c r="Q196" s="3" t="str">
        <f>IF($A196="ADD",IF(NOT(ISBLANK(P196)),_xlfn.XLOOKUP(P196,len_adjust_rsn[lookupValue],len_adjust_rsn[lookupKey],"ERROR"),""), "")</f>
        <v/>
      </c>
      <c r="R196" s="6" t="str">
        <f t="shared" si="15"/>
        <v/>
      </c>
      <c r="S196" s="6"/>
      <c r="T196" s="6" t="str">
        <f t="shared" si="16"/>
        <v/>
      </c>
      <c r="U196" s="7"/>
      <c r="W196" s="3" t="str">
        <f>IF($A196="ADD",IF(NOT(ISBLANK(V196)),_xlfn.XLOOKUP(V196,ud_focus_species_1[lookupValue],ud_focus_species_1[lookupKey],"ERROR"),""), "")</f>
        <v/>
      </c>
      <c r="Y196" s="3" t="str">
        <f>IF($A196="ADD",IF(NOT(ISBLANK(X196)),_xlfn.XLOOKUP(X196,ud_focus_species_2[lookupValue],ud_focus_species_2[lookupKey],"ERROR"),""), "")</f>
        <v/>
      </c>
      <c r="AA196" s="3" t="str">
        <f>IF($A196="ADD",IF(NOT(ISBLANK(Z196)),_xlfn.XLOOKUP(Z196,ud_risk_activities_assets[lookupValue],ud_risk_activities_assets[lookupKey],"ERROR"),""), "")</f>
        <v/>
      </c>
      <c r="AC196" s="3" t="str">
        <f>IF($A196="ADD",IF(NOT(ISBLANK(AB196)),_xlfn.XLOOKUP(AB196,ud_timing_policy[lookupValue],ud_timing_policy[lookupKey],"ERROR"),""), "")</f>
        <v/>
      </c>
      <c r="AE196" s="3" t="str">
        <f>IF($A196="ADD",IF(NOT(ISBLANK(AD196)),_xlfn.XLOOKUP(AD196,ud_precaution_period[lookupValue],ud_precaution_period[lookupKey],"ERROR"),""), "")</f>
        <v/>
      </c>
      <c r="AF196" s="8"/>
      <c r="AG196" s="4" t="str">
        <f t="shared" ca="1" si="17"/>
        <v/>
      </c>
      <c r="AH196" s="8"/>
      <c r="AJ196" s="3" t="str">
        <f>IF($A196="ADD",IF(NOT(ISBLANK(AI196)),_xlfn.XLOOKUP(AI196,ar_replace_reason[lookupValue],ar_replace_reason[lookupKey],"ERROR"),""), "")</f>
        <v/>
      </c>
      <c r="AL196" s="3" t="str">
        <f>IF($A196="ADD",IF(NOT(ISBLANK(AK196)),_xlfn.XLOOKUP(AK196,ud_managed_by[lookupValue],ud_managed_by[lookupKey],"ERROR"),""), "")</f>
        <v/>
      </c>
      <c r="AM196" s="3" t="str">
        <f t="shared" si="18"/>
        <v/>
      </c>
      <c r="AN196" s="3" t="str">
        <f>IF($A196="","",IF((AND($A196="ADD",OR(AM196="",AM196="Local Authority"))),"L",(_xlfn.XLOOKUP(AM196,asset_owner[lookupValue],asset_owner[lookupKey],""))))</f>
        <v/>
      </c>
      <c r="AO196" s="3" t="str">
        <f t="shared" si="19"/>
        <v/>
      </c>
      <c r="AP196" s="3" t="str">
        <f>IF($A196="","",IF((AND($A196="ADD",OR(AO196="",AO196="Excellent"))),"1",(_xlfn.XLOOKUP(AO196,condition[lookupValue],condition[lookupKey],""))))</f>
        <v/>
      </c>
      <c r="AQ196" s="8" t="str">
        <f t="shared" si="20"/>
        <v/>
      </c>
      <c r="AR196" s="7"/>
    </row>
    <row r="197" spans="2:4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6" t="str">
        <f t="shared" si="14"/>
        <v/>
      </c>
      <c r="O197" s="4"/>
      <c r="Q197" s="3" t="str">
        <f>IF($A197="ADD",IF(NOT(ISBLANK(P197)),_xlfn.XLOOKUP(P197,len_adjust_rsn[lookupValue],len_adjust_rsn[lookupKey],"ERROR"),""), "")</f>
        <v/>
      </c>
      <c r="R197" s="6" t="str">
        <f t="shared" si="15"/>
        <v/>
      </c>
      <c r="S197" s="6"/>
      <c r="T197" s="6" t="str">
        <f t="shared" si="16"/>
        <v/>
      </c>
      <c r="U197" s="7"/>
      <c r="W197" s="3" t="str">
        <f>IF($A197="ADD",IF(NOT(ISBLANK(V197)),_xlfn.XLOOKUP(V197,ud_focus_species_1[lookupValue],ud_focus_species_1[lookupKey],"ERROR"),""), "")</f>
        <v/>
      </c>
      <c r="Y197" s="3" t="str">
        <f>IF($A197="ADD",IF(NOT(ISBLANK(X197)),_xlfn.XLOOKUP(X197,ud_focus_species_2[lookupValue],ud_focus_species_2[lookupKey],"ERROR"),""), "")</f>
        <v/>
      </c>
      <c r="AA197" s="3" t="str">
        <f>IF($A197="ADD",IF(NOT(ISBLANK(Z197)),_xlfn.XLOOKUP(Z197,ud_risk_activities_assets[lookupValue],ud_risk_activities_assets[lookupKey],"ERROR"),""), "")</f>
        <v/>
      </c>
      <c r="AC197" s="3" t="str">
        <f>IF($A197="ADD",IF(NOT(ISBLANK(AB197)),_xlfn.XLOOKUP(AB197,ud_timing_policy[lookupValue],ud_timing_policy[lookupKey],"ERROR"),""), "")</f>
        <v/>
      </c>
      <c r="AE197" s="3" t="str">
        <f>IF($A197="ADD",IF(NOT(ISBLANK(AD197)),_xlfn.XLOOKUP(AD197,ud_precaution_period[lookupValue],ud_precaution_period[lookupKey],"ERROR"),""), "")</f>
        <v/>
      </c>
      <c r="AF197" s="8"/>
      <c r="AG197" s="4" t="str">
        <f t="shared" ca="1" si="17"/>
        <v/>
      </c>
      <c r="AH197" s="8"/>
      <c r="AJ197" s="3" t="str">
        <f>IF($A197="ADD",IF(NOT(ISBLANK(AI197)),_xlfn.XLOOKUP(AI197,ar_replace_reason[lookupValue],ar_replace_reason[lookupKey],"ERROR"),""), "")</f>
        <v/>
      </c>
      <c r="AL197" s="3" t="str">
        <f>IF($A197="ADD",IF(NOT(ISBLANK(AK197)),_xlfn.XLOOKUP(AK197,ud_managed_by[lookupValue],ud_managed_by[lookupKey],"ERROR"),""), "")</f>
        <v/>
      </c>
      <c r="AM197" s="3" t="str">
        <f t="shared" si="18"/>
        <v/>
      </c>
      <c r="AN197" s="3" t="str">
        <f>IF($A197="","",IF((AND($A197="ADD",OR(AM197="",AM197="Local Authority"))),"L",(_xlfn.XLOOKUP(AM197,asset_owner[lookupValue],asset_owner[lookupKey],""))))</f>
        <v/>
      </c>
      <c r="AO197" s="3" t="str">
        <f t="shared" si="19"/>
        <v/>
      </c>
      <c r="AP197" s="3" t="str">
        <f>IF($A197="","",IF((AND($A197="ADD",OR(AO197="",AO197="Excellent"))),"1",(_xlfn.XLOOKUP(AO197,condition[lookupValue],condition[lookupKey],""))))</f>
        <v/>
      </c>
      <c r="AQ197" s="8" t="str">
        <f t="shared" si="20"/>
        <v/>
      </c>
      <c r="AR197" s="7"/>
    </row>
    <row r="198" spans="2:4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6" t="str">
        <f t="shared" si="14"/>
        <v/>
      </c>
      <c r="O198" s="4"/>
      <c r="Q198" s="3" t="str">
        <f>IF($A198="ADD",IF(NOT(ISBLANK(P198)),_xlfn.XLOOKUP(P198,len_adjust_rsn[lookupValue],len_adjust_rsn[lookupKey],"ERROR"),""), "")</f>
        <v/>
      </c>
      <c r="R198" s="6" t="str">
        <f t="shared" si="15"/>
        <v/>
      </c>
      <c r="S198" s="6"/>
      <c r="T198" s="6" t="str">
        <f t="shared" si="16"/>
        <v/>
      </c>
      <c r="U198" s="7"/>
      <c r="W198" s="3" t="str">
        <f>IF($A198="ADD",IF(NOT(ISBLANK(V198)),_xlfn.XLOOKUP(V198,ud_focus_species_1[lookupValue],ud_focus_species_1[lookupKey],"ERROR"),""), "")</f>
        <v/>
      </c>
      <c r="Y198" s="3" t="str">
        <f>IF($A198="ADD",IF(NOT(ISBLANK(X198)),_xlfn.XLOOKUP(X198,ud_focus_species_2[lookupValue],ud_focus_species_2[lookupKey],"ERROR"),""), "")</f>
        <v/>
      </c>
      <c r="AA198" s="3" t="str">
        <f>IF($A198="ADD",IF(NOT(ISBLANK(Z198)),_xlfn.XLOOKUP(Z198,ud_risk_activities_assets[lookupValue],ud_risk_activities_assets[lookupKey],"ERROR"),""), "")</f>
        <v/>
      </c>
      <c r="AC198" s="3" t="str">
        <f>IF($A198="ADD",IF(NOT(ISBLANK(AB198)),_xlfn.XLOOKUP(AB198,ud_timing_policy[lookupValue],ud_timing_policy[lookupKey],"ERROR"),""), "")</f>
        <v/>
      </c>
      <c r="AE198" s="3" t="str">
        <f>IF($A198="ADD",IF(NOT(ISBLANK(AD198)),_xlfn.XLOOKUP(AD198,ud_precaution_period[lookupValue],ud_precaution_period[lookupKey],"ERROR"),""), "")</f>
        <v/>
      </c>
      <c r="AF198" s="8"/>
      <c r="AG198" s="4" t="str">
        <f t="shared" ca="1" si="17"/>
        <v/>
      </c>
      <c r="AH198" s="8"/>
      <c r="AJ198" s="3" t="str">
        <f>IF($A198="ADD",IF(NOT(ISBLANK(AI198)),_xlfn.XLOOKUP(AI198,ar_replace_reason[lookupValue],ar_replace_reason[lookupKey],"ERROR"),""), "")</f>
        <v/>
      </c>
      <c r="AL198" s="3" t="str">
        <f>IF($A198="ADD",IF(NOT(ISBLANK(AK198)),_xlfn.XLOOKUP(AK198,ud_managed_by[lookupValue],ud_managed_by[lookupKey],"ERROR"),""), "")</f>
        <v/>
      </c>
      <c r="AM198" s="3" t="str">
        <f t="shared" si="18"/>
        <v/>
      </c>
      <c r="AN198" s="3" t="str">
        <f>IF($A198="","",IF((AND($A198="ADD",OR(AM198="",AM198="Local Authority"))),"L",(_xlfn.XLOOKUP(AM198,asset_owner[lookupValue],asset_owner[lookupKey],""))))</f>
        <v/>
      </c>
      <c r="AO198" s="3" t="str">
        <f t="shared" si="19"/>
        <v/>
      </c>
      <c r="AP198" s="3" t="str">
        <f>IF($A198="","",IF((AND($A198="ADD",OR(AO198="",AO198="Excellent"))),"1",(_xlfn.XLOOKUP(AO198,condition[lookupValue],condition[lookupKey],""))))</f>
        <v/>
      </c>
      <c r="AQ198" s="8" t="str">
        <f t="shared" si="20"/>
        <v/>
      </c>
      <c r="AR198" s="7"/>
    </row>
    <row r="199" spans="2:4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6" t="str">
        <f t="shared" si="14"/>
        <v/>
      </c>
      <c r="O199" s="4"/>
      <c r="Q199" s="3" t="str">
        <f>IF($A199="ADD",IF(NOT(ISBLANK(P199)),_xlfn.XLOOKUP(P199,len_adjust_rsn[lookupValue],len_adjust_rsn[lookupKey],"ERROR"),""), "")</f>
        <v/>
      </c>
      <c r="R199" s="6" t="str">
        <f t="shared" si="15"/>
        <v/>
      </c>
      <c r="S199" s="6"/>
      <c r="T199" s="6" t="str">
        <f t="shared" si="16"/>
        <v/>
      </c>
      <c r="U199" s="7"/>
      <c r="W199" s="3" t="str">
        <f>IF($A199="ADD",IF(NOT(ISBLANK(V199)),_xlfn.XLOOKUP(V199,ud_focus_species_1[lookupValue],ud_focus_species_1[lookupKey],"ERROR"),""), "")</f>
        <v/>
      </c>
      <c r="Y199" s="3" t="str">
        <f>IF($A199="ADD",IF(NOT(ISBLANK(X199)),_xlfn.XLOOKUP(X199,ud_focus_species_2[lookupValue],ud_focus_species_2[lookupKey],"ERROR"),""), "")</f>
        <v/>
      </c>
      <c r="AA199" s="3" t="str">
        <f>IF($A199="ADD",IF(NOT(ISBLANK(Z199)),_xlfn.XLOOKUP(Z199,ud_risk_activities_assets[lookupValue],ud_risk_activities_assets[lookupKey],"ERROR"),""), "")</f>
        <v/>
      </c>
      <c r="AC199" s="3" t="str">
        <f>IF($A199="ADD",IF(NOT(ISBLANK(AB199)),_xlfn.XLOOKUP(AB199,ud_timing_policy[lookupValue],ud_timing_policy[lookupKey],"ERROR"),""), "")</f>
        <v/>
      </c>
      <c r="AE199" s="3" t="str">
        <f>IF($A199="ADD",IF(NOT(ISBLANK(AD199)),_xlfn.XLOOKUP(AD199,ud_precaution_period[lookupValue],ud_precaution_period[lookupKey],"ERROR"),""), "")</f>
        <v/>
      </c>
      <c r="AF199" s="8"/>
      <c r="AG199" s="4" t="str">
        <f t="shared" ca="1" si="17"/>
        <v/>
      </c>
      <c r="AH199" s="8"/>
      <c r="AJ199" s="3" t="str">
        <f>IF($A199="ADD",IF(NOT(ISBLANK(AI199)),_xlfn.XLOOKUP(AI199,ar_replace_reason[lookupValue],ar_replace_reason[lookupKey],"ERROR"),""), "")</f>
        <v/>
      </c>
      <c r="AL199" s="3" t="str">
        <f>IF($A199="ADD",IF(NOT(ISBLANK(AK199)),_xlfn.XLOOKUP(AK199,ud_managed_by[lookupValue],ud_managed_by[lookupKey],"ERROR"),""), "")</f>
        <v/>
      </c>
      <c r="AM199" s="3" t="str">
        <f t="shared" si="18"/>
        <v/>
      </c>
      <c r="AN199" s="3" t="str">
        <f>IF($A199="","",IF((AND($A199="ADD",OR(AM199="",AM199="Local Authority"))),"L",(_xlfn.XLOOKUP(AM199,asset_owner[lookupValue],asset_owner[lookupKey],""))))</f>
        <v/>
      </c>
      <c r="AO199" s="3" t="str">
        <f t="shared" si="19"/>
        <v/>
      </c>
      <c r="AP199" s="3" t="str">
        <f>IF($A199="","",IF((AND($A199="ADD",OR(AO199="",AO199="Excellent"))),"1",(_xlfn.XLOOKUP(AO199,condition[lookupValue],condition[lookupKey],""))))</f>
        <v/>
      </c>
      <c r="AQ199" s="8" t="str">
        <f t="shared" si="20"/>
        <v/>
      </c>
      <c r="AR199" s="7"/>
    </row>
    <row r="200" spans="2:4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6" t="str">
        <f t="shared" si="14"/>
        <v/>
      </c>
      <c r="O200" s="4"/>
      <c r="Q200" s="3" t="str">
        <f>IF($A200="ADD",IF(NOT(ISBLANK(P200)),_xlfn.XLOOKUP(P200,len_adjust_rsn[lookupValue],len_adjust_rsn[lookupKey],"ERROR"),""), "")</f>
        <v/>
      </c>
      <c r="R200" s="6" t="str">
        <f t="shared" si="15"/>
        <v/>
      </c>
      <c r="S200" s="6"/>
      <c r="T200" s="6" t="str">
        <f t="shared" si="16"/>
        <v/>
      </c>
      <c r="U200" s="7"/>
      <c r="W200" s="3" t="str">
        <f>IF($A200="ADD",IF(NOT(ISBLANK(V200)),_xlfn.XLOOKUP(V200,ud_focus_species_1[lookupValue],ud_focus_species_1[lookupKey],"ERROR"),""), "")</f>
        <v/>
      </c>
      <c r="Y200" s="3" t="str">
        <f>IF($A200="ADD",IF(NOT(ISBLANK(X200)),_xlfn.XLOOKUP(X200,ud_focus_species_2[lookupValue],ud_focus_species_2[lookupKey],"ERROR"),""), "")</f>
        <v/>
      </c>
      <c r="AA200" s="3" t="str">
        <f>IF($A200="ADD",IF(NOT(ISBLANK(Z200)),_xlfn.XLOOKUP(Z200,ud_risk_activities_assets[lookupValue],ud_risk_activities_assets[lookupKey],"ERROR"),""), "")</f>
        <v/>
      </c>
      <c r="AC200" s="3" t="str">
        <f>IF($A200="ADD",IF(NOT(ISBLANK(AB200)),_xlfn.XLOOKUP(AB200,ud_timing_policy[lookupValue],ud_timing_policy[lookupKey],"ERROR"),""), "")</f>
        <v/>
      </c>
      <c r="AE200" s="3" t="str">
        <f>IF($A200="ADD",IF(NOT(ISBLANK(AD200)),_xlfn.XLOOKUP(AD200,ud_precaution_period[lookupValue],ud_precaution_period[lookupKey],"ERROR"),""), "")</f>
        <v/>
      </c>
      <c r="AF200" s="8"/>
      <c r="AG200" s="4" t="str">
        <f t="shared" ca="1" si="17"/>
        <v/>
      </c>
      <c r="AH200" s="8"/>
      <c r="AJ200" s="3" t="str">
        <f>IF($A200="ADD",IF(NOT(ISBLANK(AI200)),_xlfn.XLOOKUP(AI200,ar_replace_reason[lookupValue],ar_replace_reason[lookupKey],"ERROR"),""), "")</f>
        <v/>
      </c>
      <c r="AL200" s="3" t="str">
        <f>IF($A200="ADD",IF(NOT(ISBLANK(AK200)),_xlfn.XLOOKUP(AK200,ud_managed_by[lookupValue],ud_managed_by[lookupKey],"ERROR"),""), "")</f>
        <v/>
      </c>
      <c r="AM200" s="3" t="str">
        <f t="shared" si="18"/>
        <v/>
      </c>
      <c r="AN200" s="3" t="str">
        <f>IF($A200="","",IF((AND($A200="ADD",OR(AM200="",AM200="Local Authority"))),"L",(_xlfn.XLOOKUP(AM200,asset_owner[lookupValue],asset_owner[lookupKey],""))))</f>
        <v/>
      </c>
      <c r="AO200" s="3" t="str">
        <f t="shared" si="19"/>
        <v/>
      </c>
      <c r="AP200" s="3" t="str">
        <f>IF($A200="","",IF((AND($A200="ADD",OR(AO200="",AO200="Excellent"))),"1",(_xlfn.XLOOKUP(AO200,condition[lookupValue],condition[lookupKey],""))))</f>
        <v/>
      </c>
      <c r="AQ200" s="8" t="str">
        <f t="shared" si="20"/>
        <v/>
      </c>
      <c r="AR200" s="7"/>
    </row>
    <row r="201" spans="2:4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6" t="str">
        <f t="shared" si="14"/>
        <v/>
      </c>
      <c r="O201" s="4"/>
      <c r="Q201" s="3" t="str">
        <f>IF($A201="ADD",IF(NOT(ISBLANK(P201)),_xlfn.XLOOKUP(P201,len_adjust_rsn[lookupValue],len_adjust_rsn[lookupKey],"ERROR"),""), "")</f>
        <v/>
      </c>
      <c r="R201" s="6" t="str">
        <f t="shared" si="15"/>
        <v/>
      </c>
      <c r="S201" s="6"/>
      <c r="T201" s="6" t="str">
        <f t="shared" si="16"/>
        <v/>
      </c>
      <c r="U201" s="7"/>
      <c r="W201" s="3" t="str">
        <f>IF($A201="ADD",IF(NOT(ISBLANK(V201)),_xlfn.XLOOKUP(V201,ud_focus_species_1[lookupValue],ud_focus_species_1[lookupKey],"ERROR"),""), "")</f>
        <v/>
      </c>
      <c r="Y201" s="3" t="str">
        <f>IF($A201="ADD",IF(NOT(ISBLANK(X201)),_xlfn.XLOOKUP(X201,ud_focus_species_2[lookupValue],ud_focus_species_2[lookupKey],"ERROR"),""), "")</f>
        <v/>
      </c>
      <c r="AA201" s="3" t="str">
        <f>IF($A201="ADD",IF(NOT(ISBLANK(Z201)),_xlfn.XLOOKUP(Z201,ud_risk_activities_assets[lookupValue],ud_risk_activities_assets[lookupKey],"ERROR"),""), "")</f>
        <v/>
      </c>
      <c r="AC201" s="3" t="str">
        <f>IF($A201="ADD",IF(NOT(ISBLANK(AB201)),_xlfn.XLOOKUP(AB201,ud_timing_policy[lookupValue],ud_timing_policy[lookupKey],"ERROR"),""), "")</f>
        <v/>
      </c>
      <c r="AE201" s="3" t="str">
        <f>IF($A201="ADD",IF(NOT(ISBLANK(AD201)),_xlfn.XLOOKUP(AD201,ud_precaution_period[lookupValue],ud_precaution_period[lookupKey],"ERROR"),""), "")</f>
        <v/>
      </c>
      <c r="AF201" s="8"/>
      <c r="AG201" s="4" t="str">
        <f t="shared" ca="1" si="17"/>
        <v/>
      </c>
      <c r="AH201" s="8"/>
      <c r="AJ201" s="3" t="str">
        <f>IF($A201="ADD",IF(NOT(ISBLANK(AI201)),_xlfn.XLOOKUP(AI201,ar_replace_reason[lookupValue],ar_replace_reason[lookupKey],"ERROR"),""), "")</f>
        <v/>
      </c>
      <c r="AL201" s="3" t="str">
        <f>IF($A201="ADD",IF(NOT(ISBLANK(AK201)),_xlfn.XLOOKUP(AK201,ud_managed_by[lookupValue],ud_managed_by[lookupKey],"ERROR"),""), "")</f>
        <v/>
      </c>
      <c r="AM201" s="3" t="str">
        <f t="shared" si="18"/>
        <v/>
      </c>
      <c r="AN201" s="3" t="str">
        <f>IF($A201="","",IF((AND($A201="ADD",OR(AM201="",AM201="Local Authority"))),"L",(_xlfn.XLOOKUP(AM201,asset_owner[lookupValue],asset_owner[lookupKey],""))))</f>
        <v/>
      </c>
      <c r="AO201" s="3" t="str">
        <f t="shared" si="19"/>
        <v/>
      </c>
      <c r="AP201" s="3" t="str">
        <f>IF($A201="","",IF((AND($A201="ADD",OR(AO201="",AO201="Excellent"))),"1",(_xlfn.XLOOKUP(AO201,condition[lookupValue],condition[lookupKey],""))))</f>
        <v/>
      </c>
      <c r="AQ201" s="8" t="str">
        <f t="shared" si="20"/>
        <v/>
      </c>
      <c r="AR201" s="7"/>
    </row>
    <row r="202" spans="2:4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6" t="str">
        <f t="shared" si="14"/>
        <v/>
      </c>
      <c r="O202" s="4"/>
      <c r="Q202" s="3" t="str">
        <f>IF($A202="ADD",IF(NOT(ISBLANK(P202)),_xlfn.XLOOKUP(P202,len_adjust_rsn[lookupValue],len_adjust_rsn[lookupKey],"ERROR"),""), "")</f>
        <v/>
      </c>
      <c r="R202" s="6" t="str">
        <f t="shared" si="15"/>
        <v/>
      </c>
      <c r="S202" s="6"/>
      <c r="T202" s="6" t="str">
        <f t="shared" si="16"/>
        <v/>
      </c>
      <c r="U202" s="7"/>
      <c r="W202" s="3" t="str">
        <f>IF($A202="ADD",IF(NOT(ISBLANK(V202)),_xlfn.XLOOKUP(V202,ud_focus_species_1[lookupValue],ud_focus_species_1[lookupKey],"ERROR"),""), "")</f>
        <v/>
      </c>
      <c r="Y202" s="3" t="str">
        <f>IF($A202="ADD",IF(NOT(ISBLANK(X202)),_xlfn.XLOOKUP(X202,ud_focus_species_2[lookupValue],ud_focus_species_2[lookupKey],"ERROR"),""), "")</f>
        <v/>
      </c>
      <c r="AA202" s="3" t="str">
        <f>IF($A202="ADD",IF(NOT(ISBLANK(Z202)),_xlfn.XLOOKUP(Z202,ud_risk_activities_assets[lookupValue],ud_risk_activities_assets[lookupKey],"ERROR"),""), "")</f>
        <v/>
      </c>
      <c r="AC202" s="3" t="str">
        <f>IF($A202="ADD",IF(NOT(ISBLANK(AB202)),_xlfn.XLOOKUP(AB202,ud_timing_policy[lookupValue],ud_timing_policy[lookupKey],"ERROR"),""), "")</f>
        <v/>
      </c>
      <c r="AE202" s="3" t="str">
        <f>IF($A202="ADD",IF(NOT(ISBLANK(AD202)),_xlfn.XLOOKUP(AD202,ud_precaution_period[lookupValue],ud_precaution_period[lookupKey],"ERROR"),""), "")</f>
        <v/>
      </c>
      <c r="AF202" s="8"/>
      <c r="AG202" s="4" t="str">
        <f t="shared" ca="1" si="17"/>
        <v/>
      </c>
      <c r="AH202" s="8"/>
      <c r="AJ202" s="3" t="str">
        <f>IF($A202="ADD",IF(NOT(ISBLANK(AI202)),_xlfn.XLOOKUP(AI202,ar_replace_reason[lookupValue],ar_replace_reason[lookupKey],"ERROR"),""), "")</f>
        <v/>
      </c>
      <c r="AL202" s="3" t="str">
        <f>IF($A202="ADD",IF(NOT(ISBLANK(AK202)),_xlfn.XLOOKUP(AK202,ud_managed_by[lookupValue],ud_managed_by[lookupKey],"ERROR"),""), "")</f>
        <v/>
      </c>
      <c r="AM202" s="3" t="str">
        <f t="shared" si="18"/>
        <v/>
      </c>
      <c r="AN202" s="3" t="str">
        <f>IF($A202="","",IF((AND($A202="ADD",OR(AM202="",AM202="Local Authority"))),"L",(_xlfn.XLOOKUP(AM202,asset_owner[lookupValue],asset_owner[lookupKey],""))))</f>
        <v/>
      </c>
      <c r="AO202" s="3" t="str">
        <f t="shared" si="19"/>
        <v/>
      </c>
      <c r="AP202" s="3" t="str">
        <f>IF($A202="","",IF((AND($A202="ADD",OR(AO202="",AO202="Excellent"))),"1",(_xlfn.XLOOKUP(AO202,condition[lookupValue],condition[lookupKey],""))))</f>
        <v/>
      </c>
      <c r="AQ202" s="8" t="str">
        <f t="shared" si="20"/>
        <v/>
      </c>
      <c r="AR202" s="7"/>
    </row>
    <row r="203" spans="2:4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6" t="str">
        <f t="shared" ref="N203:N266" si="21">IF(H203&lt;&gt;"",H203-G203,"")</f>
        <v/>
      </c>
      <c r="O203" s="4"/>
      <c r="Q203" s="3" t="str">
        <f>IF($A203="ADD",IF(NOT(ISBLANK(P203)),_xlfn.XLOOKUP(P203,len_adjust_rsn[lookupValue],len_adjust_rsn[lookupKey],"ERROR"),""), "")</f>
        <v/>
      </c>
      <c r="R203" s="6" t="str">
        <f t="shared" ref="R203:R266" si="22">IF(M203&lt;&gt;"",N203*M203,"")</f>
        <v/>
      </c>
      <c r="S203" s="6"/>
      <c r="T203" s="6" t="str">
        <f t="shared" ref="T203:T266" si="23">IF(S203&lt;&gt;"",R203+S203,R203)</f>
        <v/>
      </c>
      <c r="U203" s="7"/>
      <c r="W203" s="3" t="str">
        <f>IF($A203="ADD",IF(NOT(ISBLANK(V203)),_xlfn.XLOOKUP(V203,ud_focus_species_1[lookupValue],ud_focus_species_1[lookupKey],"ERROR"),""), "")</f>
        <v/>
      </c>
      <c r="Y203" s="3" t="str">
        <f>IF($A203="ADD",IF(NOT(ISBLANK(X203)),_xlfn.XLOOKUP(X203,ud_focus_species_2[lookupValue],ud_focus_species_2[lookupKey],"ERROR"),""), "")</f>
        <v/>
      </c>
      <c r="AA203" s="3" t="str">
        <f>IF($A203="ADD",IF(NOT(ISBLANK(Z203)),_xlfn.XLOOKUP(Z203,ud_risk_activities_assets[lookupValue],ud_risk_activities_assets[lookupKey],"ERROR"),""), "")</f>
        <v/>
      </c>
      <c r="AC203" s="3" t="str">
        <f>IF($A203="ADD",IF(NOT(ISBLANK(AB203)),_xlfn.XLOOKUP(AB203,ud_timing_policy[lookupValue],ud_timing_policy[lookupKey],"ERROR"),""), "")</f>
        <v/>
      </c>
      <c r="AE203" s="3" t="str">
        <f>IF($A203="ADD",IF(NOT(ISBLANK(AD203)),_xlfn.XLOOKUP(AD203,ud_precaution_period[lookupValue],ud_precaution_period[lookupKey],"ERROR"),""), "")</f>
        <v/>
      </c>
      <c r="AF203" s="8"/>
      <c r="AG203" s="4" t="str">
        <f t="shared" ref="AG203:AG266" ca="1" si="24">IF(AF203&lt;&gt;"", DATEDIF(AF203, TODAY(),"Y"),"")</f>
        <v/>
      </c>
      <c r="AH203" s="8"/>
      <c r="AJ203" s="3" t="str">
        <f>IF($A203="ADD",IF(NOT(ISBLANK(AI203)),_xlfn.XLOOKUP(AI203,ar_replace_reason[lookupValue],ar_replace_reason[lookupKey],"ERROR"),""), "")</f>
        <v/>
      </c>
      <c r="AL203" s="3" t="str">
        <f>IF($A203="ADD",IF(NOT(ISBLANK(AK203)),_xlfn.XLOOKUP(AK203,ud_managed_by[lookupValue],ud_managed_by[lookupKey],"ERROR"),""), "")</f>
        <v/>
      </c>
      <c r="AM203" s="3" t="str">
        <f t="shared" ref="AM203:AM266" si="25">IF($A203="ADD","Local Authority","")</f>
        <v/>
      </c>
      <c r="AN203" s="3" t="str">
        <f>IF($A203="","",IF((AND($A203="ADD",OR(AM203="",AM203="Local Authority"))),"L",(_xlfn.XLOOKUP(AM203,asset_owner[lookupValue],asset_owner[lookupKey],""))))</f>
        <v/>
      </c>
      <c r="AO203" s="3" t="str">
        <f t="shared" ref="AO203:AO266" si="26">IF($A203="ADD","Excellent","")</f>
        <v/>
      </c>
      <c r="AP203" s="3" t="str">
        <f>IF($A203="","",IF((AND($A203="ADD",OR(AO203="",AO203="Excellent"))),"1",(_xlfn.XLOOKUP(AO203,condition[lookupValue],condition[lookupKey],""))))</f>
        <v/>
      </c>
      <c r="AQ203" s="8" t="str">
        <f t="shared" ref="AQ203:AQ266" si="27">IF(AF203&lt;&gt;"",AF203,"")</f>
        <v/>
      </c>
      <c r="AR203" s="7"/>
    </row>
    <row r="204" spans="2:4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6" t="str">
        <f t="shared" si="21"/>
        <v/>
      </c>
      <c r="O204" s="4"/>
      <c r="Q204" s="3" t="str">
        <f>IF($A204="ADD",IF(NOT(ISBLANK(P204)),_xlfn.XLOOKUP(P204,len_adjust_rsn[lookupValue],len_adjust_rsn[lookupKey],"ERROR"),""), "")</f>
        <v/>
      </c>
      <c r="R204" s="6" t="str">
        <f t="shared" si="22"/>
        <v/>
      </c>
      <c r="S204" s="6"/>
      <c r="T204" s="6" t="str">
        <f t="shared" si="23"/>
        <v/>
      </c>
      <c r="U204" s="7"/>
      <c r="W204" s="3" t="str">
        <f>IF($A204="ADD",IF(NOT(ISBLANK(V204)),_xlfn.XLOOKUP(V204,ud_focus_species_1[lookupValue],ud_focus_species_1[lookupKey],"ERROR"),""), "")</f>
        <v/>
      </c>
      <c r="Y204" s="3" t="str">
        <f>IF($A204="ADD",IF(NOT(ISBLANK(X204)),_xlfn.XLOOKUP(X204,ud_focus_species_2[lookupValue],ud_focus_species_2[lookupKey],"ERROR"),""), "")</f>
        <v/>
      </c>
      <c r="AA204" s="3" t="str">
        <f>IF($A204="ADD",IF(NOT(ISBLANK(Z204)),_xlfn.XLOOKUP(Z204,ud_risk_activities_assets[lookupValue],ud_risk_activities_assets[lookupKey],"ERROR"),""), "")</f>
        <v/>
      </c>
      <c r="AC204" s="3" t="str">
        <f>IF($A204="ADD",IF(NOT(ISBLANK(AB204)),_xlfn.XLOOKUP(AB204,ud_timing_policy[lookupValue],ud_timing_policy[lookupKey],"ERROR"),""), "")</f>
        <v/>
      </c>
      <c r="AE204" s="3" t="str">
        <f>IF($A204="ADD",IF(NOT(ISBLANK(AD204)),_xlfn.XLOOKUP(AD204,ud_precaution_period[lookupValue],ud_precaution_period[lookupKey],"ERROR"),""), "")</f>
        <v/>
      </c>
      <c r="AF204" s="8"/>
      <c r="AG204" s="4" t="str">
        <f t="shared" ca="1" si="24"/>
        <v/>
      </c>
      <c r="AH204" s="8"/>
      <c r="AJ204" s="3" t="str">
        <f>IF($A204="ADD",IF(NOT(ISBLANK(AI204)),_xlfn.XLOOKUP(AI204,ar_replace_reason[lookupValue],ar_replace_reason[lookupKey],"ERROR"),""), "")</f>
        <v/>
      </c>
      <c r="AL204" s="3" t="str">
        <f>IF($A204="ADD",IF(NOT(ISBLANK(AK204)),_xlfn.XLOOKUP(AK204,ud_managed_by[lookupValue],ud_managed_by[lookupKey],"ERROR"),""), "")</f>
        <v/>
      </c>
      <c r="AM204" s="3" t="str">
        <f t="shared" si="25"/>
        <v/>
      </c>
      <c r="AN204" s="3" t="str">
        <f>IF($A204="","",IF((AND($A204="ADD",OR(AM204="",AM204="Local Authority"))),"L",(_xlfn.XLOOKUP(AM204,asset_owner[lookupValue],asset_owner[lookupKey],""))))</f>
        <v/>
      </c>
      <c r="AO204" s="3" t="str">
        <f t="shared" si="26"/>
        <v/>
      </c>
      <c r="AP204" s="3" t="str">
        <f>IF($A204="","",IF((AND($A204="ADD",OR(AO204="",AO204="Excellent"))),"1",(_xlfn.XLOOKUP(AO204,condition[lookupValue],condition[lookupKey],""))))</f>
        <v/>
      </c>
      <c r="AQ204" s="8" t="str">
        <f t="shared" si="27"/>
        <v/>
      </c>
      <c r="AR204" s="7"/>
    </row>
    <row r="205" spans="2:4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6" t="str">
        <f t="shared" si="21"/>
        <v/>
      </c>
      <c r="O205" s="4"/>
      <c r="Q205" s="3" t="str">
        <f>IF($A205="ADD",IF(NOT(ISBLANK(P205)),_xlfn.XLOOKUP(P205,len_adjust_rsn[lookupValue],len_adjust_rsn[lookupKey],"ERROR"),""), "")</f>
        <v/>
      </c>
      <c r="R205" s="6" t="str">
        <f t="shared" si="22"/>
        <v/>
      </c>
      <c r="S205" s="6"/>
      <c r="T205" s="6" t="str">
        <f t="shared" si="23"/>
        <v/>
      </c>
      <c r="U205" s="7"/>
      <c r="W205" s="3" t="str">
        <f>IF($A205="ADD",IF(NOT(ISBLANK(V205)),_xlfn.XLOOKUP(V205,ud_focus_species_1[lookupValue],ud_focus_species_1[lookupKey],"ERROR"),""), "")</f>
        <v/>
      </c>
      <c r="Y205" s="3" t="str">
        <f>IF($A205="ADD",IF(NOT(ISBLANK(X205)),_xlfn.XLOOKUP(X205,ud_focus_species_2[lookupValue],ud_focus_species_2[lookupKey],"ERROR"),""), "")</f>
        <v/>
      </c>
      <c r="AA205" s="3" t="str">
        <f>IF($A205="ADD",IF(NOT(ISBLANK(Z205)),_xlfn.XLOOKUP(Z205,ud_risk_activities_assets[lookupValue],ud_risk_activities_assets[lookupKey],"ERROR"),""), "")</f>
        <v/>
      </c>
      <c r="AC205" s="3" t="str">
        <f>IF($A205="ADD",IF(NOT(ISBLANK(AB205)),_xlfn.XLOOKUP(AB205,ud_timing_policy[lookupValue],ud_timing_policy[lookupKey],"ERROR"),""), "")</f>
        <v/>
      </c>
      <c r="AE205" s="3" t="str">
        <f>IF($A205="ADD",IF(NOT(ISBLANK(AD205)),_xlfn.XLOOKUP(AD205,ud_precaution_period[lookupValue],ud_precaution_period[lookupKey],"ERROR"),""), "")</f>
        <v/>
      </c>
      <c r="AF205" s="8"/>
      <c r="AG205" s="4" t="str">
        <f t="shared" ca="1" si="24"/>
        <v/>
      </c>
      <c r="AH205" s="8"/>
      <c r="AJ205" s="3" t="str">
        <f>IF($A205="ADD",IF(NOT(ISBLANK(AI205)),_xlfn.XLOOKUP(AI205,ar_replace_reason[lookupValue],ar_replace_reason[lookupKey],"ERROR"),""), "")</f>
        <v/>
      </c>
      <c r="AL205" s="3" t="str">
        <f>IF($A205="ADD",IF(NOT(ISBLANK(AK205)),_xlfn.XLOOKUP(AK205,ud_managed_by[lookupValue],ud_managed_by[lookupKey],"ERROR"),""), "")</f>
        <v/>
      </c>
      <c r="AM205" s="3" t="str">
        <f t="shared" si="25"/>
        <v/>
      </c>
      <c r="AN205" s="3" t="str">
        <f>IF($A205="","",IF((AND($A205="ADD",OR(AM205="",AM205="Local Authority"))),"L",(_xlfn.XLOOKUP(AM205,asset_owner[lookupValue],asset_owner[lookupKey],""))))</f>
        <v/>
      </c>
      <c r="AO205" s="3" t="str">
        <f t="shared" si="26"/>
        <v/>
      </c>
      <c r="AP205" s="3" t="str">
        <f>IF($A205="","",IF((AND($A205="ADD",OR(AO205="",AO205="Excellent"))),"1",(_xlfn.XLOOKUP(AO205,condition[lookupValue],condition[lookupKey],""))))</f>
        <v/>
      </c>
      <c r="AQ205" s="8" t="str">
        <f t="shared" si="27"/>
        <v/>
      </c>
      <c r="AR205" s="7"/>
    </row>
    <row r="206" spans="2:4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6" t="str">
        <f t="shared" si="21"/>
        <v/>
      </c>
      <c r="O206" s="4"/>
      <c r="Q206" s="3" t="str">
        <f>IF($A206="ADD",IF(NOT(ISBLANK(P206)),_xlfn.XLOOKUP(P206,len_adjust_rsn[lookupValue],len_adjust_rsn[lookupKey],"ERROR"),""), "")</f>
        <v/>
      </c>
      <c r="R206" s="6" t="str">
        <f t="shared" si="22"/>
        <v/>
      </c>
      <c r="S206" s="6"/>
      <c r="T206" s="6" t="str">
        <f t="shared" si="23"/>
        <v/>
      </c>
      <c r="U206" s="7"/>
      <c r="W206" s="3" t="str">
        <f>IF($A206="ADD",IF(NOT(ISBLANK(V206)),_xlfn.XLOOKUP(V206,ud_focus_species_1[lookupValue],ud_focus_species_1[lookupKey],"ERROR"),""), "")</f>
        <v/>
      </c>
      <c r="Y206" s="3" t="str">
        <f>IF($A206="ADD",IF(NOT(ISBLANK(X206)),_xlfn.XLOOKUP(X206,ud_focus_species_2[lookupValue],ud_focus_species_2[lookupKey],"ERROR"),""), "")</f>
        <v/>
      </c>
      <c r="AA206" s="3" t="str">
        <f>IF($A206="ADD",IF(NOT(ISBLANK(Z206)),_xlfn.XLOOKUP(Z206,ud_risk_activities_assets[lookupValue],ud_risk_activities_assets[lookupKey],"ERROR"),""), "")</f>
        <v/>
      </c>
      <c r="AC206" s="3" t="str">
        <f>IF($A206="ADD",IF(NOT(ISBLANK(AB206)),_xlfn.XLOOKUP(AB206,ud_timing_policy[lookupValue],ud_timing_policy[lookupKey],"ERROR"),""), "")</f>
        <v/>
      </c>
      <c r="AE206" s="3" t="str">
        <f>IF($A206="ADD",IF(NOT(ISBLANK(AD206)),_xlfn.XLOOKUP(AD206,ud_precaution_period[lookupValue],ud_precaution_period[lookupKey],"ERROR"),""), "")</f>
        <v/>
      </c>
      <c r="AF206" s="8"/>
      <c r="AG206" s="4" t="str">
        <f t="shared" ca="1" si="24"/>
        <v/>
      </c>
      <c r="AH206" s="8"/>
      <c r="AJ206" s="3" t="str">
        <f>IF($A206="ADD",IF(NOT(ISBLANK(AI206)),_xlfn.XLOOKUP(AI206,ar_replace_reason[lookupValue],ar_replace_reason[lookupKey],"ERROR"),""), "")</f>
        <v/>
      </c>
      <c r="AL206" s="3" t="str">
        <f>IF($A206="ADD",IF(NOT(ISBLANK(AK206)),_xlfn.XLOOKUP(AK206,ud_managed_by[lookupValue],ud_managed_by[lookupKey],"ERROR"),""), "")</f>
        <v/>
      </c>
      <c r="AM206" s="3" t="str">
        <f t="shared" si="25"/>
        <v/>
      </c>
      <c r="AN206" s="3" t="str">
        <f>IF($A206="","",IF((AND($A206="ADD",OR(AM206="",AM206="Local Authority"))),"L",(_xlfn.XLOOKUP(AM206,asset_owner[lookupValue],asset_owner[lookupKey],""))))</f>
        <v/>
      </c>
      <c r="AO206" s="3" t="str">
        <f t="shared" si="26"/>
        <v/>
      </c>
      <c r="AP206" s="3" t="str">
        <f>IF($A206="","",IF((AND($A206="ADD",OR(AO206="",AO206="Excellent"))),"1",(_xlfn.XLOOKUP(AO206,condition[lookupValue],condition[lookupKey],""))))</f>
        <v/>
      </c>
      <c r="AQ206" s="8" t="str">
        <f t="shared" si="27"/>
        <v/>
      </c>
      <c r="AR206" s="7"/>
    </row>
    <row r="207" spans="2:4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6" t="str">
        <f t="shared" si="21"/>
        <v/>
      </c>
      <c r="O207" s="4"/>
      <c r="Q207" s="3" t="str">
        <f>IF($A207="ADD",IF(NOT(ISBLANK(P207)),_xlfn.XLOOKUP(P207,len_adjust_rsn[lookupValue],len_adjust_rsn[lookupKey],"ERROR"),""), "")</f>
        <v/>
      </c>
      <c r="R207" s="6" t="str">
        <f t="shared" si="22"/>
        <v/>
      </c>
      <c r="S207" s="6"/>
      <c r="T207" s="6" t="str">
        <f t="shared" si="23"/>
        <v/>
      </c>
      <c r="U207" s="7"/>
      <c r="W207" s="3" t="str">
        <f>IF($A207="ADD",IF(NOT(ISBLANK(V207)),_xlfn.XLOOKUP(V207,ud_focus_species_1[lookupValue],ud_focus_species_1[lookupKey],"ERROR"),""), "")</f>
        <v/>
      </c>
      <c r="Y207" s="3" t="str">
        <f>IF($A207="ADD",IF(NOT(ISBLANK(X207)),_xlfn.XLOOKUP(X207,ud_focus_species_2[lookupValue],ud_focus_species_2[lookupKey],"ERROR"),""), "")</f>
        <v/>
      </c>
      <c r="AA207" s="3" t="str">
        <f>IF($A207="ADD",IF(NOT(ISBLANK(Z207)),_xlfn.XLOOKUP(Z207,ud_risk_activities_assets[lookupValue],ud_risk_activities_assets[lookupKey],"ERROR"),""), "")</f>
        <v/>
      </c>
      <c r="AC207" s="3" t="str">
        <f>IF($A207="ADD",IF(NOT(ISBLANK(AB207)),_xlfn.XLOOKUP(AB207,ud_timing_policy[lookupValue],ud_timing_policy[lookupKey],"ERROR"),""), "")</f>
        <v/>
      </c>
      <c r="AE207" s="3" t="str">
        <f>IF($A207="ADD",IF(NOT(ISBLANK(AD207)),_xlfn.XLOOKUP(AD207,ud_precaution_period[lookupValue],ud_precaution_period[lookupKey],"ERROR"),""), "")</f>
        <v/>
      </c>
      <c r="AF207" s="8"/>
      <c r="AG207" s="4" t="str">
        <f t="shared" ca="1" si="24"/>
        <v/>
      </c>
      <c r="AH207" s="8"/>
      <c r="AJ207" s="3" t="str">
        <f>IF($A207="ADD",IF(NOT(ISBLANK(AI207)),_xlfn.XLOOKUP(AI207,ar_replace_reason[lookupValue],ar_replace_reason[lookupKey],"ERROR"),""), "")</f>
        <v/>
      </c>
      <c r="AL207" s="3" t="str">
        <f>IF($A207="ADD",IF(NOT(ISBLANK(AK207)),_xlfn.XLOOKUP(AK207,ud_managed_by[lookupValue],ud_managed_by[lookupKey],"ERROR"),""), "")</f>
        <v/>
      </c>
      <c r="AM207" s="3" t="str">
        <f t="shared" si="25"/>
        <v/>
      </c>
      <c r="AN207" s="3" t="str">
        <f>IF($A207="","",IF((AND($A207="ADD",OR(AM207="",AM207="Local Authority"))),"L",(_xlfn.XLOOKUP(AM207,asset_owner[lookupValue],asset_owner[lookupKey],""))))</f>
        <v/>
      </c>
      <c r="AO207" s="3" t="str">
        <f t="shared" si="26"/>
        <v/>
      </c>
      <c r="AP207" s="3" t="str">
        <f>IF($A207="","",IF((AND($A207="ADD",OR(AO207="",AO207="Excellent"))),"1",(_xlfn.XLOOKUP(AO207,condition[lookupValue],condition[lookupKey],""))))</f>
        <v/>
      </c>
      <c r="AQ207" s="8" t="str">
        <f t="shared" si="27"/>
        <v/>
      </c>
      <c r="AR207" s="7"/>
    </row>
    <row r="208" spans="2:4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6" t="str">
        <f t="shared" si="21"/>
        <v/>
      </c>
      <c r="O208" s="4"/>
      <c r="Q208" s="3" t="str">
        <f>IF($A208="ADD",IF(NOT(ISBLANK(P208)),_xlfn.XLOOKUP(P208,len_adjust_rsn[lookupValue],len_adjust_rsn[lookupKey],"ERROR"),""), "")</f>
        <v/>
      </c>
      <c r="R208" s="6" t="str">
        <f t="shared" si="22"/>
        <v/>
      </c>
      <c r="S208" s="6"/>
      <c r="T208" s="6" t="str">
        <f t="shared" si="23"/>
        <v/>
      </c>
      <c r="U208" s="7"/>
      <c r="W208" s="3" t="str">
        <f>IF($A208="ADD",IF(NOT(ISBLANK(V208)),_xlfn.XLOOKUP(V208,ud_focus_species_1[lookupValue],ud_focus_species_1[lookupKey],"ERROR"),""), "")</f>
        <v/>
      </c>
      <c r="Y208" s="3" t="str">
        <f>IF($A208="ADD",IF(NOT(ISBLANK(X208)),_xlfn.XLOOKUP(X208,ud_focus_species_2[lookupValue],ud_focus_species_2[lookupKey],"ERROR"),""), "")</f>
        <v/>
      </c>
      <c r="AA208" s="3" t="str">
        <f>IF($A208="ADD",IF(NOT(ISBLANK(Z208)),_xlfn.XLOOKUP(Z208,ud_risk_activities_assets[lookupValue],ud_risk_activities_assets[lookupKey],"ERROR"),""), "")</f>
        <v/>
      </c>
      <c r="AC208" s="3" t="str">
        <f>IF($A208="ADD",IF(NOT(ISBLANK(AB208)),_xlfn.XLOOKUP(AB208,ud_timing_policy[lookupValue],ud_timing_policy[lookupKey],"ERROR"),""), "")</f>
        <v/>
      </c>
      <c r="AE208" s="3" t="str">
        <f>IF($A208="ADD",IF(NOT(ISBLANK(AD208)),_xlfn.XLOOKUP(AD208,ud_precaution_period[lookupValue],ud_precaution_period[lookupKey],"ERROR"),""), "")</f>
        <v/>
      </c>
      <c r="AF208" s="8"/>
      <c r="AG208" s="4" t="str">
        <f t="shared" ca="1" si="24"/>
        <v/>
      </c>
      <c r="AH208" s="8"/>
      <c r="AJ208" s="3" t="str">
        <f>IF($A208="ADD",IF(NOT(ISBLANK(AI208)),_xlfn.XLOOKUP(AI208,ar_replace_reason[lookupValue],ar_replace_reason[lookupKey],"ERROR"),""), "")</f>
        <v/>
      </c>
      <c r="AL208" s="3" t="str">
        <f>IF($A208="ADD",IF(NOT(ISBLANK(AK208)),_xlfn.XLOOKUP(AK208,ud_managed_by[lookupValue],ud_managed_by[lookupKey],"ERROR"),""), "")</f>
        <v/>
      </c>
      <c r="AM208" s="3" t="str">
        <f t="shared" si="25"/>
        <v/>
      </c>
      <c r="AN208" s="3" t="str">
        <f>IF($A208="","",IF((AND($A208="ADD",OR(AM208="",AM208="Local Authority"))),"L",(_xlfn.XLOOKUP(AM208,asset_owner[lookupValue],asset_owner[lookupKey],""))))</f>
        <v/>
      </c>
      <c r="AO208" s="3" t="str">
        <f t="shared" si="26"/>
        <v/>
      </c>
      <c r="AP208" s="3" t="str">
        <f>IF($A208="","",IF((AND($A208="ADD",OR(AO208="",AO208="Excellent"))),"1",(_xlfn.XLOOKUP(AO208,condition[lookupValue],condition[lookupKey],""))))</f>
        <v/>
      </c>
      <c r="AQ208" s="8" t="str">
        <f t="shared" si="27"/>
        <v/>
      </c>
      <c r="AR208" s="7"/>
    </row>
    <row r="209" spans="2:4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6" t="str">
        <f t="shared" si="21"/>
        <v/>
      </c>
      <c r="O209" s="4"/>
      <c r="Q209" s="3" t="str">
        <f>IF($A209="ADD",IF(NOT(ISBLANK(P209)),_xlfn.XLOOKUP(P209,len_adjust_rsn[lookupValue],len_adjust_rsn[lookupKey],"ERROR"),""), "")</f>
        <v/>
      </c>
      <c r="R209" s="6" t="str">
        <f t="shared" si="22"/>
        <v/>
      </c>
      <c r="S209" s="6"/>
      <c r="T209" s="6" t="str">
        <f t="shared" si="23"/>
        <v/>
      </c>
      <c r="U209" s="7"/>
      <c r="W209" s="3" t="str">
        <f>IF($A209="ADD",IF(NOT(ISBLANK(V209)),_xlfn.XLOOKUP(V209,ud_focus_species_1[lookupValue],ud_focus_species_1[lookupKey],"ERROR"),""), "")</f>
        <v/>
      </c>
      <c r="Y209" s="3" t="str">
        <f>IF($A209="ADD",IF(NOT(ISBLANK(X209)),_xlfn.XLOOKUP(X209,ud_focus_species_2[lookupValue],ud_focus_species_2[lookupKey],"ERROR"),""), "")</f>
        <v/>
      </c>
      <c r="AA209" s="3" t="str">
        <f>IF($A209="ADD",IF(NOT(ISBLANK(Z209)),_xlfn.XLOOKUP(Z209,ud_risk_activities_assets[lookupValue],ud_risk_activities_assets[lookupKey],"ERROR"),""), "")</f>
        <v/>
      </c>
      <c r="AC209" s="3" t="str">
        <f>IF($A209="ADD",IF(NOT(ISBLANK(AB209)),_xlfn.XLOOKUP(AB209,ud_timing_policy[lookupValue],ud_timing_policy[lookupKey],"ERROR"),""), "")</f>
        <v/>
      </c>
      <c r="AE209" s="3" t="str">
        <f>IF($A209="ADD",IF(NOT(ISBLANK(AD209)),_xlfn.XLOOKUP(AD209,ud_precaution_period[lookupValue],ud_precaution_period[lookupKey],"ERROR"),""), "")</f>
        <v/>
      </c>
      <c r="AF209" s="8"/>
      <c r="AG209" s="4" t="str">
        <f t="shared" ca="1" si="24"/>
        <v/>
      </c>
      <c r="AH209" s="8"/>
      <c r="AJ209" s="3" t="str">
        <f>IF($A209="ADD",IF(NOT(ISBLANK(AI209)),_xlfn.XLOOKUP(AI209,ar_replace_reason[lookupValue],ar_replace_reason[lookupKey],"ERROR"),""), "")</f>
        <v/>
      </c>
      <c r="AL209" s="3" t="str">
        <f>IF($A209="ADD",IF(NOT(ISBLANK(AK209)),_xlfn.XLOOKUP(AK209,ud_managed_by[lookupValue],ud_managed_by[lookupKey],"ERROR"),""), "")</f>
        <v/>
      </c>
      <c r="AM209" s="3" t="str">
        <f t="shared" si="25"/>
        <v/>
      </c>
      <c r="AN209" s="3" t="str">
        <f>IF($A209="","",IF((AND($A209="ADD",OR(AM209="",AM209="Local Authority"))),"L",(_xlfn.XLOOKUP(AM209,asset_owner[lookupValue],asset_owner[lookupKey],""))))</f>
        <v/>
      </c>
      <c r="AO209" s="3" t="str">
        <f t="shared" si="26"/>
        <v/>
      </c>
      <c r="AP209" s="3" t="str">
        <f>IF($A209="","",IF((AND($A209="ADD",OR(AO209="",AO209="Excellent"))),"1",(_xlfn.XLOOKUP(AO209,condition[lookupValue],condition[lookupKey],""))))</f>
        <v/>
      </c>
      <c r="AQ209" s="8" t="str">
        <f t="shared" si="27"/>
        <v/>
      </c>
      <c r="AR209" s="7"/>
    </row>
    <row r="210" spans="2:4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6" t="str">
        <f t="shared" si="21"/>
        <v/>
      </c>
      <c r="O210" s="4"/>
      <c r="Q210" s="3" t="str">
        <f>IF($A210="ADD",IF(NOT(ISBLANK(P210)),_xlfn.XLOOKUP(P210,len_adjust_rsn[lookupValue],len_adjust_rsn[lookupKey],"ERROR"),""), "")</f>
        <v/>
      </c>
      <c r="R210" s="6" t="str">
        <f t="shared" si="22"/>
        <v/>
      </c>
      <c r="S210" s="6"/>
      <c r="T210" s="6" t="str">
        <f t="shared" si="23"/>
        <v/>
      </c>
      <c r="U210" s="7"/>
      <c r="W210" s="3" t="str">
        <f>IF($A210="ADD",IF(NOT(ISBLANK(V210)),_xlfn.XLOOKUP(V210,ud_focus_species_1[lookupValue],ud_focus_species_1[lookupKey],"ERROR"),""), "")</f>
        <v/>
      </c>
      <c r="Y210" s="3" t="str">
        <f>IF($A210="ADD",IF(NOT(ISBLANK(X210)),_xlfn.XLOOKUP(X210,ud_focus_species_2[lookupValue],ud_focus_species_2[lookupKey],"ERROR"),""), "")</f>
        <v/>
      </c>
      <c r="AA210" s="3" t="str">
        <f>IF($A210="ADD",IF(NOT(ISBLANK(Z210)),_xlfn.XLOOKUP(Z210,ud_risk_activities_assets[lookupValue],ud_risk_activities_assets[lookupKey],"ERROR"),""), "")</f>
        <v/>
      </c>
      <c r="AC210" s="3" t="str">
        <f>IF($A210="ADD",IF(NOT(ISBLANK(AB210)),_xlfn.XLOOKUP(AB210,ud_timing_policy[lookupValue],ud_timing_policy[lookupKey],"ERROR"),""), "")</f>
        <v/>
      </c>
      <c r="AE210" s="3" t="str">
        <f>IF($A210="ADD",IF(NOT(ISBLANK(AD210)),_xlfn.XLOOKUP(AD210,ud_precaution_period[lookupValue],ud_precaution_period[lookupKey],"ERROR"),""), "")</f>
        <v/>
      </c>
      <c r="AF210" s="8"/>
      <c r="AG210" s="4" t="str">
        <f t="shared" ca="1" si="24"/>
        <v/>
      </c>
      <c r="AH210" s="8"/>
      <c r="AJ210" s="3" t="str">
        <f>IF($A210="ADD",IF(NOT(ISBLANK(AI210)),_xlfn.XLOOKUP(AI210,ar_replace_reason[lookupValue],ar_replace_reason[lookupKey],"ERROR"),""), "")</f>
        <v/>
      </c>
      <c r="AL210" s="3" t="str">
        <f>IF($A210="ADD",IF(NOT(ISBLANK(AK210)),_xlfn.XLOOKUP(AK210,ud_managed_by[lookupValue],ud_managed_by[lookupKey],"ERROR"),""), "")</f>
        <v/>
      </c>
      <c r="AM210" s="3" t="str">
        <f t="shared" si="25"/>
        <v/>
      </c>
      <c r="AN210" s="3" t="str">
        <f>IF($A210="","",IF((AND($A210="ADD",OR(AM210="",AM210="Local Authority"))),"L",(_xlfn.XLOOKUP(AM210,asset_owner[lookupValue],asset_owner[lookupKey],""))))</f>
        <v/>
      </c>
      <c r="AO210" s="3" t="str">
        <f t="shared" si="26"/>
        <v/>
      </c>
      <c r="AP210" s="3" t="str">
        <f>IF($A210="","",IF((AND($A210="ADD",OR(AO210="",AO210="Excellent"))),"1",(_xlfn.XLOOKUP(AO210,condition[lookupValue],condition[lookupKey],""))))</f>
        <v/>
      </c>
      <c r="AQ210" s="8" t="str">
        <f t="shared" si="27"/>
        <v/>
      </c>
      <c r="AR210" s="7"/>
    </row>
    <row r="211" spans="2:4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6" t="str">
        <f t="shared" si="21"/>
        <v/>
      </c>
      <c r="O211" s="4"/>
      <c r="Q211" s="3" t="str">
        <f>IF($A211="ADD",IF(NOT(ISBLANK(P211)),_xlfn.XLOOKUP(P211,len_adjust_rsn[lookupValue],len_adjust_rsn[lookupKey],"ERROR"),""), "")</f>
        <v/>
      </c>
      <c r="R211" s="6" t="str">
        <f t="shared" si="22"/>
        <v/>
      </c>
      <c r="S211" s="6"/>
      <c r="T211" s="6" t="str">
        <f t="shared" si="23"/>
        <v/>
      </c>
      <c r="U211" s="7"/>
      <c r="W211" s="3" t="str">
        <f>IF($A211="ADD",IF(NOT(ISBLANK(V211)),_xlfn.XLOOKUP(V211,ud_focus_species_1[lookupValue],ud_focus_species_1[lookupKey],"ERROR"),""), "")</f>
        <v/>
      </c>
      <c r="Y211" s="3" t="str">
        <f>IF($A211="ADD",IF(NOT(ISBLANK(X211)),_xlfn.XLOOKUP(X211,ud_focus_species_2[lookupValue],ud_focus_species_2[lookupKey],"ERROR"),""), "")</f>
        <v/>
      </c>
      <c r="AA211" s="3" t="str">
        <f>IF($A211="ADD",IF(NOT(ISBLANK(Z211)),_xlfn.XLOOKUP(Z211,ud_risk_activities_assets[lookupValue],ud_risk_activities_assets[lookupKey],"ERROR"),""), "")</f>
        <v/>
      </c>
      <c r="AC211" s="3" t="str">
        <f>IF($A211="ADD",IF(NOT(ISBLANK(AB211)),_xlfn.XLOOKUP(AB211,ud_timing_policy[lookupValue],ud_timing_policy[lookupKey],"ERROR"),""), "")</f>
        <v/>
      </c>
      <c r="AE211" s="3" t="str">
        <f>IF($A211="ADD",IF(NOT(ISBLANK(AD211)),_xlfn.XLOOKUP(AD211,ud_precaution_period[lookupValue],ud_precaution_period[lookupKey],"ERROR"),""), "")</f>
        <v/>
      </c>
      <c r="AF211" s="8"/>
      <c r="AG211" s="4" t="str">
        <f t="shared" ca="1" si="24"/>
        <v/>
      </c>
      <c r="AH211" s="8"/>
      <c r="AJ211" s="3" t="str">
        <f>IF($A211="ADD",IF(NOT(ISBLANK(AI211)),_xlfn.XLOOKUP(AI211,ar_replace_reason[lookupValue],ar_replace_reason[lookupKey],"ERROR"),""), "")</f>
        <v/>
      </c>
      <c r="AL211" s="3" t="str">
        <f>IF($A211="ADD",IF(NOT(ISBLANK(AK211)),_xlfn.XLOOKUP(AK211,ud_managed_by[lookupValue],ud_managed_by[lookupKey],"ERROR"),""), "")</f>
        <v/>
      </c>
      <c r="AM211" s="3" t="str">
        <f t="shared" si="25"/>
        <v/>
      </c>
      <c r="AN211" s="3" t="str">
        <f>IF($A211="","",IF((AND($A211="ADD",OR(AM211="",AM211="Local Authority"))),"L",(_xlfn.XLOOKUP(AM211,asset_owner[lookupValue],asset_owner[lookupKey],""))))</f>
        <v/>
      </c>
      <c r="AO211" s="3" t="str">
        <f t="shared" si="26"/>
        <v/>
      </c>
      <c r="AP211" s="3" t="str">
        <f>IF($A211="","",IF((AND($A211="ADD",OR(AO211="",AO211="Excellent"))),"1",(_xlfn.XLOOKUP(AO211,condition[lookupValue],condition[lookupKey],""))))</f>
        <v/>
      </c>
      <c r="AQ211" s="8" t="str">
        <f t="shared" si="27"/>
        <v/>
      </c>
      <c r="AR211" s="7"/>
    </row>
    <row r="212" spans="2:4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6" t="str">
        <f t="shared" si="21"/>
        <v/>
      </c>
      <c r="O212" s="4"/>
      <c r="Q212" s="3" t="str">
        <f>IF($A212="ADD",IF(NOT(ISBLANK(P212)),_xlfn.XLOOKUP(P212,len_adjust_rsn[lookupValue],len_adjust_rsn[lookupKey],"ERROR"),""), "")</f>
        <v/>
      </c>
      <c r="R212" s="6" t="str">
        <f t="shared" si="22"/>
        <v/>
      </c>
      <c r="S212" s="6"/>
      <c r="T212" s="6" t="str">
        <f t="shared" si="23"/>
        <v/>
      </c>
      <c r="U212" s="7"/>
      <c r="W212" s="3" t="str">
        <f>IF($A212="ADD",IF(NOT(ISBLANK(V212)),_xlfn.XLOOKUP(V212,ud_focus_species_1[lookupValue],ud_focus_species_1[lookupKey],"ERROR"),""), "")</f>
        <v/>
      </c>
      <c r="Y212" s="3" t="str">
        <f>IF($A212="ADD",IF(NOT(ISBLANK(X212)),_xlfn.XLOOKUP(X212,ud_focus_species_2[lookupValue],ud_focus_species_2[lookupKey],"ERROR"),""), "")</f>
        <v/>
      </c>
      <c r="AA212" s="3" t="str">
        <f>IF($A212="ADD",IF(NOT(ISBLANK(Z212)),_xlfn.XLOOKUP(Z212,ud_risk_activities_assets[lookupValue],ud_risk_activities_assets[lookupKey],"ERROR"),""), "")</f>
        <v/>
      </c>
      <c r="AC212" s="3" t="str">
        <f>IF($A212="ADD",IF(NOT(ISBLANK(AB212)),_xlfn.XLOOKUP(AB212,ud_timing_policy[lookupValue],ud_timing_policy[lookupKey],"ERROR"),""), "")</f>
        <v/>
      </c>
      <c r="AE212" s="3" t="str">
        <f>IF($A212="ADD",IF(NOT(ISBLANK(AD212)),_xlfn.XLOOKUP(AD212,ud_precaution_period[lookupValue],ud_precaution_period[lookupKey],"ERROR"),""), "")</f>
        <v/>
      </c>
      <c r="AF212" s="8"/>
      <c r="AG212" s="4" t="str">
        <f t="shared" ca="1" si="24"/>
        <v/>
      </c>
      <c r="AH212" s="8"/>
      <c r="AJ212" s="3" t="str">
        <f>IF($A212="ADD",IF(NOT(ISBLANK(AI212)),_xlfn.XLOOKUP(AI212,ar_replace_reason[lookupValue],ar_replace_reason[lookupKey],"ERROR"),""), "")</f>
        <v/>
      </c>
      <c r="AL212" s="3" t="str">
        <f>IF($A212="ADD",IF(NOT(ISBLANK(AK212)),_xlfn.XLOOKUP(AK212,ud_managed_by[lookupValue],ud_managed_by[lookupKey],"ERROR"),""), "")</f>
        <v/>
      </c>
      <c r="AM212" s="3" t="str">
        <f t="shared" si="25"/>
        <v/>
      </c>
      <c r="AN212" s="3" t="str">
        <f>IF($A212="","",IF((AND($A212="ADD",OR(AM212="",AM212="Local Authority"))),"L",(_xlfn.XLOOKUP(AM212,asset_owner[lookupValue],asset_owner[lookupKey],""))))</f>
        <v/>
      </c>
      <c r="AO212" s="3" t="str">
        <f t="shared" si="26"/>
        <v/>
      </c>
      <c r="AP212" s="3" t="str">
        <f>IF($A212="","",IF((AND($A212="ADD",OR(AO212="",AO212="Excellent"))),"1",(_xlfn.XLOOKUP(AO212,condition[lookupValue],condition[lookupKey],""))))</f>
        <v/>
      </c>
      <c r="AQ212" s="8" t="str">
        <f t="shared" si="27"/>
        <v/>
      </c>
      <c r="AR212" s="7"/>
    </row>
    <row r="213" spans="2:4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6" t="str">
        <f t="shared" si="21"/>
        <v/>
      </c>
      <c r="O213" s="4"/>
      <c r="Q213" s="3" t="str">
        <f>IF($A213="ADD",IF(NOT(ISBLANK(P213)),_xlfn.XLOOKUP(P213,len_adjust_rsn[lookupValue],len_adjust_rsn[lookupKey],"ERROR"),""), "")</f>
        <v/>
      </c>
      <c r="R213" s="6" t="str">
        <f t="shared" si="22"/>
        <v/>
      </c>
      <c r="S213" s="6"/>
      <c r="T213" s="6" t="str">
        <f t="shared" si="23"/>
        <v/>
      </c>
      <c r="U213" s="7"/>
      <c r="W213" s="3" t="str">
        <f>IF($A213="ADD",IF(NOT(ISBLANK(V213)),_xlfn.XLOOKUP(V213,ud_focus_species_1[lookupValue],ud_focus_species_1[lookupKey],"ERROR"),""), "")</f>
        <v/>
      </c>
      <c r="Y213" s="3" t="str">
        <f>IF($A213="ADD",IF(NOT(ISBLANK(X213)),_xlfn.XLOOKUP(X213,ud_focus_species_2[lookupValue],ud_focus_species_2[lookupKey],"ERROR"),""), "")</f>
        <v/>
      </c>
      <c r="AA213" s="3" t="str">
        <f>IF($A213="ADD",IF(NOT(ISBLANK(Z213)),_xlfn.XLOOKUP(Z213,ud_risk_activities_assets[lookupValue],ud_risk_activities_assets[lookupKey],"ERROR"),""), "")</f>
        <v/>
      </c>
      <c r="AC213" s="3" t="str">
        <f>IF($A213="ADD",IF(NOT(ISBLANK(AB213)),_xlfn.XLOOKUP(AB213,ud_timing_policy[lookupValue],ud_timing_policy[lookupKey],"ERROR"),""), "")</f>
        <v/>
      </c>
      <c r="AE213" s="3" t="str">
        <f>IF($A213="ADD",IF(NOT(ISBLANK(AD213)),_xlfn.XLOOKUP(AD213,ud_precaution_period[lookupValue],ud_precaution_period[lookupKey],"ERROR"),""), "")</f>
        <v/>
      </c>
      <c r="AF213" s="8"/>
      <c r="AG213" s="4" t="str">
        <f t="shared" ca="1" si="24"/>
        <v/>
      </c>
      <c r="AH213" s="8"/>
      <c r="AJ213" s="3" t="str">
        <f>IF($A213="ADD",IF(NOT(ISBLANK(AI213)),_xlfn.XLOOKUP(AI213,ar_replace_reason[lookupValue],ar_replace_reason[lookupKey],"ERROR"),""), "")</f>
        <v/>
      </c>
      <c r="AL213" s="3" t="str">
        <f>IF($A213="ADD",IF(NOT(ISBLANK(AK213)),_xlfn.XLOOKUP(AK213,ud_managed_by[lookupValue],ud_managed_by[lookupKey],"ERROR"),""), "")</f>
        <v/>
      </c>
      <c r="AM213" s="3" t="str">
        <f t="shared" si="25"/>
        <v/>
      </c>
      <c r="AN213" s="3" t="str">
        <f>IF($A213="","",IF((AND($A213="ADD",OR(AM213="",AM213="Local Authority"))),"L",(_xlfn.XLOOKUP(AM213,asset_owner[lookupValue],asset_owner[lookupKey],""))))</f>
        <v/>
      </c>
      <c r="AO213" s="3" t="str">
        <f t="shared" si="26"/>
        <v/>
      </c>
      <c r="AP213" s="3" t="str">
        <f>IF($A213="","",IF((AND($A213="ADD",OR(AO213="",AO213="Excellent"))),"1",(_xlfn.XLOOKUP(AO213,condition[lookupValue],condition[lookupKey],""))))</f>
        <v/>
      </c>
      <c r="AQ213" s="8" t="str">
        <f t="shared" si="27"/>
        <v/>
      </c>
      <c r="AR213" s="7"/>
    </row>
    <row r="214" spans="2:4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6" t="str">
        <f t="shared" si="21"/>
        <v/>
      </c>
      <c r="O214" s="4"/>
      <c r="Q214" s="3" t="str">
        <f>IF($A214="ADD",IF(NOT(ISBLANK(P214)),_xlfn.XLOOKUP(P214,len_adjust_rsn[lookupValue],len_adjust_rsn[lookupKey],"ERROR"),""), "")</f>
        <v/>
      </c>
      <c r="R214" s="6" t="str">
        <f t="shared" si="22"/>
        <v/>
      </c>
      <c r="S214" s="6"/>
      <c r="T214" s="6" t="str">
        <f t="shared" si="23"/>
        <v/>
      </c>
      <c r="U214" s="7"/>
      <c r="W214" s="3" t="str">
        <f>IF($A214="ADD",IF(NOT(ISBLANK(V214)),_xlfn.XLOOKUP(V214,ud_focus_species_1[lookupValue],ud_focus_species_1[lookupKey],"ERROR"),""), "")</f>
        <v/>
      </c>
      <c r="Y214" s="3" t="str">
        <f>IF($A214="ADD",IF(NOT(ISBLANK(X214)),_xlfn.XLOOKUP(X214,ud_focus_species_2[lookupValue],ud_focus_species_2[lookupKey],"ERROR"),""), "")</f>
        <v/>
      </c>
      <c r="AA214" s="3" t="str">
        <f>IF($A214="ADD",IF(NOT(ISBLANK(Z214)),_xlfn.XLOOKUP(Z214,ud_risk_activities_assets[lookupValue],ud_risk_activities_assets[lookupKey],"ERROR"),""), "")</f>
        <v/>
      </c>
      <c r="AC214" s="3" t="str">
        <f>IF($A214="ADD",IF(NOT(ISBLANK(AB214)),_xlfn.XLOOKUP(AB214,ud_timing_policy[lookupValue],ud_timing_policy[lookupKey],"ERROR"),""), "")</f>
        <v/>
      </c>
      <c r="AE214" s="3" t="str">
        <f>IF($A214="ADD",IF(NOT(ISBLANK(AD214)),_xlfn.XLOOKUP(AD214,ud_precaution_period[lookupValue],ud_precaution_period[lookupKey],"ERROR"),""), "")</f>
        <v/>
      </c>
      <c r="AF214" s="8"/>
      <c r="AG214" s="4" t="str">
        <f t="shared" ca="1" si="24"/>
        <v/>
      </c>
      <c r="AH214" s="8"/>
      <c r="AJ214" s="3" t="str">
        <f>IF($A214="ADD",IF(NOT(ISBLANK(AI214)),_xlfn.XLOOKUP(AI214,ar_replace_reason[lookupValue],ar_replace_reason[lookupKey],"ERROR"),""), "")</f>
        <v/>
      </c>
      <c r="AL214" s="3" t="str">
        <f>IF($A214="ADD",IF(NOT(ISBLANK(AK214)),_xlfn.XLOOKUP(AK214,ud_managed_by[lookupValue],ud_managed_by[lookupKey],"ERROR"),""), "")</f>
        <v/>
      </c>
      <c r="AM214" s="3" t="str">
        <f t="shared" si="25"/>
        <v/>
      </c>
      <c r="AN214" s="3" t="str">
        <f>IF($A214="","",IF((AND($A214="ADD",OR(AM214="",AM214="Local Authority"))),"L",(_xlfn.XLOOKUP(AM214,asset_owner[lookupValue],asset_owner[lookupKey],""))))</f>
        <v/>
      </c>
      <c r="AO214" s="3" t="str">
        <f t="shared" si="26"/>
        <v/>
      </c>
      <c r="AP214" s="3" t="str">
        <f>IF($A214="","",IF((AND($A214="ADD",OR(AO214="",AO214="Excellent"))),"1",(_xlfn.XLOOKUP(AO214,condition[lookupValue],condition[lookupKey],""))))</f>
        <v/>
      </c>
      <c r="AQ214" s="8" t="str">
        <f t="shared" si="27"/>
        <v/>
      </c>
      <c r="AR214" s="7"/>
    </row>
    <row r="215" spans="2:4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6" t="str">
        <f t="shared" si="21"/>
        <v/>
      </c>
      <c r="O215" s="4"/>
      <c r="Q215" s="3" t="str">
        <f>IF($A215="ADD",IF(NOT(ISBLANK(P215)),_xlfn.XLOOKUP(P215,len_adjust_rsn[lookupValue],len_adjust_rsn[lookupKey],"ERROR"),""), "")</f>
        <v/>
      </c>
      <c r="R215" s="6" t="str">
        <f t="shared" si="22"/>
        <v/>
      </c>
      <c r="S215" s="6"/>
      <c r="T215" s="6" t="str">
        <f t="shared" si="23"/>
        <v/>
      </c>
      <c r="U215" s="7"/>
      <c r="W215" s="3" t="str">
        <f>IF($A215="ADD",IF(NOT(ISBLANK(V215)),_xlfn.XLOOKUP(V215,ud_focus_species_1[lookupValue],ud_focus_species_1[lookupKey],"ERROR"),""), "")</f>
        <v/>
      </c>
      <c r="Y215" s="3" t="str">
        <f>IF($A215="ADD",IF(NOT(ISBLANK(X215)),_xlfn.XLOOKUP(X215,ud_focus_species_2[lookupValue],ud_focus_species_2[lookupKey],"ERROR"),""), "")</f>
        <v/>
      </c>
      <c r="AA215" s="3" t="str">
        <f>IF($A215="ADD",IF(NOT(ISBLANK(Z215)),_xlfn.XLOOKUP(Z215,ud_risk_activities_assets[lookupValue],ud_risk_activities_assets[lookupKey],"ERROR"),""), "")</f>
        <v/>
      </c>
      <c r="AC215" s="3" t="str">
        <f>IF($A215="ADD",IF(NOT(ISBLANK(AB215)),_xlfn.XLOOKUP(AB215,ud_timing_policy[lookupValue],ud_timing_policy[lookupKey],"ERROR"),""), "")</f>
        <v/>
      </c>
      <c r="AE215" s="3" t="str">
        <f>IF($A215="ADD",IF(NOT(ISBLANK(AD215)),_xlfn.XLOOKUP(AD215,ud_precaution_period[lookupValue],ud_precaution_period[lookupKey],"ERROR"),""), "")</f>
        <v/>
      </c>
      <c r="AF215" s="8"/>
      <c r="AG215" s="4" t="str">
        <f t="shared" ca="1" si="24"/>
        <v/>
      </c>
      <c r="AH215" s="8"/>
      <c r="AJ215" s="3" t="str">
        <f>IF($A215="ADD",IF(NOT(ISBLANK(AI215)),_xlfn.XLOOKUP(AI215,ar_replace_reason[lookupValue],ar_replace_reason[lookupKey],"ERROR"),""), "")</f>
        <v/>
      </c>
      <c r="AL215" s="3" t="str">
        <f>IF($A215="ADD",IF(NOT(ISBLANK(AK215)),_xlfn.XLOOKUP(AK215,ud_managed_by[lookupValue],ud_managed_by[lookupKey],"ERROR"),""), "")</f>
        <v/>
      </c>
      <c r="AM215" s="3" t="str">
        <f t="shared" si="25"/>
        <v/>
      </c>
      <c r="AN215" s="3" t="str">
        <f>IF($A215="","",IF((AND($A215="ADD",OR(AM215="",AM215="Local Authority"))),"L",(_xlfn.XLOOKUP(AM215,asset_owner[lookupValue],asset_owner[lookupKey],""))))</f>
        <v/>
      </c>
      <c r="AO215" s="3" t="str">
        <f t="shared" si="26"/>
        <v/>
      </c>
      <c r="AP215" s="3" t="str">
        <f>IF($A215="","",IF((AND($A215="ADD",OR(AO215="",AO215="Excellent"))),"1",(_xlfn.XLOOKUP(AO215,condition[lookupValue],condition[lookupKey],""))))</f>
        <v/>
      </c>
      <c r="AQ215" s="8" t="str">
        <f t="shared" si="27"/>
        <v/>
      </c>
      <c r="AR215" s="7"/>
    </row>
    <row r="216" spans="2:4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6" t="str">
        <f t="shared" si="21"/>
        <v/>
      </c>
      <c r="O216" s="4"/>
      <c r="Q216" s="3" t="str">
        <f>IF($A216="ADD",IF(NOT(ISBLANK(P216)),_xlfn.XLOOKUP(P216,len_adjust_rsn[lookupValue],len_adjust_rsn[lookupKey],"ERROR"),""), "")</f>
        <v/>
      </c>
      <c r="R216" s="6" t="str">
        <f t="shared" si="22"/>
        <v/>
      </c>
      <c r="S216" s="6"/>
      <c r="T216" s="6" t="str">
        <f t="shared" si="23"/>
        <v/>
      </c>
      <c r="U216" s="7"/>
      <c r="W216" s="3" t="str">
        <f>IF($A216="ADD",IF(NOT(ISBLANK(V216)),_xlfn.XLOOKUP(V216,ud_focus_species_1[lookupValue],ud_focus_species_1[lookupKey],"ERROR"),""), "")</f>
        <v/>
      </c>
      <c r="Y216" s="3" t="str">
        <f>IF($A216="ADD",IF(NOT(ISBLANK(X216)),_xlfn.XLOOKUP(X216,ud_focus_species_2[lookupValue],ud_focus_species_2[lookupKey],"ERROR"),""), "")</f>
        <v/>
      </c>
      <c r="AA216" s="3" t="str">
        <f>IF($A216="ADD",IF(NOT(ISBLANK(Z216)),_xlfn.XLOOKUP(Z216,ud_risk_activities_assets[lookupValue],ud_risk_activities_assets[lookupKey],"ERROR"),""), "")</f>
        <v/>
      </c>
      <c r="AC216" s="3" t="str">
        <f>IF($A216="ADD",IF(NOT(ISBLANK(AB216)),_xlfn.XLOOKUP(AB216,ud_timing_policy[lookupValue],ud_timing_policy[lookupKey],"ERROR"),""), "")</f>
        <v/>
      </c>
      <c r="AE216" s="3" t="str">
        <f>IF($A216="ADD",IF(NOT(ISBLANK(AD216)),_xlfn.XLOOKUP(AD216,ud_precaution_period[lookupValue],ud_precaution_period[lookupKey],"ERROR"),""), "")</f>
        <v/>
      </c>
      <c r="AF216" s="8"/>
      <c r="AG216" s="4" t="str">
        <f t="shared" ca="1" si="24"/>
        <v/>
      </c>
      <c r="AH216" s="8"/>
      <c r="AJ216" s="3" t="str">
        <f>IF($A216="ADD",IF(NOT(ISBLANK(AI216)),_xlfn.XLOOKUP(AI216,ar_replace_reason[lookupValue],ar_replace_reason[lookupKey],"ERROR"),""), "")</f>
        <v/>
      </c>
      <c r="AL216" s="3" t="str">
        <f>IF($A216="ADD",IF(NOT(ISBLANK(AK216)),_xlfn.XLOOKUP(AK216,ud_managed_by[lookupValue],ud_managed_by[lookupKey],"ERROR"),""), "")</f>
        <v/>
      </c>
      <c r="AM216" s="3" t="str">
        <f t="shared" si="25"/>
        <v/>
      </c>
      <c r="AN216" s="3" t="str">
        <f>IF($A216="","",IF((AND($A216="ADD",OR(AM216="",AM216="Local Authority"))),"L",(_xlfn.XLOOKUP(AM216,asset_owner[lookupValue],asset_owner[lookupKey],""))))</f>
        <v/>
      </c>
      <c r="AO216" s="3" t="str">
        <f t="shared" si="26"/>
        <v/>
      </c>
      <c r="AP216" s="3" t="str">
        <f>IF($A216="","",IF((AND($A216="ADD",OR(AO216="",AO216="Excellent"))),"1",(_xlfn.XLOOKUP(AO216,condition[lookupValue],condition[lookupKey],""))))</f>
        <v/>
      </c>
      <c r="AQ216" s="8" t="str">
        <f t="shared" si="27"/>
        <v/>
      </c>
      <c r="AR216" s="7"/>
    </row>
    <row r="217" spans="2:4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6" t="str">
        <f t="shared" si="21"/>
        <v/>
      </c>
      <c r="O217" s="4"/>
      <c r="Q217" s="3" t="str">
        <f>IF($A217="ADD",IF(NOT(ISBLANK(P217)),_xlfn.XLOOKUP(P217,len_adjust_rsn[lookupValue],len_adjust_rsn[lookupKey],"ERROR"),""), "")</f>
        <v/>
      </c>
      <c r="R217" s="6" t="str">
        <f t="shared" si="22"/>
        <v/>
      </c>
      <c r="S217" s="6"/>
      <c r="T217" s="6" t="str">
        <f t="shared" si="23"/>
        <v/>
      </c>
      <c r="U217" s="7"/>
      <c r="W217" s="3" t="str">
        <f>IF($A217="ADD",IF(NOT(ISBLANK(V217)),_xlfn.XLOOKUP(V217,ud_focus_species_1[lookupValue],ud_focus_species_1[lookupKey],"ERROR"),""), "")</f>
        <v/>
      </c>
      <c r="Y217" s="3" t="str">
        <f>IF($A217="ADD",IF(NOT(ISBLANK(X217)),_xlfn.XLOOKUP(X217,ud_focus_species_2[lookupValue],ud_focus_species_2[lookupKey],"ERROR"),""), "")</f>
        <v/>
      </c>
      <c r="AA217" s="3" t="str">
        <f>IF($A217="ADD",IF(NOT(ISBLANK(Z217)),_xlfn.XLOOKUP(Z217,ud_risk_activities_assets[lookupValue],ud_risk_activities_assets[lookupKey],"ERROR"),""), "")</f>
        <v/>
      </c>
      <c r="AC217" s="3" t="str">
        <f>IF($A217="ADD",IF(NOT(ISBLANK(AB217)),_xlfn.XLOOKUP(AB217,ud_timing_policy[lookupValue],ud_timing_policy[lookupKey],"ERROR"),""), "")</f>
        <v/>
      </c>
      <c r="AE217" s="3" t="str">
        <f>IF($A217="ADD",IF(NOT(ISBLANK(AD217)),_xlfn.XLOOKUP(AD217,ud_precaution_period[lookupValue],ud_precaution_period[lookupKey],"ERROR"),""), "")</f>
        <v/>
      </c>
      <c r="AF217" s="8"/>
      <c r="AG217" s="4" t="str">
        <f t="shared" ca="1" si="24"/>
        <v/>
      </c>
      <c r="AH217" s="8"/>
      <c r="AJ217" s="3" t="str">
        <f>IF($A217="ADD",IF(NOT(ISBLANK(AI217)),_xlfn.XLOOKUP(AI217,ar_replace_reason[lookupValue],ar_replace_reason[lookupKey],"ERROR"),""), "")</f>
        <v/>
      </c>
      <c r="AL217" s="3" t="str">
        <f>IF($A217="ADD",IF(NOT(ISBLANK(AK217)),_xlfn.XLOOKUP(AK217,ud_managed_by[lookupValue],ud_managed_by[lookupKey],"ERROR"),""), "")</f>
        <v/>
      </c>
      <c r="AM217" s="3" t="str">
        <f t="shared" si="25"/>
        <v/>
      </c>
      <c r="AN217" s="3" t="str">
        <f>IF($A217="","",IF((AND($A217="ADD",OR(AM217="",AM217="Local Authority"))),"L",(_xlfn.XLOOKUP(AM217,asset_owner[lookupValue],asset_owner[lookupKey],""))))</f>
        <v/>
      </c>
      <c r="AO217" s="3" t="str">
        <f t="shared" si="26"/>
        <v/>
      </c>
      <c r="AP217" s="3" t="str">
        <f>IF($A217="","",IF((AND($A217="ADD",OR(AO217="",AO217="Excellent"))),"1",(_xlfn.XLOOKUP(AO217,condition[lookupValue],condition[lookupKey],""))))</f>
        <v/>
      </c>
      <c r="AQ217" s="8" t="str">
        <f t="shared" si="27"/>
        <v/>
      </c>
      <c r="AR217" s="7"/>
    </row>
    <row r="218" spans="2:4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6" t="str">
        <f t="shared" si="21"/>
        <v/>
      </c>
      <c r="O218" s="4"/>
      <c r="Q218" s="3" t="str">
        <f>IF($A218="ADD",IF(NOT(ISBLANK(P218)),_xlfn.XLOOKUP(P218,len_adjust_rsn[lookupValue],len_adjust_rsn[lookupKey],"ERROR"),""), "")</f>
        <v/>
      </c>
      <c r="R218" s="6" t="str">
        <f t="shared" si="22"/>
        <v/>
      </c>
      <c r="S218" s="6"/>
      <c r="T218" s="6" t="str">
        <f t="shared" si="23"/>
        <v/>
      </c>
      <c r="U218" s="7"/>
      <c r="W218" s="3" t="str">
        <f>IF($A218="ADD",IF(NOT(ISBLANK(V218)),_xlfn.XLOOKUP(V218,ud_focus_species_1[lookupValue],ud_focus_species_1[lookupKey],"ERROR"),""), "")</f>
        <v/>
      </c>
      <c r="Y218" s="3" t="str">
        <f>IF($A218="ADD",IF(NOT(ISBLANK(X218)),_xlfn.XLOOKUP(X218,ud_focus_species_2[lookupValue],ud_focus_species_2[lookupKey],"ERROR"),""), "")</f>
        <v/>
      </c>
      <c r="AA218" s="3" t="str">
        <f>IF($A218="ADD",IF(NOT(ISBLANK(Z218)),_xlfn.XLOOKUP(Z218,ud_risk_activities_assets[lookupValue],ud_risk_activities_assets[lookupKey],"ERROR"),""), "")</f>
        <v/>
      </c>
      <c r="AC218" s="3" t="str">
        <f>IF($A218="ADD",IF(NOT(ISBLANK(AB218)),_xlfn.XLOOKUP(AB218,ud_timing_policy[lookupValue],ud_timing_policy[lookupKey],"ERROR"),""), "")</f>
        <v/>
      </c>
      <c r="AE218" s="3" t="str">
        <f>IF($A218="ADD",IF(NOT(ISBLANK(AD218)),_xlfn.XLOOKUP(AD218,ud_precaution_period[lookupValue],ud_precaution_period[lookupKey],"ERROR"),""), "")</f>
        <v/>
      </c>
      <c r="AF218" s="8"/>
      <c r="AG218" s="4" t="str">
        <f t="shared" ca="1" si="24"/>
        <v/>
      </c>
      <c r="AH218" s="8"/>
      <c r="AJ218" s="3" t="str">
        <f>IF($A218="ADD",IF(NOT(ISBLANK(AI218)),_xlfn.XLOOKUP(AI218,ar_replace_reason[lookupValue],ar_replace_reason[lookupKey],"ERROR"),""), "")</f>
        <v/>
      </c>
      <c r="AL218" s="3" t="str">
        <f>IF($A218="ADD",IF(NOT(ISBLANK(AK218)),_xlfn.XLOOKUP(AK218,ud_managed_by[lookupValue],ud_managed_by[lookupKey],"ERROR"),""), "")</f>
        <v/>
      </c>
      <c r="AM218" s="3" t="str">
        <f t="shared" si="25"/>
        <v/>
      </c>
      <c r="AN218" s="3" t="str">
        <f>IF($A218="","",IF((AND($A218="ADD",OR(AM218="",AM218="Local Authority"))),"L",(_xlfn.XLOOKUP(AM218,asset_owner[lookupValue],asset_owner[lookupKey],""))))</f>
        <v/>
      </c>
      <c r="AO218" s="3" t="str">
        <f t="shared" si="26"/>
        <v/>
      </c>
      <c r="AP218" s="3" t="str">
        <f>IF($A218="","",IF((AND($A218="ADD",OR(AO218="",AO218="Excellent"))),"1",(_xlfn.XLOOKUP(AO218,condition[lookupValue],condition[lookupKey],""))))</f>
        <v/>
      </c>
      <c r="AQ218" s="8" t="str">
        <f t="shared" si="27"/>
        <v/>
      </c>
      <c r="AR218" s="7"/>
    </row>
    <row r="219" spans="2:4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6" t="str">
        <f t="shared" si="21"/>
        <v/>
      </c>
      <c r="O219" s="4"/>
      <c r="Q219" s="3" t="str">
        <f>IF($A219="ADD",IF(NOT(ISBLANK(P219)),_xlfn.XLOOKUP(P219,len_adjust_rsn[lookupValue],len_adjust_rsn[lookupKey],"ERROR"),""), "")</f>
        <v/>
      </c>
      <c r="R219" s="6" t="str">
        <f t="shared" si="22"/>
        <v/>
      </c>
      <c r="S219" s="6"/>
      <c r="T219" s="6" t="str">
        <f t="shared" si="23"/>
        <v/>
      </c>
      <c r="U219" s="7"/>
      <c r="W219" s="3" t="str">
        <f>IF($A219="ADD",IF(NOT(ISBLANK(V219)),_xlfn.XLOOKUP(V219,ud_focus_species_1[lookupValue],ud_focus_species_1[lookupKey],"ERROR"),""), "")</f>
        <v/>
      </c>
      <c r="Y219" s="3" t="str">
        <f>IF($A219="ADD",IF(NOT(ISBLANK(X219)),_xlfn.XLOOKUP(X219,ud_focus_species_2[lookupValue],ud_focus_species_2[lookupKey],"ERROR"),""), "")</f>
        <v/>
      </c>
      <c r="AA219" s="3" t="str">
        <f>IF($A219="ADD",IF(NOT(ISBLANK(Z219)),_xlfn.XLOOKUP(Z219,ud_risk_activities_assets[lookupValue],ud_risk_activities_assets[lookupKey],"ERROR"),""), "")</f>
        <v/>
      </c>
      <c r="AC219" s="3" t="str">
        <f>IF($A219="ADD",IF(NOT(ISBLANK(AB219)),_xlfn.XLOOKUP(AB219,ud_timing_policy[lookupValue],ud_timing_policy[lookupKey],"ERROR"),""), "")</f>
        <v/>
      </c>
      <c r="AE219" s="3" t="str">
        <f>IF($A219="ADD",IF(NOT(ISBLANK(AD219)),_xlfn.XLOOKUP(AD219,ud_precaution_period[lookupValue],ud_precaution_period[lookupKey],"ERROR"),""), "")</f>
        <v/>
      </c>
      <c r="AF219" s="8"/>
      <c r="AG219" s="4" t="str">
        <f t="shared" ca="1" si="24"/>
        <v/>
      </c>
      <c r="AH219" s="8"/>
      <c r="AJ219" s="3" t="str">
        <f>IF($A219="ADD",IF(NOT(ISBLANK(AI219)),_xlfn.XLOOKUP(AI219,ar_replace_reason[lookupValue],ar_replace_reason[lookupKey],"ERROR"),""), "")</f>
        <v/>
      </c>
      <c r="AL219" s="3" t="str">
        <f>IF($A219="ADD",IF(NOT(ISBLANK(AK219)),_xlfn.XLOOKUP(AK219,ud_managed_by[lookupValue],ud_managed_by[lookupKey],"ERROR"),""), "")</f>
        <v/>
      </c>
      <c r="AM219" s="3" t="str">
        <f t="shared" si="25"/>
        <v/>
      </c>
      <c r="AN219" s="3" t="str">
        <f>IF($A219="","",IF((AND($A219="ADD",OR(AM219="",AM219="Local Authority"))),"L",(_xlfn.XLOOKUP(AM219,asset_owner[lookupValue],asset_owner[lookupKey],""))))</f>
        <v/>
      </c>
      <c r="AO219" s="3" t="str">
        <f t="shared" si="26"/>
        <v/>
      </c>
      <c r="AP219" s="3" t="str">
        <f>IF($A219="","",IF((AND($A219="ADD",OR(AO219="",AO219="Excellent"))),"1",(_xlfn.XLOOKUP(AO219,condition[lookupValue],condition[lookupKey],""))))</f>
        <v/>
      </c>
      <c r="AQ219" s="8" t="str">
        <f t="shared" si="27"/>
        <v/>
      </c>
      <c r="AR219" s="7"/>
    </row>
    <row r="220" spans="2:4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6" t="str">
        <f t="shared" si="21"/>
        <v/>
      </c>
      <c r="O220" s="4"/>
      <c r="Q220" s="3" t="str">
        <f>IF($A220="ADD",IF(NOT(ISBLANK(P220)),_xlfn.XLOOKUP(P220,len_adjust_rsn[lookupValue],len_adjust_rsn[lookupKey],"ERROR"),""), "")</f>
        <v/>
      </c>
      <c r="R220" s="6" t="str">
        <f t="shared" si="22"/>
        <v/>
      </c>
      <c r="S220" s="6"/>
      <c r="T220" s="6" t="str">
        <f t="shared" si="23"/>
        <v/>
      </c>
      <c r="U220" s="7"/>
      <c r="W220" s="3" t="str">
        <f>IF($A220="ADD",IF(NOT(ISBLANK(V220)),_xlfn.XLOOKUP(V220,ud_focus_species_1[lookupValue],ud_focus_species_1[lookupKey],"ERROR"),""), "")</f>
        <v/>
      </c>
      <c r="Y220" s="3" t="str">
        <f>IF($A220="ADD",IF(NOT(ISBLANK(X220)),_xlfn.XLOOKUP(X220,ud_focus_species_2[lookupValue],ud_focus_species_2[lookupKey],"ERROR"),""), "")</f>
        <v/>
      </c>
      <c r="AA220" s="3" t="str">
        <f>IF($A220="ADD",IF(NOT(ISBLANK(Z220)),_xlfn.XLOOKUP(Z220,ud_risk_activities_assets[lookupValue],ud_risk_activities_assets[lookupKey],"ERROR"),""), "")</f>
        <v/>
      </c>
      <c r="AC220" s="3" t="str">
        <f>IF($A220="ADD",IF(NOT(ISBLANK(AB220)),_xlfn.XLOOKUP(AB220,ud_timing_policy[lookupValue],ud_timing_policy[lookupKey],"ERROR"),""), "")</f>
        <v/>
      </c>
      <c r="AE220" s="3" t="str">
        <f>IF($A220="ADD",IF(NOT(ISBLANK(AD220)),_xlfn.XLOOKUP(AD220,ud_precaution_period[lookupValue],ud_precaution_period[lookupKey],"ERROR"),""), "")</f>
        <v/>
      </c>
      <c r="AF220" s="8"/>
      <c r="AG220" s="4" t="str">
        <f t="shared" ca="1" si="24"/>
        <v/>
      </c>
      <c r="AH220" s="8"/>
      <c r="AJ220" s="3" t="str">
        <f>IF($A220="ADD",IF(NOT(ISBLANK(AI220)),_xlfn.XLOOKUP(AI220,ar_replace_reason[lookupValue],ar_replace_reason[lookupKey],"ERROR"),""), "")</f>
        <v/>
      </c>
      <c r="AL220" s="3" t="str">
        <f>IF($A220="ADD",IF(NOT(ISBLANK(AK220)),_xlfn.XLOOKUP(AK220,ud_managed_by[lookupValue],ud_managed_by[lookupKey],"ERROR"),""), "")</f>
        <v/>
      </c>
      <c r="AM220" s="3" t="str">
        <f t="shared" si="25"/>
        <v/>
      </c>
      <c r="AN220" s="3" t="str">
        <f>IF($A220="","",IF((AND($A220="ADD",OR(AM220="",AM220="Local Authority"))),"L",(_xlfn.XLOOKUP(AM220,asset_owner[lookupValue],asset_owner[lookupKey],""))))</f>
        <v/>
      </c>
      <c r="AO220" s="3" t="str">
        <f t="shared" si="26"/>
        <v/>
      </c>
      <c r="AP220" s="3" t="str">
        <f>IF($A220="","",IF((AND($A220="ADD",OR(AO220="",AO220="Excellent"))),"1",(_xlfn.XLOOKUP(AO220,condition[lookupValue],condition[lookupKey],""))))</f>
        <v/>
      </c>
      <c r="AQ220" s="8" t="str">
        <f t="shared" si="27"/>
        <v/>
      </c>
      <c r="AR220" s="7"/>
    </row>
    <row r="221" spans="2:4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6" t="str">
        <f t="shared" si="21"/>
        <v/>
      </c>
      <c r="O221" s="4"/>
      <c r="Q221" s="3" t="str">
        <f>IF($A221="ADD",IF(NOT(ISBLANK(P221)),_xlfn.XLOOKUP(P221,len_adjust_rsn[lookupValue],len_adjust_rsn[lookupKey],"ERROR"),""), "")</f>
        <v/>
      </c>
      <c r="R221" s="6" t="str">
        <f t="shared" si="22"/>
        <v/>
      </c>
      <c r="S221" s="6"/>
      <c r="T221" s="6" t="str">
        <f t="shared" si="23"/>
        <v/>
      </c>
      <c r="U221" s="7"/>
      <c r="W221" s="3" t="str">
        <f>IF($A221="ADD",IF(NOT(ISBLANK(V221)),_xlfn.XLOOKUP(V221,ud_focus_species_1[lookupValue],ud_focus_species_1[lookupKey],"ERROR"),""), "")</f>
        <v/>
      </c>
      <c r="Y221" s="3" t="str">
        <f>IF($A221="ADD",IF(NOT(ISBLANK(X221)),_xlfn.XLOOKUP(X221,ud_focus_species_2[lookupValue],ud_focus_species_2[lookupKey],"ERROR"),""), "")</f>
        <v/>
      </c>
      <c r="AA221" s="3" t="str">
        <f>IF($A221="ADD",IF(NOT(ISBLANK(Z221)),_xlfn.XLOOKUP(Z221,ud_risk_activities_assets[lookupValue],ud_risk_activities_assets[lookupKey],"ERROR"),""), "")</f>
        <v/>
      </c>
      <c r="AC221" s="3" t="str">
        <f>IF($A221="ADD",IF(NOT(ISBLANK(AB221)),_xlfn.XLOOKUP(AB221,ud_timing_policy[lookupValue],ud_timing_policy[lookupKey],"ERROR"),""), "")</f>
        <v/>
      </c>
      <c r="AE221" s="3" t="str">
        <f>IF($A221="ADD",IF(NOT(ISBLANK(AD221)),_xlfn.XLOOKUP(AD221,ud_precaution_period[lookupValue],ud_precaution_period[lookupKey],"ERROR"),""), "")</f>
        <v/>
      </c>
      <c r="AF221" s="8"/>
      <c r="AG221" s="4" t="str">
        <f t="shared" ca="1" si="24"/>
        <v/>
      </c>
      <c r="AH221" s="8"/>
      <c r="AJ221" s="3" t="str">
        <f>IF($A221="ADD",IF(NOT(ISBLANK(AI221)),_xlfn.XLOOKUP(AI221,ar_replace_reason[lookupValue],ar_replace_reason[lookupKey],"ERROR"),""), "")</f>
        <v/>
      </c>
      <c r="AL221" s="3" t="str">
        <f>IF($A221="ADD",IF(NOT(ISBLANK(AK221)),_xlfn.XLOOKUP(AK221,ud_managed_by[lookupValue],ud_managed_by[lookupKey],"ERROR"),""), "")</f>
        <v/>
      </c>
      <c r="AM221" s="3" t="str">
        <f t="shared" si="25"/>
        <v/>
      </c>
      <c r="AN221" s="3" t="str">
        <f>IF($A221="","",IF((AND($A221="ADD",OR(AM221="",AM221="Local Authority"))),"L",(_xlfn.XLOOKUP(AM221,asset_owner[lookupValue],asset_owner[lookupKey],""))))</f>
        <v/>
      </c>
      <c r="AO221" s="3" t="str">
        <f t="shared" si="26"/>
        <v/>
      </c>
      <c r="AP221" s="3" t="str">
        <f>IF($A221="","",IF((AND($A221="ADD",OR(AO221="",AO221="Excellent"))),"1",(_xlfn.XLOOKUP(AO221,condition[lookupValue],condition[lookupKey],""))))</f>
        <v/>
      </c>
      <c r="AQ221" s="8" t="str">
        <f t="shared" si="27"/>
        <v/>
      </c>
      <c r="AR221" s="7"/>
    </row>
    <row r="222" spans="2:4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6" t="str">
        <f t="shared" si="21"/>
        <v/>
      </c>
      <c r="O222" s="4"/>
      <c r="Q222" s="3" t="str">
        <f>IF($A222="ADD",IF(NOT(ISBLANK(P222)),_xlfn.XLOOKUP(P222,len_adjust_rsn[lookupValue],len_adjust_rsn[lookupKey],"ERROR"),""), "")</f>
        <v/>
      </c>
      <c r="R222" s="6" t="str">
        <f t="shared" si="22"/>
        <v/>
      </c>
      <c r="S222" s="6"/>
      <c r="T222" s="6" t="str">
        <f t="shared" si="23"/>
        <v/>
      </c>
      <c r="U222" s="7"/>
      <c r="W222" s="3" t="str">
        <f>IF($A222="ADD",IF(NOT(ISBLANK(V222)),_xlfn.XLOOKUP(V222,ud_focus_species_1[lookupValue],ud_focus_species_1[lookupKey],"ERROR"),""), "")</f>
        <v/>
      </c>
      <c r="Y222" s="3" t="str">
        <f>IF($A222="ADD",IF(NOT(ISBLANK(X222)),_xlfn.XLOOKUP(X222,ud_focus_species_2[lookupValue],ud_focus_species_2[lookupKey],"ERROR"),""), "")</f>
        <v/>
      </c>
      <c r="AA222" s="3" t="str">
        <f>IF($A222="ADD",IF(NOT(ISBLANK(Z222)),_xlfn.XLOOKUP(Z222,ud_risk_activities_assets[lookupValue],ud_risk_activities_assets[lookupKey],"ERROR"),""), "")</f>
        <v/>
      </c>
      <c r="AC222" s="3" t="str">
        <f>IF($A222="ADD",IF(NOT(ISBLANK(AB222)),_xlfn.XLOOKUP(AB222,ud_timing_policy[lookupValue],ud_timing_policy[lookupKey],"ERROR"),""), "")</f>
        <v/>
      </c>
      <c r="AE222" s="3" t="str">
        <f>IF($A222="ADD",IF(NOT(ISBLANK(AD222)),_xlfn.XLOOKUP(AD222,ud_precaution_period[lookupValue],ud_precaution_period[lookupKey],"ERROR"),""), "")</f>
        <v/>
      </c>
      <c r="AF222" s="8"/>
      <c r="AG222" s="4" t="str">
        <f t="shared" ca="1" si="24"/>
        <v/>
      </c>
      <c r="AH222" s="8"/>
      <c r="AJ222" s="3" t="str">
        <f>IF($A222="ADD",IF(NOT(ISBLANK(AI222)),_xlfn.XLOOKUP(AI222,ar_replace_reason[lookupValue],ar_replace_reason[lookupKey],"ERROR"),""), "")</f>
        <v/>
      </c>
      <c r="AL222" s="3" t="str">
        <f>IF($A222="ADD",IF(NOT(ISBLANK(AK222)),_xlfn.XLOOKUP(AK222,ud_managed_by[lookupValue],ud_managed_by[lookupKey],"ERROR"),""), "")</f>
        <v/>
      </c>
      <c r="AM222" s="3" t="str">
        <f t="shared" si="25"/>
        <v/>
      </c>
      <c r="AN222" s="3" t="str">
        <f>IF($A222="","",IF((AND($A222="ADD",OR(AM222="",AM222="Local Authority"))),"L",(_xlfn.XLOOKUP(AM222,asset_owner[lookupValue],asset_owner[lookupKey],""))))</f>
        <v/>
      </c>
      <c r="AO222" s="3" t="str">
        <f t="shared" si="26"/>
        <v/>
      </c>
      <c r="AP222" s="3" t="str">
        <f>IF($A222="","",IF((AND($A222="ADD",OR(AO222="",AO222="Excellent"))),"1",(_xlfn.XLOOKUP(AO222,condition[lookupValue],condition[lookupKey],""))))</f>
        <v/>
      </c>
      <c r="AQ222" s="8" t="str">
        <f t="shared" si="27"/>
        <v/>
      </c>
      <c r="AR222" s="7"/>
    </row>
    <row r="223" spans="2:4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6" t="str">
        <f t="shared" si="21"/>
        <v/>
      </c>
      <c r="O223" s="4"/>
      <c r="Q223" s="3" t="str">
        <f>IF($A223="ADD",IF(NOT(ISBLANK(P223)),_xlfn.XLOOKUP(P223,len_adjust_rsn[lookupValue],len_adjust_rsn[lookupKey],"ERROR"),""), "")</f>
        <v/>
      </c>
      <c r="R223" s="6" t="str">
        <f t="shared" si="22"/>
        <v/>
      </c>
      <c r="S223" s="6"/>
      <c r="T223" s="6" t="str">
        <f t="shared" si="23"/>
        <v/>
      </c>
      <c r="U223" s="7"/>
      <c r="W223" s="3" t="str">
        <f>IF($A223="ADD",IF(NOT(ISBLANK(V223)),_xlfn.XLOOKUP(V223,ud_focus_species_1[lookupValue],ud_focus_species_1[lookupKey],"ERROR"),""), "")</f>
        <v/>
      </c>
      <c r="Y223" s="3" t="str">
        <f>IF($A223="ADD",IF(NOT(ISBLANK(X223)),_xlfn.XLOOKUP(X223,ud_focus_species_2[lookupValue],ud_focus_species_2[lookupKey],"ERROR"),""), "")</f>
        <v/>
      </c>
      <c r="AA223" s="3" t="str">
        <f>IF($A223="ADD",IF(NOT(ISBLANK(Z223)),_xlfn.XLOOKUP(Z223,ud_risk_activities_assets[lookupValue],ud_risk_activities_assets[lookupKey],"ERROR"),""), "")</f>
        <v/>
      </c>
      <c r="AC223" s="3" t="str">
        <f>IF($A223="ADD",IF(NOT(ISBLANK(AB223)),_xlfn.XLOOKUP(AB223,ud_timing_policy[lookupValue],ud_timing_policy[lookupKey],"ERROR"),""), "")</f>
        <v/>
      </c>
      <c r="AE223" s="3" t="str">
        <f>IF($A223="ADD",IF(NOT(ISBLANK(AD223)),_xlfn.XLOOKUP(AD223,ud_precaution_period[lookupValue],ud_precaution_period[lookupKey],"ERROR"),""), "")</f>
        <v/>
      </c>
      <c r="AF223" s="8"/>
      <c r="AG223" s="4" t="str">
        <f t="shared" ca="1" si="24"/>
        <v/>
      </c>
      <c r="AH223" s="8"/>
      <c r="AJ223" s="3" t="str">
        <f>IF($A223="ADD",IF(NOT(ISBLANK(AI223)),_xlfn.XLOOKUP(AI223,ar_replace_reason[lookupValue],ar_replace_reason[lookupKey],"ERROR"),""), "")</f>
        <v/>
      </c>
      <c r="AL223" s="3" t="str">
        <f>IF($A223="ADD",IF(NOT(ISBLANK(AK223)),_xlfn.XLOOKUP(AK223,ud_managed_by[lookupValue],ud_managed_by[lookupKey],"ERROR"),""), "")</f>
        <v/>
      </c>
      <c r="AM223" s="3" t="str">
        <f t="shared" si="25"/>
        <v/>
      </c>
      <c r="AN223" s="3" t="str">
        <f>IF($A223="","",IF((AND($A223="ADD",OR(AM223="",AM223="Local Authority"))),"L",(_xlfn.XLOOKUP(AM223,asset_owner[lookupValue],asset_owner[lookupKey],""))))</f>
        <v/>
      </c>
      <c r="AO223" s="3" t="str">
        <f t="shared" si="26"/>
        <v/>
      </c>
      <c r="AP223" s="3" t="str">
        <f>IF($A223="","",IF((AND($A223="ADD",OR(AO223="",AO223="Excellent"))),"1",(_xlfn.XLOOKUP(AO223,condition[lookupValue],condition[lookupKey],""))))</f>
        <v/>
      </c>
      <c r="AQ223" s="8" t="str">
        <f t="shared" si="27"/>
        <v/>
      </c>
      <c r="AR223" s="7"/>
    </row>
    <row r="224" spans="2:4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6" t="str">
        <f t="shared" si="21"/>
        <v/>
      </c>
      <c r="O224" s="4"/>
      <c r="Q224" s="3" t="str">
        <f>IF($A224="ADD",IF(NOT(ISBLANK(P224)),_xlfn.XLOOKUP(P224,len_adjust_rsn[lookupValue],len_adjust_rsn[lookupKey],"ERROR"),""), "")</f>
        <v/>
      </c>
      <c r="R224" s="6" t="str">
        <f t="shared" si="22"/>
        <v/>
      </c>
      <c r="S224" s="6"/>
      <c r="T224" s="6" t="str">
        <f t="shared" si="23"/>
        <v/>
      </c>
      <c r="U224" s="7"/>
      <c r="W224" s="3" t="str">
        <f>IF($A224="ADD",IF(NOT(ISBLANK(V224)),_xlfn.XLOOKUP(V224,ud_focus_species_1[lookupValue],ud_focus_species_1[lookupKey],"ERROR"),""), "")</f>
        <v/>
      </c>
      <c r="Y224" s="3" t="str">
        <f>IF($A224="ADD",IF(NOT(ISBLANK(X224)),_xlfn.XLOOKUP(X224,ud_focus_species_2[lookupValue],ud_focus_species_2[lookupKey],"ERROR"),""), "")</f>
        <v/>
      </c>
      <c r="AA224" s="3" t="str">
        <f>IF($A224="ADD",IF(NOT(ISBLANK(Z224)),_xlfn.XLOOKUP(Z224,ud_risk_activities_assets[lookupValue],ud_risk_activities_assets[lookupKey],"ERROR"),""), "")</f>
        <v/>
      </c>
      <c r="AC224" s="3" t="str">
        <f>IF($A224="ADD",IF(NOT(ISBLANK(AB224)),_xlfn.XLOOKUP(AB224,ud_timing_policy[lookupValue],ud_timing_policy[lookupKey],"ERROR"),""), "")</f>
        <v/>
      </c>
      <c r="AE224" s="3" t="str">
        <f>IF($A224="ADD",IF(NOT(ISBLANK(AD224)),_xlfn.XLOOKUP(AD224,ud_precaution_period[lookupValue],ud_precaution_period[lookupKey],"ERROR"),""), "")</f>
        <v/>
      </c>
      <c r="AF224" s="8"/>
      <c r="AG224" s="4" t="str">
        <f t="shared" ca="1" si="24"/>
        <v/>
      </c>
      <c r="AH224" s="8"/>
      <c r="AJ224" s="3" t="str">
        <f>IF($A224="ADD",IF(NOT(ISBLANK(AI224)),_xlfn.XLOOKUP(AI224,ar_replace_reason[lookupValue],ar_replace_reason[lookupKey],"ERROR"),""), "")</f>
        <v/>
      </c>
      <c r="AL224" s="3" t="str">
        <f>IF($A224="ADD",IF(NOT(ISBLANK(AK224)),_xlfn.XLOOKUP(AK224,ud_managed_by[lookupValue],ud_managed_by[lookupKey],"ERROR"),""), "")</f>
        <v/>
      </c>
      <c r="AM224" s="3" t="str">
        <f t="shared" si="25"/>
        <v/>
      </c>
      <c r="AN224" s="3" t="str">
        <f>IF($A224="","",IF((AND($A224="ADD",OR(AM224="",AM224="Local Authority"))),"L",(_xlfn.XLOOKUP(AM224,asset_owner[lookupValue],asset_owner[lookupKey],""))))</f>
        <v/>
      </c>
      <c r="AO224" s="3" t="str">
        <f t="shared" si="26"/>
        <v/>
      </c>
      <c r="AP224" s="3" t="str">
        <f>IF($A224="","",IF((AND($A224="ADD",OR(AO224="",AO224="Excellent"))),"1",(_xlfn.XLOOKUP(AO224,condition[lookupValue],condition[lookupKey],""))))</f>
        <v/>
      </c>
      <c r="AQ224" s="8" t="str">
        <f t="shared" si="27"/>
        <v/>
      </c>
      <c r="AR224" s="7"/>
    </row>
    <row r="225" spans="2:4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6" t="str">
        <f t="shared" si="21"/>
        <v/>
      </c>
      <c r="O225" s="4"/>
      <c r="Q225" s="3" t="str">
        <f>IF($A225="ADD",IF(NOT(ISBLANK(P225)),_xlfn.XLOOKUP(P225,len_adjust_rsn[lookupValue],len_adjust_rsn[lookupKey],"ERROR"),""), "")</f>
        <v/>
      </c>
      <c r="R225" s="6" t="str">
        <f t="shared" si="22"/>
        <v/>
      </c>
      <c r="S225" s="6"/>
      <c r="T225" s="6" t="str">
        <f t="shared" si="23"/>
        <v/>
      </c>
      <c r="U225" s="7"/>
      <c r="W225" s="3" t="str">
        <f>IF($A225="ADD",IF(NOT(ISBLANK(V225)),_xlfn.XLOOKUP(V225,ud_focus_species_1[lookupValue],ud_focus_species_1[lookupKey],"ERROR"),""), "")</f>
        <v/>
      </c>
      <c r="Y225" s="3" t="str">
        <f>IF($A225="ADD",IF(NOT(ISBLANK(X225)),_xlfn.XLOOKUP(X225,ud_focus_species_2[lookupValue],ud_focus_species_2[lookupKey],"ERROR"),""), "")</f>
        <v/>
      </c>
      <c r="AA225" s="3" t="str">
        <f>IF($A225="ADD",IF(NOT(ISBLANK(Z225)),_xlfn.XLOOKUP(Z225,ud_risk_activities_assets[lookupValue],ud_risk_activities_assets[lookupKey],"ERROR"),""), "")</f>
        <v/>
      </c>
      <c r="AC225" s="3" t="str">
        <f>IF($A225="ADD",IF(NOT(ISBLANK(AB225)),_xlfn.XLOOKUP(AB225,ud_timing_policy[lookupValue],ud_timing_policy[lookupKey],"ERROR"),""), "")</f>
        <v/>
      </c>
      <c r="AE225" s="3" t="str">
        <f>IF($A225="ADD",IF(NOT(ISBLANK(AD225)),_xlfn.XLOOKUP(AD225,ud_precaution_period[lookupValue],ud_precaution_period[lookupKey],"ERROR"),""), "")</f>
        <v/>
      </c>
      <c r="AF225" s="8"/>
      <c r="AG225" s="4" t="str">
        <f t="shared" ca="1" si="24"/>
        <v/>
      </c>
      <c r="AH225" s="8"/>
      <c r="AJ225" s="3" t="str">
        <f>IF($A225="ADD",IF(NOT(ISBLANK(AI225)),_xlfn.XLOOKUP(AI225,ar_replace_reason[lookupValue],ar_replace_reason[lookupKey],"ERROR"),""), "")</f>
        <v/>
      </c>
      <c r="AL225" s="3" t="str">
        <f>IF($A225="ADD",IF(NOT(ISBLANK(AK225)),_xlfn.XLOOKUP(AK225,ud_managed_by[lookupValue],ud_managed_by[lookupKey],"ERROR"),""), "")</f>
        <v/>
      </c>
      <c r="AM225" s="3" t="str">
        <f t="shared" si="25"/>
        <v/>
      </c>
      <c r="AN225" s="3" t="str">
        <f>IF($A225="","",IF((AND($A225="ADD",OR(AM225="",AM225="Local Authority"))),"L",(_xlfn.XLOOKUP(AM225,asset_owner[lookupValue],asset_owner[lookupKey],""))))</f>
        <v/>
      </c>
      <c r="AO225" s="3" t="str">
        <f t="shared" si="26"/>
        <v/>
      </c>
      <c r="AP225" s="3" t="str">
        <f>IF($A225="","",IF((AND($A225="ADD",OR(AO225="",AO225="Excellent"))),"1",(_xlfn.XLOOKUP(AO225,condition[lookupValue],condition[lookupKey],""))))</f>
        <v/>
      </c>
      <c r="AQ225" s="8" t="str">
        <f t="shared" si="27"/>
        <v/>
      </c>
      <c r="AR225" s="7"/>
    </row>
    <row r="226" spans="2:4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6" t="str">
        <f t="shared" si="21"/>
        <v/>
      </c>
      <c r="O226" s="4"/>
      <c r="Q226" s="3" t="str">
        <f>IF($A226="ADD",IF(NOT(ISBLANK(P226)),_xlfn.XLOOKUP(P226,len_adjust_rsn[lookupValue],len_adjust_rsn[lookupKey],"ERROR"),""), "")</f>
        <v/>
      </c>
      <c r="R226" s="6" t="str">
        <f t="shared" si="22"/>
        <v/>
      </c>
      <c r="S226" s="6"/>
      <c r="T226" s="6" t="str">
        <f t="shared" si="23"/>
        <v/>
      </c>
      <c r="U226" s="7"/>
      <c r="W226" s="3" t="str">
        <f>IF($A226="ADD",IF(NOT(ISBLANK(V226)),_xlfn.XLOOKUP(V226,ud_focus_species_1[lookupValue],ud_focus_species_1[lookupKey],"ERROR"),""), "")</f>
        <v/>
      </c>
      <c r="Y226" s="3" t="str">
        <f>IF($A226="ADD",IF(NOT(ISBLANK(X226)),_xlfn.XLOOKUP(X226,ud_focus_species_2[lookupValue],ud_focus_species_2[lookupKey],"ERROR"),""), "")</f>
        <v/>
      </c>
      <c r="AA226" s="3" t="str">
        <f>IF($A226="ADD",IF(NOT(ISBLANK(Z226)),_xlfn.XLOOKUP(Z226,ud_risk_activities_assets[lookupValue],ud_risk_activities_assets[lookupKey],"ERROR"),""), "")</f>
        <v/>
      </c>
      <c r="AC226" s="3" t="str">
        <f>IF($A226="ADD",IF(NOT(ISBLANK(AB226)),_xlfn.XLOOKUP(AB226,ud_timing_policy[lookupValue],ud_timing_policy[lookupKey],"ERROR"),""), "")</f>
        <v/>
      </c>
      <c r="AE226" s="3" t="str">
        <f>IF($A226="ADD",IF(NOT(ISBLANK(AD226)),_xlfn.XLOOKUP(AD226,ud_precaution_period[lookupValue],ud_precaution_period[lookupKey],"ERROR"),""), "")</f>
        <v/>
      </c>
      <c r="AF226" s="8"/>
      <c r="AG226" s="4" t="str">
        <f t="shared" ca="1" si="24"/>
        <v/>
      </c>
      <c r="AH226" s="8"/>
      <c r="AJ226" s="3" t="str">
        <f>IF($A226="ADD",IF(NOT(ISBLANK(AI226)),_xlfn.XLOOKUP(AI226,ar_replace_reason[lookupValue],ar_replace_reason[lookupKey],"ERROR"),""), "")</f>
        <v/>
      </c>
      <c r="AL226" s="3" t="str">
        <f>IF($A226="ADD",IF(NOT(ISBLANK(AK226)),_xlfn.XLOOKUP(AK226,ud_managed_by[lookupValue],ud_managed_by[lookupKey],"ERROR"),""), "")</f>
        <v/>
      </c>
      <c r="AM226" s="3" t="str">
        <f t="shared" si="25"/>
        <v/>
      </c>
      <c r="AN226" s="3" t="str">
        <f>IF($A226="","",IF((AND($A226="ADD",OR(AM226="",AM226="Local Authority"))),"L",(_xlfn.XLOOKUP(AM226,asset_owner[lookupValue],asset_owner[lookupKey],""))))</f>
        <v/>
      </c>
      <c r="AO226" s="3" t="str">
        <f t="shared" si="26"/>
        <v/>
      </c>
      <c r="AP226" s="3" t="str">
        <f>IF($A226="","",IF((AND($A226="ADD",OR(AO226="",AO226="Excellent"))),"1",(_xlfn.XLOOKUP(AO226,condition[lookupValue],condition[lookupKey],""))))</f>
        <v/>
      </c>
      <c r="AQ226" s="8" t="str">
        <f t="shared" si="27"/>
        <v/>
      </c>
      <c r="AR226" s="7"/>
    </row>
    <row r="227" spans="2:4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6" t="str">
        <f t="shared" si="21"/>
        <v/>
      </c>
      <c r="O227" s="4"/>
      <c r="Q227" s="3" t="str">
        <f>IF($A227="ADD",IF(NOT(ISBLANK(P227)),_xlfn.XLOOKUP(P227,len_adjust_rsn[lookupValue],len_adjust_rsn[lookupKey],"ERROR"),""), "")</f>
        <v/>
      </c>
      <c r="R227" s="6" t="str">
        <f t="shared" si="22"/>
        <v/>
      </c>
      <c r="S227" s="6"/>
      <c r="T227" s="6" t="str">
        <f t="shared" si="23"/>
        <v/>
      </c>
      <c r="U227" s="7"/>
      <c r="W227" s="3" t="str">
        <f>IF($A227="ADD",IF(NOT(ISBLANK(V227)),_xlfn.XLOOKUP(V227,ud_focus_species_1[lookupValue],ud_focus_species_1[lookupKey],"ERROR"),""), "")</f>
        <v/>
      </c>
      <c r="Y227" s="3" t="str">
        <f>IF($A227="ADD",IF(NOT(ISBLANK(X227)),_xlfn.XLOOKUP(X227,ud_focus_species_2[lookupValue],ud_focus_species_2[lookupKey],"ERROR"),""), "")</f>
        <v/>
      </c>
      <c r="AA227" s="3" t="str">
        <f>IF($A227="ADD",IF(NOT(ISBLANK(Z227)),_xlfn.XLOOKUP(Z227,ud_risk_activities_assets[lookupValue],ud_risk_activities_assets[lookupKey],"ERROR"),""), "")</f>
        <v/>
      </c>
      <c r="AC227" s="3" t="str">
        <f>IF($A227="ADD",IF(NOT(ISBLANK(AB227)),_xlfn.XLOOKUP(AB227,ud_timing_policy[lookupValue],ud_timing_policy[lookupKey],"ERROR"),""), "")</f>
        <v/>
      </c>
      <c r="AE227" s="3" t="str">
        <f>IF($A227="ADD",IF(NOT(ISBLANK(AD227)),_xlfn.XLOOKUP(AD227,ud_precaution_period[lookupValue],ud_precaution_period[lookupKey],"ERROR"),""), "")</f>
        <v/>
      </c>
      <c r="AF227" s="8"/>
      <c r="AG227" s="4" t="str">
        <f t="shared" ca="1" si="24"/>
        <v/>
      </c>
      <c r="AH227" s="8"/>
      <c r="AJ227" s="3" t="str">
        <f>IF($A227="ADD",IF(NOT(ISBLANK(AI227)),_xlfn.XLOOKUP(AI227,ar_replace_reason[lookupValue],ar_replace_reason[lookupKey],"ERROR"),""), "")</f>
        <v/>
      </c>
      <c r="AL227" s="3" t="str">
        <f>IF($A227="ADD",IF(NOT(ISBLANK(AK227)),_xlfn.XLOOKUP(AK227,ud_managed_by[lookupValue],ud_managed_by[lookupKey],"ERROR"),""), "")</f>
        <v/>
      </c>
      <c r="AM227" s="3" t="str">
        <f t="shared" si="25"/>
        <v/>
      </c>
      <c r="AN227" s="3" t="str">
        <f>IF($A227="","",IF((AND($A227="ADD",OR(AM227="",AM227="Local Authority"))),"L",(_xlfn.XLOOKUP(AM227,asset_owner[lookupValue],asset_owner[lookupKey],""))))</f>
        <v/>
      </c>
      <c r="AO227" s="3" t="str">
        <f t="shared" si="26"/>
        <v/>
      </c>
      <c r="AP227" s="3" t="str">
        <f>IF($A227="","",IF((AND($A227="ADD",OR(AO227="",AO227="Excellent"))),"1",(_xlfn.XLOOKUP(AO227,condition[lookupValue],condition[lookupKey],""))))</f>
        <v/>
      </c>
      <c r="AQ227" s="8" t="str">
        <f t="shared" si="27"/>
        <v/>
      </c>
      <c r="AR227" s="7"/>
    </row>
    <row r="228" spans="2:4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6" t="str">
        <f t="shared" si="21"/>
        <v/>
      </c>
      <c r="O228" s="4"/>
      <c r="Q228" s="3" t="str">
        <f>IF($A228="ADD",IF(NOT(ISBLANK(P228)),_xlfn.XLOOKUP(P228,len_adjust_rsn[lookupValue],len_adjust_rsn[lookupKey],"ERROR"),""), "")</f>
        <v/>
      </c>
      <c r="R228" s="6" t="str">
        <f t="shared" si="22"/>
        <v/>
      </c>
      <c r="S228" s="6"/>
      <c r="T228" s="6" t="str">
        <f t="shared" si="23"/>
        <v/>
      </c>
      <c r="U228" s="7"/>
      <c r="W228" s="3" t="str">
        <f>IF($A228="ADD",IF(NOT(ISBLANK(V228)),_xlfn.XLOOKUP(V228,ud_focus_species_1[lookupValue],ud_focus_species_1[lookupKey],"ERROR"),""), "")</f>
        <v/>
      </c>
      <c r="Y228" s="3" t="str">
        <f>IF($A228="ADD",IF(NOT(ISBLANK(X228)),_xlfn.XLOOKUP(X228,ud_focus_species_2[lookupValue],ud_focus_species_2[lookupKey],"ERROR"),""), "")</f>
        <v/>
      </c>
      <c r="AA228" s="3" t="str">
        <f>IF($A228="ADD",IF(NOT(ISBLANK(Z228)),_xlfn.XLOOKUP(Z228,ud_risk_activities_assets[lookupValue],ud_risk_activities_assets[lookupKey],"ERROR"),""), "")</f>
        <v/>
      </c>
      <c r="AC228" s="3" t="str">
        <f>IF($A228="ADD",IF(NOT(ISBLANK(AB228)),_xlfn.XLOOKUP(AB228,ud_timing_policy[lookupValue],ud_timing_policy[lookupKey],"ERROR"),""), "")</f>
        <v/>
      </c>
      <c r="AE228" s="3" t="str">
        <f>IF($A228="ADD",IF(NOT(ISBLANK(AD228)),_xlfn.XLOOKUP(AD228,ud_precaution_period[lookupValue],ud_precaution_period[lookupKey],"ERROR"),""), "")</f>
        <v/>
      </c>
      <c r="AF228" s="8"/>
      <c r="AG228" s="4" t="str">
        <f t="shared" ca="1" si="24"/>
        <v/>
      </c>
      <c r="AH228" s="8"/>
      <c r="AJ228" s="3" t="str">
        <f>IF($A228="ADD",IF(NOT(ISBLANK(AI228)),_xlfn.XLOOKUP(AI228,ar_replace_reason[lookupValue],ar_replace_reason[lookupKey],"ERROR"),""), "")</f>
        <v/>
      </c>
      <c r="AL228" s="3" t="str">
        <f>IF($A228="ADD",IF(NOT(ISBLANK(AK228)),_xlfn.XLOOKUP(AK228,ud_managed_by[lookupValue],ud_managed_by[lookupKey],"ERROR"),""), "")</f>
        <v/>
      </c>
      <c r="AM228" s="3" t="str">
        <f t="shared" si="25"/>
        <v/>
      </c>
      <c r="AN228" s="3" t="str">
        <f>IF($A228="","",IF((AND($A228="ADD",OR(AM228="",AM228="Local Authority"))),"L",(_xlfn.XLOOKUP(AM228,asset_owner[lookupValue],asset_owner[lookupKey],""))))</f>
        <v/>
      </c>
      <c r="AO228" s="3" t="str">
        <f t="shared" si="26"/>
        <v/>
      </c>
      <c r="AP228" s="3" t="str">
        <f>IF($A228="","",IF((AND($A228="ADD",OR(AO228="",AO228="Excellent"))),"1",(_xlfn.XLOOKUP(AO228,condition[lookupValue],condition[lookupKey],""))))</f>
        <v/>
      </c>
      <c r="AQ228" s="8" t="str">
        <f t="shared" si="27"/>
        <v/>
      </c>
      <c r="AR228" s="7"/>
    </row>
    <row r="229" spans="2:4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6" t="str">
        <f t="shared" si="21"/>
        <v/>
      </c>
      <c r="O229" s="4"/>
      <c r="Q229" s="3" t="str">
        <f>IF($A229="ADD",IF(NOT(ISBLANK(P229)),_xlfn.XLOOKUP(P229,len_adjust_rsn[lookupValue],len_adjust_rsn[lookupKey],"ERROR"),""), "")</f>
        <v/>
      </c>
      <c r="R229" s="6" t="str">
        <f t="shared" si="22"/>
        <v/>
      </c>
      <c r="S229" s="6"/>
      <c r="T229" s="6" t="str">
        <f t="shared" si="23"/>
        <v/>
      </c>
      <c r="U229" s="7"/>
      <c r="W229" s="3" t="str">
        <f>IF($A229="ADD",IF(NOT(ISBLANK(V229)),_xlfn.XLOOKUP(V229,ud_focus_species_1[lookupValue],ud_focus_species_1[lookupKey],"ERROR"),""), "")</f>
        <v/>
      </c>
      <c r="Y229" s="3" t="str">
        <f>IF($A229="ADD",IF(NOT(ISBLANK(X229)),_xlfn.XLOOKUP(X229,ud_focus_species_2[lookupValue],ud_focus_species_2[lookupKey],"ERROR"),""), "")</f>
        <v/>
      </c>
      <c r="AA229" s="3" t="str">
        <f>IF($A229="ADD",IF(NOT(ISBLANK(Z229)),_xlfn.XLOOKUP(Z229,ud_risk_activities_assets[lookupValue],ud_risk_activities_assets[lookupKey],"ERROR"),""), "")</f>
        <v/>
      </c>
      <c r="AC229" s="3" t="str">
        <f>IF($A229="ADD",IF(NOT(ISBLANK(AB229)),_xlfn.XLOOKUP(AB229,ud_timing_policy[lookupValue],ud_timing_policy[lookupKey],"ERROR"),""), "")</f>
        <v/>
      </c>
      <c r="AE229" s="3" t="str">
        <f>IF($A229="ADD",IF(NOT(ISBLANK(AD229)),_xlfn.XLOOKUP(AD229,ud_precaution_period[lookupValue],ud_precaution_period[lookupKey],"ERROR"),""), "")</f>
        <v/>
      </c>
      <c r="AF229" s="8"/>
      <c r="AG229" s="4" t="str">
        <f t="shared" ca="1" si="24"/>
        <v/>
      </c>
      <c r="AH229" s="8"/>
      <c r="AJ229" s="3" t="str">
        <f>IF($A229="ADD",IF(NOT(ISBLANK(AI229)),_xlfn.XLOOKUP(AI229,ar_replace_reason[lookupValue],ar_replace_reason[lookupKey],"ERROR"),""), "")</f>
        <v/>
      </c>
      <c r="AL229" s="3" t="str">
        <f>IF($A229="ADD",IF(NOT(ISBLANK(AK229)),_xlfn.XLOOKUP(AK229,ud_managed_by[lookupValue],ud_managed_by[lookupKey],"ERROR"),""), "")</f>
        <v/>
      </c>
      <c r="AM229" s="3" t="str">
        <f t="shared" si="25"/>
        <v/>
      </c>
      <c r="AN229" s="3" t="str">
        <f>IF($A229="","",IF((AND($A229="ADD",OR(AM229="",AM229="Local Authority"))),"L",(_xlfn.XLOOKUP(AM229,asset_owner[lookupValue],asset_owner[lookupKey],""))))</f>
        <v/>
      </c>
      <c r="AO229" s="3" t="str">
        <f t="shared" si="26"/>
        <v/>
      </c>
      <c r="AP229" s="3" t="str">
        <f>IF($A229="","",IF((AND($A229="ADD",OR(AO229="",AO229="Excellent"))),"1",(_xlfn.XLOOKUP(AO229,condition[lookupValue],condition[lookupKey],""))))</f>
        <v/>
      </c>
      <c r="AQ229" s="8" t="str">
        <f t="shared" si="27"/>
        <v/>
      </c>
      <c r="AR229" s="7"/>
    </row>
    <row r="230" spans="2:4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6" t="str">
        <f t="shared" si="21"/>
        <v/>
      </c>
      <c r="O230" s="4"/>
      <c r="Q230" s="3" t="str">
        <f>IF($A230="ADD",IF(NOT(ISBLANK(P230)),_xlfn.XLOOKUP(P230,len_adjust_rsn[lookupValue],len_adjust_rsn[lookupKey],"ERROR"),""), "")</f>
        <v/>
      </c>
      <c r="R230" s="6" t="str">
        <f t="shared" si="22"/>
        <v/>
      </c>
      <c r="S230" s="6"/>
      <c r="T230" s="6" t="str">
        <f t="shared" si="23"/>
        <v/>
      </c>
      <c r="U230" s="7"/>
      <c r="W230" s="3" t="str">
        <f>IF($A230="ADD",IF(NOT(ISBLANK(V230)),_xlfn.XLOOKUP(V230,ud_focus_species_1[lookupValue],ud_focus_species_1[lookupKey],"ERROR"),""), "")</f>
        <v/>
      </c>
      <c r="Y230" s="3" t="str">
        <f>IF($A230="ADD",IF(NOT(ISBLANK(X230)),_xlfn.XLOOKUP(X230,ud_focus_species_2[lookupValue],ud_focus_species_2[lookupKey],"ERROR"),""), "")</f>
        <v/>
      </c>
      <c r="AA230" s="3" t="str">
        <f>IF($A230="ADD",IF(NOT(ISBLANK(Z230)),_xlfn.XLOOKUP(Z230,ud_risk_activities_assets[lookupValue],ud_risk_activities_assets[lookupKey],"ERROR"),""), "")</f>
        <v/>
      </c>
      <c r="AC230" s="3" t="str">
        <f>IF($A230="ADD",IF(NOT(ISBLANK(AB230)),_xlfn.XLOOKUP(AB230,ud_timing_policy[lookupValue],ud_timing_policy[lookupKey],"ERROR"),""), "")</f>
        <v/>
      </c>
      <c r="AE230" s="3" t="str">
        <f>IF($A230="ADD",IF(NOT(ISBLANK(AD230)),_xlfn.XLOOKUP(AD230,ud_precaution_period[lookupValue],ud_precaution_period[lookupKey],"ERROR"),""), "")</f>
        <v/>
      </c>
      <c r="AF230" s="8"/>
      <c r="AG230" s="4" t="str">
        <f t="shared" ca="1" si="24"/>
        <v/>
      </c>
      <c r="AH230" s="8"/>
      <c r="AJ230" s="3" t="str">
        <f>IF($A230="ADD",IF(NOT(ISBLANK(AI230)),_xlfn.XLOOKUP(AI230,ar_replace_reason[lookupValue],ar_replace_reason[lookupKey],"ERROR"),""), "")</f>
        <v/>
      </c>
      <c r="AL230" s="3" t="str">
        <f>IF($A230="ADD",IF(NOT(ISBLANK(AK230)),_xlfn.XLOOKUP(AK230,ud_managed_by[lookupValue],ud_managed_by[lookupKey],"ERROR"),""), "")</f>
        <v/>
      </c>
      <c r="AM230" s="3" t="str">
        <f t="shared" si="25"/>
        <v/>
      </c>
      <c r="AN230" s="3" t="str">
        <f>IF($A230="","",IF((AND($A230="ADD",OR(AM230="",AM230="Local Authority"))),"L",(_xlfn.XLOOKUP(AM230,asset_owner[lookupValue],asset_owner[lookupKey],""))))</f>
        <v/>
      </c>
      <c r="AO230" s="3" t="str">
        <f t="shared" si="26"/>
        <v/>
      </c>
      <c r="AP230" s="3" t="str">
        <f>IF($A230="","",IF((AND($A230="ADD",OR(AO230="",AO230="Excellent"))),"1",(_xlfn.XLOOKUP(AO230,condition[lookupValue],condition[lookupKey],""))))</f>
        <v/>
      </c>
      <c r="AQ230" s="8" t="str">
        <f t="shared" si="27"/>
        <v/>
      </c>
      <c r="AR230" s="7"/>
    </row>
    <row r="231" spans="2:4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6" t="str">
        <f t="shared" si="21"/>
        <v/>
      </c>
      <c r="O231" s="4"/>
      <c r="Q231" s="3" t="str">
        <f>IF($A231="ADD",IF(NOT(ISBLANK(P231)),_xlfn.XLOOKUP(P231,len_adjust_rsn[lookupValue],len_adjust_rsn[lookupKey],"ERROR"),""), "")</f>
        <v/>
      </c>
      <c r="R231" s="6" t="str">
        <f t="shared" si="22"/>
        <v/>
      </c>
      <c r="S231" s="6"/>
      <c r="T231" s="6" t="str">
        <f t="shared" si="23"/>
        <v/>
      </c>
      <c r="U231" s="7"/>
      <c r="W231" s="3" t="str">
        <f>IF($A231="ADD",IF(NOT(ISBLANK(V231)),_xlfn.XLOOKUP(V231,ud_focus_species_1[lookupValue],ud_focus_species_1[lookupKey],"ERROR"),""), "")</f>
        <v/>
      </c>
      <c r="Y231" s="3" t="str">
        <f>IF($A231="ADD",IF(NOT(ISBLANK(X231)),_xlfn.XLOOKUP(X231,ud_focus_species_2[lookupValue],ud_focus_species_2[lookupKey],"ERROR"),""), "")</f>
        <v/>
      </c>
      <c r="AA231" s="3" t="str">
        <f>IF($A231="ADD",IF(NOT(ISBLANK(Z231)),_xlfn.XLOOKUP(Z231,ud_risk_activities_assets[lookupValue],ud_risk_activities_assets[lookupKey],"ERROR"),""), "")</f>
        <v/>
      </c>
      <c r="AC231" s="3" t="str">
        <f>IF($A231="ADD",IF(NOT(ISBLANK(AB231)),_xlfn.XLOOKUP(AB231,ud_timing_policy[lookupValue],ud_timing_policy[lookupKey],"ERROR"),""), "")</f>
        <v/>
      </c>
      <c r="AE231" s="3" t="str">
        <f>IF($A231="ADD",IF(NOT(ISBLANK(AD231)),_xlfn.XLOOKUP(AD231,ud_precaution_period[lookupValue],ud_precaution_period[lookupKey],"ERROR"),""), "")</f>
        <v/>
      </c>
      <c r="AF231" s="8"/>
      <c r="AG231" s="4" t="str">
        <f t="shared" ca="1" si="24"/>
        <v/>
      </c>
      <c r="AH231" s="8"/>
      <c r="AJ231" s="3" t="str">
        <f>IF($A231="ADD",IF(NOT(ISBLANK(AI231)),_xlfn.XLOOKUP(AI231,ar_replace_reason[lookupValue],ar_replace_reason[lookupKey],"ERROR"),""), "")</f>
        <v/>
      </c>
      <c r="AL231" s="3" t="str">
        <f>IF($A231="ADD",IF(NOT(ISBLANK(AK231)),_xlfn.XLOOKUP(AK231,ud_managed_by[lookupValue],ud_managed_by[lookupKey],"ERROR"),""), "")</f>
        <v/>
      </c>
      <c r="AM231" s="3" t="str">
        <f t="shared" si="25"/>
        <v/>
      </c>
      <c r="AN231" s="3" t="str">
        <f>IF($A231="","",IF((AND($A231="ADD",OR(AM231="",AM231="Local Authority"))),"L",(_xlfn.XLOOKUP(AM231,asset_owner[lookupValue],asset_owner[lookupKey],""))))</f>
        <v/>
      </c>
      <c r="AO231" s="3" t="str">
        <f t="shared" si="26"/>
        <v/>
      </c>
      <c r="AP231" s="3" t="str">
        <f>IF($A231="","",IF((AND($A231="ADD",OR(AO231="",AO231="Excellent"))),"1",(_xlfn.XLOOKUP(AO231,condition[lookupValue],condition[lookupKey],""))))</f>
        <v/>
      </c>
      <c r="AQ231" s="8" t="str">
        <f t="shared" si="27"/>
        <v/>
      </c>
      <c r="AR231" s="7"/>
    </row>
    <row r="232" spans="2:4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6" t="str">
        <f t="shared" si="21"/>
        <v/>
      </c>
      <c r="O232" s="4"/>
      <c r="Q232" s="3" t="str">
        <f>IF($A232="ADD",IF(NOT(ISBLANK(P232)),_xlfn.XLOOKUP(P232,len_adjust_rsn[lookupValue],len_adjust_rsn[lookupKey],"ERROR"),""), "")</f>
        <v/>
      </c>
      <c r="R232" s="6" t="str">
        <f t="shared" si="22"/>
        <v/>
      </c>
      <c r="S232" s="6"/>
      <c r="T232" s="6" t="str">
        <f t="shared" si="23"/>
        <v/>
      </c>
      <c r="U232" s="7"/>
      <c r="W232" s="3" t="str">
        <f>IF($A232="ADD",IF(NOT(ISBLANK(V232)),_xlfn.XLOOKUP(V232,ud_focus_species_1[lookupValue],ud_focus_species_1[lookupKey],"ERROR"),""), "")</f>
        <v/>
      </c>
      <c r="Y232" s="3" t="str">
        <f>IF($A232="ADD",IF(NOT(ISBLANK(X232)),_xlfn.XLOOKUP(X232,ud_focus_species_2[lookupValue],ud_focus_species_2[lookupKey],"ERROR"),""), "")</f>
        <v/>
      </c>
      <c r="AA232" s="3" t="str">
        <f>IF($A232="ADD",IF(NOT(ISBLANK(Z232)),_xlfn.XLOOKUP(Z232,ud_risk_activities_assets[lookupValue],ud_risk_activities_assets[lookupKey],"ERROR"),""), "")</f>
        <v/>
      </c>
      <c r="AC232" s="3" t="str">
        <f>IF($A232="ADD",IF(NOT(ISBLANK(AB232)),_xlfn.XLOOKUP(AB232,ud_timing_policy[lookupValue],ud_timing_policy[lookupKey],"ERROR"),""), "")</f>
        <v/>
      </c>
      <c r="AE232" s="3" t="str">
        <f>IF($A232="ADD",IF(NOT(ISBLANK(AD232)),_xlfn.XLOOKUP(AD232,ud_precaution_period[lookupValue],ud_precaution_period[lookupKey],"ERROR"),""), "")</f>
        <v/>
      </c>
      <c r="AF232" s="8"/>
      <c r="AG232" s="4" t="str">
        <f t="shared" ca="1" si="24"/>
        <v/>
      </c>
      <c r="AH232" s="8"/>
      <c r="AJ232" s="3" t="str">
        <f>IF($A232="ADD",IF(NOT(ISBLANK(AI232)),_xlfn.XLOOKUP(AI232,ar_replace_reason[lookupValue],ar_replace_reason[lookupKey],"ERROR"),""), "")</f>
        <v/>
      </c>
      <c r="AL232" s="3" t="str">
        <f>IF($A232="ADD",IF(NOT(ISBLANK(AK232)),_xlfn.XLOOKUP(AK232,ud_managed_by[lookupValue],ud_managed_by[lookupKey],"ERROR"),""), "")</f>
        <v/>
      </c>
      <c r="AM232" s="3" t="str">
        <f t="shared" si="25"/>
        <v/>
      </c>
      <c r="AN232" s="3" t="str">
        <f>IF($A232="","",IF((AND($A232="ADD",OR(AM232="",AM232="Local Authority"))),"L",(_xlfn.XLOOKUP(AM232,asset_owner[lookupValue],asset_owner[lookupKey],""))))</f>
        <v/>
      </c>
      <c r="AO232" s="3" t="str">
        <f t="shared" si="26"/>
        <v/>
      </c>
      <c r="AP232" s="3" t="str">
        <f>IF($A232="","",IF((AND($A232="ADD",OR(AO232="",AO232="Excellent"))),"1",(_xlfn.XLOOKUP(AO232,condition[lookupValue],condition[lookupKey],""))))</f>
        <v/>
      </c>
      <c r="AQ232" s="8" t="str">
        <f t="shared" si="27"/>
        <v/>
      </c>
      <c r="AR232" s="7"/>
    </row>
    <row r="233" spans="2:4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6" t="str">
        <f t="shared" si="21"/>
        <v/>
      </c>
      <c r="O233" s="4"/>
      <c r="Q233" s="3" t="str">
        <f>IF($A233="ADD",IF(NOT(ISBLANK(P233)),_xlfn.XLOOKUP(P233,len_adjust_rsn[lookupValue],len_adjust_rsn[lookupKey],"ERROR"),""), "")</f>
        <v/>
      </c>
      <c r="R233" s="6" t="str">
        <f t="shared" si="22"/>
        <v/>
      </c>
      <c r="S233" s="6"/>
      <c r="T233" s="6" t="str">
        <f t="shared" si="23"/>
        <v/>
      </c>
      <c r="U233" s="7"/>
      <c r="W233" s="3" t="str">
        <f>IF($A233="ADD",IF(NOT(ISBLANK(V233)),_xlfn.XLOOKUP(V233,ud_focus_species_1[lookupValue],ud_focus_species_1[lookupKey],"ERROR"),""), "")</f>
        <v/>
      </c>
      <c r="Y233" s="3" t="str">
        <f>IF($A233="ADD",IF(NOT(ISBLANK(X233)),_xlfn.XLOOKUP(X233,ud_focus_species_2[lookupValue],ud_focus_species_2[lookupKey],"ERROR"),""), "")</f>
        <v/>
      </c>
      <c r="AA233" s="3" t="str">
        <f>IF($A233="ADD",IF(NOT(ISBLANK(Z233)),_xlfn.XLOOKUP(Z233,ud_risk_activities_assets[lookupValue],ud_risk_activities_assets[lookupKey],"ERROR"),""), "")</f>
        <v/>
      </c>
      <c r="AC233" s="3" t="str">
        <f>IF($A233="ADD",IF(NOT(ISBLANK(AB233)),_xlfn.XLOOKUP(AB233,ud_timing_policy[lookupValue],ud_timing_policy[lookupKey],"ERROR"),""), "")</f>
        <v/>
      </c>
      <c r="AE233" s="3" t="str">
        <f>IF($A233="ADD",IF(NOT(ISBLANK(AD233)),_xlfn.XLOOKUP(AD233,ud_precaution_period[lookupValue],ud_precaution_period[lookupKey],"ERROR"),""), "")</f>
        <v/>
      </c>
      <c r="AF233" s="8"/>
      <c r="AG233" s="4" t="str">
        <f t="shared" ca="1" si="24"/>
        <v/>
      </c>
      <c r="AH233" s="8"/>
      <c r="AJ233" s="3" t="str">
        <f>IF($A233="ADD",IF(NOT(ISBLANK(AI233)),_xlfn.XLOOKUP(AI233,ar_replace_reason[lookupValue],ar_replace_reason[lookupKey],"ERROR"),""), "")</f>
        <v/>
      </c>
      <c r="AL233" s="3" t="str">
        <f>IF($A233="ADD",IF(NOT(ISBLANK(AK233)),_xlfn.XLOOKUP(AK233,ud_managed_by[lookupValue],ud_managed_by[lookupKey],"ERROR"),""), "")</f>
        <v/>
      </c>
      <c r="AM233" s="3" t="str">
        <f t="shared" si="25"/>
        <v/>
      </c>
      <c r="AN233" s="3" t="str">
        <f>IF($A233="","",IF((AND($A233="ADD",OR(AM233="",AM233="Local Authority"))),"L",(_xlfn.XLOOKUP(AM233,asset_owner[lookupValue],asset_owner[lookupKey],""))))</f>
        <v/>
      </c>
      <c r="AO233" s="3" t="str">
        <f t="shared" si="26"/>
        <v/>
      </c>
      <c r="AP233" s="3" t="str">
        <f>IF($A233="","",IF((AND($A233="ADD",OR(AO233="",AO233="Excellent"))),"1",(_xlfn.XLOOKUP(AO233,condition[lookupValue],condition[lookupKey],""))))</f>
        <v/>
      </c>
      <c r="AQ233" s="8" t="str">
        <f t="shared" si="27"/>
        <v/>
      </c>
      <c r="AR233" s="7"/>
    </row>
    <row r="234" spans="2:4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6" t="str">
        <f t="shared" si="21"/>
        <v/>
      </c>
      <c r="O234" s="4"/>
      <c r="Q234" s="3" t="str">
        <f>IF($A234="ADD",IF(NOT(ISBLANK(P234)),_xlfn.XLOOKUP(P234,len_adjust_rsn[lookupValue],len_adjust_rsn[lookupKey],"ERROR"),""), "")</f>
        <v/>
      </c>
      <c r="R234" s="6" t="str">
        <f t="shared" si="22"/>
        <v/>
      </c>
      <c r="S234" s="6"/>
      <c r="T234" s="6" t="str">
        <f t="shared" si="23"/>
        <v/>
      </c>
      <c r="U234" s="7"/>
      <c r="W234" s="3" t="str">
        <f>IF($A234="ADD",IF(NOT(ISBLANK(V234)),_xlfn.XLOOKUP(V234,ud_focus_species_1[lookupValue],ud_focus_species_1[lookupKey],"ERROR"),""), "")</f>
        <v/>
      </c>
      <c r="Y234" s="3" t="str">
        <f>IF($A234="ADD",IF(NOT(ISBLANK(X234)),_xlfn.XLOOKUP(X234,ud_focus_species_2[lookupValue],ud_focus_species_2[lookupKey],"ERROR"),""), "")</f>
        <v/>
      </c>
      <c r="AA234" s="3" t="str">
        <f>IF($A234="ADD",IF(NOT(ISBLANK(Z234)),_xlfn.XLOOKUP(Z234,ud_risk_activities_assets[lookupValue],ud_risk_activities_assets[lookupKey],"ERROR"),""), "")</f>
        <v/>
      </c>
      <c r="AC234" s="3" t="str">
        <f>IF($A234="ADD",IF(NOT(ISBLANK(AB234)),_xlfn.XLOOKUP(AB234,ud_timing_policy[lookupValue],ud_timing_policy[lookupKey],"ERROR"),""), "")</f>
        <v/>
      </c>
      <c r="AE234" s="3" t="str">
        <f>IF($A234="ADD",IF(NOT(ISBLANK(AD234)),_xlfn.XLOOKUP(AD234,ud_precaution_period[lookupValue],ud_precaution_period[lookupKey],"ERROR"),""), "")</f>
        <v/>
      </c>
      <c r="AF234" s="8"/>
      <c r="AG234" s="4" t="str">
        <f t="shared" ca="1" si="24"/>
        <v/>
      </c>
      <c r="AH234" s="8"/>
      <c r="AJ234" s="3" t="str">
        <f>IF($A234="ADD",IF(NOT(ISBLANK(AI234)),_xlfn.XLOOKUP(AI234,ar_replace_reason[lookupValue],ar_replace_reason[lookupKey],"ERROR"),""), "")</f>
        <v/>
      </c>
      <c r="AL234" s="3" t="str">
        <f>IF($A234="ADD",IF(NOT(ISBLANK(AK234)),_xlfn.XLOOKUP(AK234,ud_managed_by[lookupValue],ud_managed_by[lookupKey],"ERROR"),""), "")</f>
        <v/>
      </c>
      <c r="AM234" s="3" t="str">
        <f t="shared" si="25"/>
        <v/>
      </c>
      <c r="AN234" s="3" t="str">
        <f>IF($A234="","",IF((AND($A234="ADD",OR(AM234="",AM234="Local Authority"))),"L",(_xlfn.XLOOKUP(AM234,asset_owner[lookupValue],asset_owner[lookupKey],""))))</f>
        <v/>
      </c>
      <c r="AO234" s="3" t="str">
        <f t="shared" si="26"/>
        <v/>
      </c>
      <c r="AP234" s="3" t="str">
        <f>IF($A234="","",IF((AND($A234="ADD",OR(AO234="",AO234="Excellent"))),"1",(_xlfn.XLOOKUP(AO234,condition[lookupValue],condition[lookupKey],""))))</f>
        <v/>
      </c>
      <c r="AQ234" s="8" t="str">
        <f t="shared" si="27"/>
        <v/>
      </c>
      <c r="AR234" s="7"/>
    </row>
    <row r="235" spans="2:4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6" t="str">
        <f t="shared" si="21"/>
        <v/>
      </c>
      <c r="O235" s="4"/>
      <c r="Q235" s="3" t="str">
        <f>IF($A235="ADD",IF(NOT(ISBLANK(P235)),_xlfn.XLOOKUP(P235,len_adjust_rsn[lookupValue],len_adjust_rsn[lookupKey],"ERROR"),""), "")</f>
        <v/>
      </c>
      <c r="R235" s="6" t="str">
        <f t="shared" si="22"/>
        <v/>
      </c>
      <c r="S235" s="6"/>
      <c r="T235" s="6" t="str">
        <f t="shared" si="23"/>
        <v/>
      </c>
      <c r="U235" s="7"/>
      <c r="W235" s="3" t="str">
        <f>IF($A235="ADD",IF(NOT(ISBLANK(V235)),_xlfn.XLOOKUP(V235,ud_focus_species_1[lookupValue],ud_focus_species_1[lookupKey],"ERROR"),""), "")</f>
        <v/>
      </c>
      <c r="Y235" s="3" t="str">
        <f>IF($A235="ADD",IF(NOT(ISBLANK(X235)),_xlfn.XLOOKUP(X235,ud_focus_species_2[lookupValue],ud_focus_species_2[lookupKey],"ERROR"),""), "")</f>
        <v/>
      </c>
      <c r="AA235" s="3" t="str">
        <f>IF($A235="ADD",IF(NOT(ISBLANK(Z235)),_xlfn.XLOOKUP(Z235,ud_risk_activities_assets[lookupValue],ud_risk_activities_assets[lookupKey],"ERROR"),""), "")</f>
        <v/>
      </c>
      <c r="AC235" s="3" t="str">
        <f>IF($A235="ADD",IF(NOT(ISBLANK(AB235)),_xlfn.XLOOKUP(AB235,ud_timing_policy[lookupValue],ud_timing_policy[lookupKey],"ERROR"),""), "")</f>
        <v/>
      </c>
      <c r="AE235" s="3" t="str">
        <f>IF($A235="ADD",IF(NOT(ISBLANK(AD235)),_xlfn.XLOOKUP(AD235,ud_precaution_period[lookupValue],ud_precaution_period[lookupKey],"ERROR"),""), "")</f>
        <v/>
      </c>
      <c r="AF235" s="8"/>
      <c r="AG235" s="4" t="str">
        <f t="shared" ca="1" si="24"/>
        <v/>
      </c>
      <c r="AH235" s="8"/>
      <c r="AJ235" s="3" t="str">
        <f>IF($A235="ADD",IF(NOT(ISBLANK(AI235)),_xlfn.XLOOKUP(AI235,ar_replace_reason[lookupValue],ar_replace_reason[lookupKey],"ERROR"),""), "")</f>
        <v/>
      </c>
      <c r="AL235" s="3" t="str">
        <f>IF($A235="ADD",IF(NOT(ISBLANK(AK235)),_xlfn.XLOOKUP(AK235,ud_managed_by[lookupValue],ud_managed_by[lookupKey],"ERROR"),""), "")</f>
        <v/>
      </c>
      <c r="AM235" s="3" t="str">
        <f t="shared" si="25"/>
        <v/>
      </c>
      <c r="AN235" s="3" t="str">
        <f>IF($A235="","",IF((AND($A235="ADD",OR(AM235="",AM235="Local Authority"))),"L",(_xlfn.XLOOKUP(AM235,asset_owner[lookupValue],asset_owner[lookupKey],""))))</f>
        <v/>
      </c>
      <c r="AO235" s="3" t="str">
        <f t="shared" si="26"/>
        <v/>
      </c>
      <c r="AP235" s="3" t="str">
        <f>IF($A235="","",IF((AND($A235="ADD",OR(AO235="",AO235="Excellent"))),"1",(_xlfn.XLOOKUP(AO235,condition[lookupValue],condition[lookupKey],""))))</f>
        <v/>
      </c>
      <c r="AQ235" s="8" t="str">
        <f t="shared" si="27"/>
        <v/>
      </c>
      <c r="AR235" s="7"/>
    </row>
    <row r="236" spans="2:4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6" t="str">
        <f t="shared" si="21"/>
        <v/>
      </c>
      <c r="O236" s="4"/>
      <c r="Q236" s="3" t="str">
        <f>IF($A236="ADD",IF(NOT(ISBLANK(P236)),_xlfn.XLOOKUP(P236,len_adjust_rsn[lookupValue],len_adjust_rsn[lookupKey],"ERROR"),""), "")</f>
        <v/>
      </c>
      <c r="R236" s="6" t="str">
        <f t="shared" si="22"/>
        <v/>
      </c>
      <c r="S236" s="6"/>
      <c r="T236" s="6" t="str">
        <f t="shared" si="23"/>
        <v/>
      </c>
      <c r="U236" s="7"/>
      <c r="W236" s="3" t="str">
        <f>IF($A236="ADD",IF(NOT(ISBLANK(V236)),_xlfn.XLOOKUP(V236,ud_focus_species_1[lookupValue],ud_focus_species_1[lookupKey],"ERROR"),""), "")</f>
        <v/>
      </c>
      <c r="Y236" s="3" t="str">
        <f>IF($A236="ADD",IF(NOT(ISBLANK(X236)),_xlfn.XLOOKUP(X236,ud_focus_species_2[lookupValue],ud_focus_species_2[lookupKey],"ERROR"),""), "")</f>
        <v/>
      </c>
      <c r="AA236" s="3" t="str">
        <f>IF($A236="ADD",IF(NOT(ISBLANK(Z236)),_xlfn.XLOOKUP(Z236,ud_risk_activities_assets[lookupValue],ud_risk_activities_assets[lookupKey],"ERROR"),""), "")</f>
        <v/>
      </c>
      <c r="AC236" s="3" t="str">
        <f>IF($A236="ADD",IF(NOT(ISBLANK(AB236)),_xlfn.XLOOKUP(AB236,ud_timing_policy[lookupValue],ud_timing_policy[lookupKey],"ERROR"),""), "")</f>
        <v/>
      </c>
      <c r="AE236" s="3" t="str">
        <f>IF($A236="ADD",IF(NOT(ISBLANK(AD236)),_xlfn.XLOOKUP(AD236,ud_precaution_period[lookupValue],ud_precaution_period[lookupKey],"ERROR"),""), "")</f>
        <v/>
      </c>
      <c r="AF236" s="8"/>
      <c r="AG236" s="4" t="str">
        <f t="shared" ca="1" si="24"/>
        <v/>
      </c>
      <c r="AH236" s="8"/>
      <c r="AJ236" s="3" t="str">
        <f>IF($A236="ADD",IF(NOT(ISBLANK(AI236)),_xlfn.XLOOKUP(AI236,ar_replace_reason[lookupValue],ar_replace_reason[lookupKey],"ERROR"),""), "")</f>
        <v/>
      </c>
      <c r="AL236" s="3" t="str">
        <f>IF($A236="ADD",IF(NOT(ISBLANK(AK236)),_xlfn.XLOOKUP(AK236,ud_managed_by[lookupValue],ud_managed_by[lookupKey],"ERROR"),""), "")</f>
        <v/>
      </c>
      <c r="AM236" s="3" t="str">
        <f t="shared" si="25"/>
        <v/>
      </c>
      <c r="AN236" s="3" t="str">
        <f>IF($A236="","",IF((AND($A236="ADD",OR(AM236="",AM236="Local Authority"))),"L",(_xlfn.XLOOKUP(AM236,asset_owner[lookupValue],asset_owner[lookupKey],""))))</f>
        <v/>
      </c>
      <c r="AO236" s="3" t="str">
        <f t="shared" si="26"/>
        <v/>
      </c>
      <c r="AP236" s="3" t="str">
        <f>IF($A236="","",IF((AND($A236="ADD",OR(AO236="",AO236="Excellent"))),"1",(_xlfn.XLOOKUP(AO236,condition[lookupValue],condition[lookupKey],""))))</f>
        <v/>
      </c>
      <c r="AQ236" s="8" t="str">
        <f t="shared" si="27"/>
        <v/>
      </c>
      <c r="AR236" s="7"/>
    </row>
    <row r="237" spans="2:4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6" t="str">
        <f t="shared" si="21"/>
        <v/>
      </c>
      <c r="O237" s="4"/>
      <c r="Q237" s="3" t="str">
        <f>IF($A237="ADD",IF(NOT(ISBLANK(P237)),_xlfn.XLOOKUP(P237,len_adjust_rsn[lookupValue],len_adjust_rsn[lookupKey],"ERROR"),""), "")</f>
        <v/>
      </c>
      <c r="R237" s="6" t="str">
        <f t="shared" si="22"/>
        <v/>
      </c>
      <c r="S237" s="6"/>
      <c r="T237" s="6" t="str">
        <f t="shared" si="23"/>
        <v/>
      </c>
      <c r="U237" s="7"/>
      <c r="W237" s="3" t="str">
        <f>IF($A237="ADD",IF(NOT(ISBLANK(V237)),_xlfn.XLOOKUP(V237,ud_focus_species_1[lookupValue],ud_focus_species_1[lookupKey],"ERROR"),""), "")</f>
        <v/>
      </c>
      <c r="Y237" s="3" t="str">
        <f>IF($A237="ADD",IF(NOT(ISBLANK(X237)),_xlfn.XLOOKUP(X237,ud_focus_species_2[lookupValue],ud_focus_species_2[lookupKey],"ERROR"),""), "")</f>
        <v/>
      </c>
      <c r="AA237" s="3" t="str">
        <f>IF($A237="ADD",IF(NOT(ISBLANK(Z237)),_xlfn.XLOOKUP(Z237,ud_risk_activities_assets[lookupValue],ud_risk_activities_assets[lookupKey],"ERROR"),""), "")</f>
        <v/>
      </c>
      <c r="AC237" s="3" t="str">
        <f>IF($A237="ADD",IF(NOT(ISBLANK(AB237)),_xlfn.XLOOKUP(AB237,ud_timing_policy[lookupValue],ud_timing_policy[lookupKey],"ERROR"),""), "")</f>
        <v/>
      </c>
      <c r="AE237" s="3" t="str">
        <f>IF($A237="ADD",IF(NOT(ISBLANK(AD237)),_xlfn.XLOOKUP(AD237,ud_precaution_period[lookupValue],ud_precaution_period[lookupKey],"ERROR"),""), "")</f>
        <v/>
      </c>
      <c r="AF237" s="8"/>
      <c r="AG237" s="4" t="str">
        <f t="shared" ca="1" si="24"/>
        <v/>
      </c>
      <c r="AH237" s="8"/>
      <c r="AJ237" s="3" t="str">
        <f>IF($A237="ADD",IF(NOT(ISBLANK(AI237)),_xlfn.XLOOKUP(AI237,ar_replace_reason[lookupValue],ar_replace_reason[lookupKey],"ERROR"),""), "")</f>
        <v/>
      </c>
      <c r="AL237" s="3" t="str">
        <f>IF($A237="ADD",IF(NOT(ISBLANK(AK237)),_xlfn.XLOOKUP(AK237,ud_managed_by[lookupValue],ud_managed_by[lookupKey],"ERROR"),""), "")</f>
        <v/>
      </c>
      <c r="AM237" s="3" t="str">
        <f t="shared" si="25"/>
        <v/>
      </c>
      <c r="AN237" s="3" t="str">
        <f>IF($A237="","",IF((AND($A237="ADD",OR(AM237="",AM237="Local Authority"))),"L",(_xlfn.XLOOKUP(AM237,asset_owner[lookupValue],asset_owner[lookupKey],""))))</f>
        <v/>
      </c>
      <c r="AO237" s="3" t="str">
        <f t="shared" si="26"/>
        <v/>
      </c>
      <c r="AP237" s="3" t="str">
        <f>IF($A237="","",IF((AND($A237="ADD",OR(AO237="",AO237="Excellent"))),"1",(_xlfn.XLOOKUP(AO237,condition[lookupValue],condition[lookupKey],""))))</f>
        <v/>
      </c>
      <c r="AQ237" s="8" t="str">
        <f t="shared" si="27"/>
        <v/>
      </c>
      <c r="AR237" s="7"/>
    </row>
    <row r="238" spans="2:4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6" t="str">
        <f t="shared" si="21"/>
        <v/>
      </c>
      <c r="O238" s="4"/>
      <c r="Q238" s="3" t="str">
        <f>IF($A238="ADD",IF(NOT(ISBLANK(P238)),_xlfn.XLOOKUP(P238,len_adjust_rsn[lookupValue],len_adjust_rsn[lookupKey],"ERROR"),""), "")</f>
        <v/>
      </c>
      <c r="R238" s="6" t="str">
        <f t="shared" si="22"/>
        <v/>
      </c>
      <c r="S238" s="6"/>
      <c r="T238" s="6" t="str">
        <f t="shared" si="23"/>
        <v/>
      </c>
      <c r="U238" s="7"/>
      <c r="W238" s="3" t="str">
        <f>IF($A238="ADD",IF(NOT(ISBLANK(V238)),_xlfn.XLOOKUP(V238,ud_focus_species_1[lookupValue],ud_focus_species_1[lookupKey],"ERROR"),""), "")</f>
        <v/>
      </c>
      <c r="Y238" s="3" t="str">
        <f>IF($A238="ADD",IF(NOT(ISBLANK(X238)),_xlfn.XLOOKUP(X238,ud_focus_species_2[lookupValue],ud_focus_species_2[lookupKey],"ERROR"),""), "")</f>
        <v/>
      </c>
      <c r="AA238" s="3" t="str">
        <f>IF($A238="ADD",IF(NOT(ISBLANK(Z238)),_xlfn.XLOOKUP(Z238,ud_risk_activities_assets[lookupValue],ud_risk_activities_assets[lookupKey],"ERROR"),""), "")</f>
        <v/>
      </c>
      <c r="AC238" s="3" t="str">
        <f>IF($A238="ADD",IF(NOT(ISBLANK(AB238)),_xlfn.XLOOKUP(AB238,ud_timing_policy[lookupValue],ud_timing_policy[lookupKey],"ERROR"),""), "")</f>
        <v/>
      </c>
      <c r="AE238" s="3" t="str">
        <f>IF($A238="ADD",IF(NOT(ISBLANK(AD238)),_xlfn.XLOOKUP(AD238,ud_precaution_period[lookupValue],ud_precaution_period[lookupKey],"ERROR"),""), "")</f>
        <v/>
      </c>
      <c r="AF238" s="8"/>
      <c r="AG238" s="4" t="str">
        <f t="shared" ca="1" si="24"/>
        <v/>
      </c>
      <c r="AH238" s="8"/>
      <c r="AJ238" s="3" t="str">
        <f>IF($A238="ADD",IF(NOT(ISBLANK(AI238)),_xlfn.XLOOKUP(AI238,ar_replace_reason[lookupValue],ar_replace_reason[lookupKey],"ERROR"),""), "")</f>
        <v/>
      </c>
      <c r="AL238" s="3" t="str">
        <f>IF($A238="ADD",IF(NOT(ISBLANK(AK238)),_xlfn.XLOOKUP(AK238,ud_managed_by[lookupValue],ud_managed_by[lookupKey],"ERROR"),""), "")</f>
        <v/>
      </c>
      <c r="AM238" s="3" t="str">
        <f t="shared" si="25"/>
        <v/>
      </c>
      <c r="AN238" s="3" t="str">
        <f>IF($A238="","",IF((AND($A238="ADD",OR(AM238="",AM238="Local Authority"))),"L",(_xlfn.XLOOKUP(AM238,asset_owner[lookupValue],asset_owner[lookupKey],""))))</f>
        <v/>
      </c>
      <c r="AO238" s="3" t="str">
        <f t="shared" si="26"/>
        <v/>
      </c>
      <c r="AP238" s="3" t="str">
        <f>IF($A238="","",IF((AND($A238="ADD",OR(AO238="",AO238="Excellent"))),"1",(_xlfn.XLOOKUP(AO238,condition[lookupValue],condition[lookupKey],""))))</f>
        <v/>
      </c>
      <c r="AQ238" s="8" t="str">
        <f t="shared" si="27"/>
        <v/>
      </c>
      <c r="AR238" s="7"/>
    </row>
    <row r="239" spans="2:4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6" t="str">
        <f t="shared" si="21"/>
        <v/>
      </c>
      <c r="O239" s="4"/>
      <c r="Q239" s="3" t="str">
        <f>IF($A239="ADD",IF(NOT(ISBLANK(P239)),_xlfn.XLOOKUP(P239,len_adjust_rsn[lookupValue],len_adjust_rsn[lookupKey],"ERROR"),""), "")</f>
        <v/>
      </c>
      <c r="R239" s="6" t="str">
        <f t="shared" si="22"/>
        <v/>
      </c>
      <c r="S239" s="6"/>
      <c r="T239" s="6" t="str">
        <f t="shared" si="23"/>
        <v/>
      </c>
      <c r="U239" s="7"/>
      <c r="W239" s="3" t="str">
        <f>IF($A239="ADD",IF(NOT(ISBLANK(V239)),_xlfn.XLOOKUP(V239,ud_focus_species_1[lookupValue],ud_focus_species_1[lookupKey],"ERROR"),""), "")</f>
        <v/>
      </c>
      <c r="Y239" s="3" t="str">
        <f>IF($A239="ADD",IF(NOT(ISBLANK(X239)),_xlfn.XLOOKUP(X239,ud_focus_species_2[lookupValue],ud_focus_species_2[lookupKey],"ERROR"),""), "")</f>
        <v/>
      </c>
      <c r="AA239" s="3" t="str">
        <f>IF($A239="ADD",IF(NOT(ISBLANK(Z239)),_xlfn.XLOOKUP(Z239,ud_risk_activities_assets[lookupValue],ud_risk_activities_assets[lookupKey],"ERROR"),""), "")</f>
        <v/>
      </c>
      <c r="AC239" s="3" t="str">
        <f>IF($A239="ADD",IF(NOT(ISBLANK(AB239)),_xlfn.XLOOKUP(AB239,ud_timing_policy[lookupValue],ud_timing_policy[lookupKey],"ERROR"),""), "")</f>
        <v/>
      </c>
      <c r="AE239" s="3" t="str">
        <f>IF($A239="ADD",IF(NOT(ISBLANK(AD239)),_xlfn.XLOOKUP(AD239,ud_precaution_period[lookupValue],ud_precaution_period[lookupKey],"ERROR"),""), "")</f>
        <v/>
      </c>
      <c r="AF239" s="8"/>
      <c r="AG239" s="4" t="str">
        <f t="shared" ca="1" si="24"/>
        <v/>
      </c>
      <c r="AH239" s="8"/>
      <c r="AJ239" s="3" t="str">
        <f>IF($A239="ADD",IF(NOT(ISBLANK(AI239)),_xlfn.XLOOKUP(AI239,ar_replace_reason[lookupValue],ar_replace_reason[lookupKey],"ERROR"),""), "")</f>
        <v/>
      </c>
      <c r="AL239" s="3" t="str">
        <f>IF($A239="ADD",IF(NOT(ISBLANK(AK239)),_xlfn.XLOOKUP(AK239,ud_managed_by[lookupValue],ud_managed_by[lookupKey],"ERROR"),""), "")</f>
        <v/>
      </c>
      <c r="AM239" s="3" t="str">
        <f t="shared" si="25"/>
        <v/>
      </c>
      <c r="AN239" s="3" t="str">
        <f>IF($A239="","",IF((AND($A239="ADD",OR(AM239="",AM239="Local Authority"))),"L",(_xlfn.XLOOKUP(AM239,asset_owner[lookupValue],asset_owner[lookupKey],""))))</f>
        <v/>
      </c>
      <c r="AO239" s="3" t="str">
        <f t="shared" si="26"/>
        <v/>
      </c>
      <c r="AP239" s="3" t="str">
        <f>IF($A239="","",IF((AND($A239="ADD",OR(AO239="",AO239="Excellent"))),"1",(_xlfn.XLOOKUP(AO239,condition[lookupValue],condition[lookupKey],""))))</f>
        <v/>
      </c>
      <c r="AQ239" s="8" t="str">
        <f t="shared" si="27"/>
        <v/>
      </c>
      <c r="AR239" s="7"/>
    </row>
    <row r="240" spans="2:4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6" t="str">
        <f t="shared" si="21"/>
        <v/>
      </c>
      <c r="O240" s="4"/>
      <c r="Q240" s="3" t="str">
        <f>IF($A240="ADD",IF(NOT(ISBLANK(P240)),_xlfn.XLOOKUP(P240,len_adjust_rsn[lookupValue],len_adjust_rsn[lookupKey],"ERROR"),""), "")</f>
        <v/>
      </c>
      <c r="R240" s="6" t="str">
        <f t="shared" si="22"/>
        <v/>
      </c>
      <c r="S240" s="6"/>
      <c r="T240" s="6" t="str">
        <f t="shared" si="23"/>
        <v/>
      </c>
      <c r="U240" s="7"/>
      <c r="W240" s="3" t="str">
        <f>IF($A240="ADD",IF(NOT(ISBLANK(V240)),_xlfn.XLOOKUP(V240,ud_focus_species_1[lookupValue],ud_focus_species_1[lookupKey],"ERROR"),""), "")</f>
        <v/>
      </c>
      <c r="Y240" s="3" t="str">
        <f>IF($A240="ADD",IF(NOT(ISBLANK(X240)),_xlfn.XLOOKUP(X240,ud_focus_species_2[lookupValue],ud_focus_species_2[lookupKey],"ERROR"),""), "")</f>
        <v/>
      </c>
      <c r="AA240" s="3" t="str">
        <f>IF($A240="ADD",IF(NOT(ISBLANK(Z240)),_xlfn.XLOOKUP(Z240,ud_risk_activities_assets[lookupValue],ud_risk_activities_assets[lookupKey],"ERROR"),""), "")</f>
        <v/>
      </c>
      <c r="AC240" s="3" t="str">
        <f>IF($A240="ADD",IF(NOT(ISBLANK(AB240)),_xlfn.XLOOKUP(AB240,ud_timing_policy[lookupValue],ud_timing_policy[lookupKey],"ERROR"),""), "")</f>
        <v/>
      </c>
      <c r="AE240" s="3" t="str">
        <f>IF($A240="ADD",IF(NOT(ISBLANK(AD240)),_xlfn.XLOOKUP(AD240,ud_precaution_period[lookupValue],ud_precaution_period[lookupKey],"ERROR"),""), "")</f>
        <v/>
      </c>
      <c r="AF240" s="8"/>
      <c r="AG240" s="4" t="str">
        <f t="shared" ca="1" si="24"/>
        <v/>
      </c>
      <c r="AH240" s="8"/>
      <c r="AJ240" s="3" t="str">
        <f>IF($A240="ADD",IF(NOT(ISBLANK(AI240)),_xlfn.XLOOKUP(AI240,ar_replace_reason[lookupValue],ar_replace_reason[lookupKey],"ERROR"),""), "")</f>
        <v/>
      </c>
      <c r="AL240" s="3" t="str">
        <f>IF($A240="ADD",IF(NOT(ISBLANK(AK240)),_xlfn.XLOOKUP(AK240,ud_managed_by[lookupValue],ud_managed_by[lookupKey],"ERROR"),""), "")</f>
        <v/>
      </c>
      <c r="AM240" s="3" t="str">
        <f t="shared" si="25"/>
        <v/>
      </c>
      <c r="AN240" s="3" t="str">
        <f>IF($A240="","",IF((AND($A240="ADD",OR(AM240="",AM240="Local Authority"))),"L",(_xlfn.XLOOKUP(AM240,asset_owner[lookupValue],asset_owner[lookupKey],""))))</f>
        <v/>
      </c>
      <c r="AO240" s="3" t="str">
        <f t="shared" si="26"/>
        <v/>
      </c>
      <c r="AP240" s="3" t="str">
        <f>IF($A240="","",IF((AND($A240="ADD",OR(AO240="",AO240="Excellent"))),"1",(_xlfn.XLOOKUP(AO240,condition[lookupValue],condition[lookupKey],""))))</f>
        <v/>
      </c>
      <c r="AQ240" s="8" t="str">
        <f t="shared" si="27"/>
        <v/>
      </c>
      <c r="AR240" s="7"/>
    </row>
    <row r="241" spans="2:4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6" t="str">
        <f t="shared" si="21"/>
        <v/>
      </c>
      <c r="O241" s="4"/>
      <c r="Q241" s="3" t="str">
        <f>IF($A241="ADD",IF(NOT(ISBLANK(P241)),_xlfn.XLOOKUP(P241,len_adjust_rsn[lookupValue],len_adjust_rsn[lookupKey],"ERROR"),""), "")</f>
        <v/>
      </c>
      <c r="R241" s="6" t="str">
        <f t="shared" si="22"/>
        <v/>
      </c>
      <c r="S241" s="6"/>
      <c r="T241" s="6" t="str">
        <f t="shared" si="23"/>
        <v/>
      </c>
      <c r="U241" s="7"/>
      <c r="W241" s="3" t="str">
        <f>IF($A241="ADD",IF(NOT(ISBLANK(V241)),_xlfn.XLOOKUP(V241,ud_focus_species_1[lookupValue],ud_focus_species_1[lookupKey],"ERROR"),""), "")</f>
        <v/>
      </c>
      <c r="Y241" s="3" t="str">
        <f>IF($A241="ADD",IF(NOT(ISBLANK(X241)),_xlfn.XLOOKUP(X241,ud_focus_species_2[lookupValue],ud_focus_species_2[lookupKey],"ERROR"),""), "")</f>
        <v/>
      </c>
      <c r="AA241" s="3" t="str">
        <f>IF($A241="ADD",IF(NOT(ISBLANK(Z241)),_xlfn.XLOOKUP(Z241,ud_risk_activities_assets[lookupValue],ud_risk_activities_assets[lookupKey],"ERROR"),""), "")</f>
        <v/>
      </c>
      <c r="AC241" s="3" t="str">
        <f>IF($A241="ADD",IF(NOT(ISBLANK(AB241)),_xlfn.XLOOKUP(AB241,ud_timing_policy[lookupValue],ud_timing_policy[lookupKey],"ERROR"),""), "")</f>
        <v/>
      </c>
      <c r="AE241" s="3" t="str">
        <f>IF($A241="ADD",IF(NOT(ISBLANK(AD241)),_xlfn.XLOOKUP(AD241,ud_precaution_period[lookupValue],ud_precaution_period[lookupKey],"ERROR"),""), "")</f>
        <v/>
      </c>
      <c r="AF241" s="8"/>
      <c r="AG241" s="4" t="str">
        <f t="shared" ca="1" si="24"/>
        <v/>
      </c>
      <c r="AH241" s="8"/>
      <c r="AJ241" s="3" t="str">
        <f>IF($A241="ADD",IF(NOT(ISBLANK(AI241)),_xlfn.XLOOKUP(AI241,ar_replace_reason[lookupValue],ar_replace_reason[lookupKey],"ERROR"),""), "")</f>
        <v/>
      </c>
      <c r="AL241" s="3" t="str">
        <f>IF($A241="ADD",IF(NOT(ISBLANK(AK241)),_xlfn.XLOOKUP(AK241,ud_managed_by[lookupValue],ud_managed_by[lookupKey],"ERROR"),""), "")</f>
        <v/>
      </c>
      <c r="AM241" s="3" t="str">
        <f t="shared" si="25"/>
        <v/>
      </c>
      <c r="AN241" s="3" t="str">
        <f>IF($A241="","",IF((AND($A241="ADD",OR(AM241="",AM241="Local Authority"))),"L",(_xlfn.XLOOKUP(AM241,asset_owner[lookupValue],asset_owner[lookupKey],""))))</f>
        <v/>
      </c>
      <c r="AO241" s="3" t="str">
        <f t="shared" si="26"/>
        <v/>
      </c>
      <c r="AP241" s="3" t="str">
        <f>IF($A241="","",IF((AND($A241="ADD",OR(AO241="",AO241="Excellent"))),"1",(_xlfn.XLOOKUP(AO241,condition[lookupValue],condition[lookupKey],""))))</f>
        <v/>
      </c>
      <c r="AQ241" s="8" t="str">
        <f t="shared" si="27"/>
        <v/>
      </c>
      <c r="AR241" s="7"/>
    </row>
    <row r="242" spans="2:4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6" t="str">
        <f t="shared" si="21"/>
        <v/>
      </c>
      <c r="O242" s="4"/>
      <c r="Q242" s="3" t="str">
        <f>IF($A242="ADD",IF(NOT(ISBLANK(P242)),_xlfn.XLOOKUP(P242,len_adjust_rsn[lookupValue],len_adjust_rsn[lookupKey],"ERROR"),""), "")</f>
        <v/>
      </c>
      <c r="R242" s="6" t="str">
        <f t="shared" si="22"/>
        <v/>
      </c>
      <c r="S242" s="6"/>
      <c r="T242" s="6" t="str">
        <f t="shared" si="23"/>
        <v/>
      </c>
      <c r="U242" s="7"/>
      <c r="W242" s="3" t="str">
        <f>IF($A242="ADD",IF(NOT(ISBLANK(V242)),_xlfn.XLOOKUP(V242,ud_focus_species_1[lookupValue],ud_focus_species_1[lookupKey],"ERROR"),""), "")</f>
        <v/>
      </c>
      <c r="Y242" s="3" t="str">
        <f>IF($A242="ADD",IF(NOT(ISBLANK(X242)),_xlfn.XLOOKUP(X242,ud_focus_species_2[lookupValue],ud_focus_species_2[lookupKey],"ERROR"),""), "")</f>
        <v/>
      </c>
      <c r="AA242" s="3" t="str">
        <f>IF($A242="ADD",IF(NOT(ISBLANK(Z242)),_xlfn.XLOOKUP(Z242,ud_risk_activities_assets[lookupValue],ud_risk_activities_assets[lookupKey],"ERROR"),""), "")</f>
        <v/>
      </c>
      <c r="AC242" s="3" t="str">
        <f>IF($A242="ADD",IF(NOT(ISBLANK(AB242)),_xlfn.XLOOKUP(AB242,ud_timing_policy[lookupValue],ud_timing_policy[lookupKey],"ERROR"),""), "")</f>
        <v/>
      </c>
      <c r="AE242" s="3" t="str">
        <f>IF($A242="ADD",IF(NOT(ISBLANK(AD242)),_xlfn.XLOOKUP(AD242,ud_precaution_period[lookupValue],ud_precaution_period[lookupKey],"ERROR"),""), "")</f>
        <v/>
      </c>
      <c r="AF242" s="8"/>
      <c r="AG242" s="4" t="str">
        <f t="shared" ca="1" si="24"/>
        <v/>
      </c>
      <c r="AH242" s="8"/>
      <c r="AJ242" s="3" t="str">
        <f>IF($A242="ADD",IF(NOT(ISBLANK(AI242)),_xlfn.XLOOKUP(AI242,ar_replace_reason[lookupValue],ar_replace_reason[lookupKey],"ERROR"),""), "")</f>
        <v/>
      </c>
      <c r="AL242" s="3" t="str">
        <f>IF($A242="ADD",IF(NOT(ISBLANK(AK242)),_xlfn.XLOOKUP(AK242,ud_managed_by[lookupValue],ud_managed_by[lookupKey],"ERROR"),""), "")</f>
        <v/>
      </c>
      <c r="AM242" s="3" t="str">
        <f t="shared" si="25"/>
        <v/>
      </c>
      <c r="AN242" s="3" t="str">
        <f>IF($A242="","",IF((AND($A242="ADD",OR(AM242="",AM242="Local Authority"))),"L",(_xlfn.XLOOKUP(AM242,asset_owner[lookupValue],asset_owner[lookupKey],""))))</f>
        <v/>
      </c>
      <c r="AO242" s="3" t="str">
        <f t="shared" si="26"/>
        <v/>
      </c>
      <c r="AP242" s="3" t="str">
        <f>IF($A242="","",IF((AND($A242="ADD",OR(AO242="",AO242="Excellent"))),"1",(_xlfn.XLOOKUP(AO242,condition[lookupValue],condition[lookupKey],""))))</f>
        <v/>
      </c>
      <c r="AQ242" s="8" t="str">
        <f t="shared" si="27"/>
        <v/>
      </c>
      <c r="AR242" s="7"/>
    </row>
    <row r="243" spans="2:4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6" t="str">
        <f t="shared" si="21"/>
        <v/>
      </c>
      <c r="O243" s="4"/>
      <c r="Q243" s="3" t="str">
        <f>IF($A243="ADD",IF(NOT(ISBLANK(P243)),_xlfn.XLOOKUP(P243,len_adjust_rsn[lookupValue],len_adjust_rsn[lookupKey],"ERROR"),""), "")</f>
        <v/>
      </c>
      <c r="R243" s="6" t="str">
        <f t="shared" si="22"/>
        <v/>
      </c>
      <c r="S243" s="6"/>
      <c r="T243" s="6" t="str">
        <f t="shared" si="23"/>
        <v/>
      </c>
      <c r="U243" s="7"/>
      <c r="W243" s="3" t="str">
        <f>IF($A243="ADD",IF(NOT(ISBLANK(V243)),_xlfn.XLOOKUP(V243,ud_focus_species_1[lookupValue],ud_focus_species_1[lookupKey],"ERROR"),""), "")</f>
        <v/>
      </c>
      <c r="Y243" s="3" t="str">
        <f>IF($A243="ADD",IF(NOT(ISBLANK(X243)),_xlfn.XLOOKUP(X243,ud_focus_species_2[lookupValue],ud_focus_species_2[lookupKey],"ERROR"),""), "")</f>
        <v/>
      </c>
      <c r="AA243" s="3" t="str">
        <f>IF($A243="ADD",IF(NOT(ISBLANK(Z243)),_xlfn.XLOOKUP(Z243,ud_risk_activities_assets[lookupValue],ud_risk_activities_assets[lookupKey],"ERROR"),""), "")</f>
        <v/>
      </c>
      <c r="AC243" s="3" t="str">
        <f>IF($A243="ADD",IF(NOT(ISBLANK(AB243)),_xlfn.XLOOKUP(AB243,ud_timing_policy[lookupValue],ud_timing_policy[lookupKey],"ERROR"),""), "")</f>
        <v/>
      </c>
      <c r="AE243" s="3" t="str">
        <f>IF($A243="ADD",IF(NOT(ISBLANK(AD243)),_xlfn.XLOOKUP(AD243,ud_precaution_period[lookupValue],ud_precaution_period[lookupKey],"ERROR"),""), "")</f>
        <v/>
      </c>
      <c r="AF243" s="8"/>
      <c r="AG243" s="4" t="str">
        <f t="shared" ca="1" si="24"/>
        <v/>
      </c>
      <c r="AH243" s="8"/>
      <c r="AJ243" s="3" t="str">
        <f>IF($A243="ADD",IF(NOT(ISBLANK(AI243)),_xlfn.XLOOKUP(AI243,ar_replace_reason[lookupValue],ar_replace_reason[lookupKey],"ERROR"),""), "")</f>
        <v/>
      </c>
      <c r="AL243" s="3" t="str">
        <f>IF($A243="ADD",IF(NOT(ISBLANK(AK243)),_xlfn.XLOOKUP(AK243,ud_managed_by[lookupValue],ud_managed_by[lookupKey],"ERROR"),""), "")</f>
        <v/>
      </c>
      <c r="AM243" s="3" t="str">
        <f t="shared" si="25"/>
        <v/>
      </c>
      <c r="AN243" s="3" t="str">
        <f>IF($A243="","",IF((AND($A243="ADD",OR(AM243="",AM243="Local Authority"))),"L",(_xlfn.XLOOKUP(AM243,asset_owner[lookupValue],asset_owner[lookupKey],""))))</f>
        <v/>
      </c>
      <c r="AO243" s="3" t="str">
        <f t="shared" si="26"/>
        <v/>
      </c>
      <c r="AP243" s="3" t="str">
        <f>IF($A243="","",IF((AND($A243="ADD",OR(AO243="",AO243="Excellent"))),"1",(_xlfn.XLOOKUP(AO243,condition[lookupValue],condition[lookupKey],""))))</f>
        <v/>
      </c>
      <c r="AQ243" s="8" t="str">
        <f t="shared" si="27"/>
        <v/>
      </c>
      <c r="AR243" s="7"/>
    </row>
    <row r="244" spans="2:4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6" t="str">
        <f t="shared" si="21"/>
        <v/>
      </c>
      <c r="O244" s="4"/>
      <c r="Q244" s="3" t="str">
        <f>IF($A244="ADD",IF(NOT(ISBLANK(P244)),_xlfn.XLOOKUP(P244,len_adjust_rsn[lookupValue],len_adjust_rsn[lookupKey],"ERROR"),""), "")</f>
        <v/>
      </c>
      <c r="R244" s="6" t="str">
        <f t="shared" si="22"/>
        <v/>
      </c>
      <c r="S244" s="6"/>
      <c r="T244" s="6" t="str">
        <f t="shared" si="23"/>
        <v/>
      </c>
      <c r="U244" s="7"/>
      <c r="W244" s="3" t="str">
        <f>IF($A244="ADD",IF(NOT(ISBLANK(V244)),_xlfn.XLOOKUP(V244,ud_focus_species_1[lookupValue],ud_focus_species_1[lookupKey],"ERROR"),""), "")</f>
        <v/>
      </c>
      <c r="Y244" s="3" t="str">
        <f>IF($A244="ADD",IF(NOT(ISBLANK(X244)),_xlfn.XLOOKUP(X244,ud_focus_species_2[lookupValue],ud_focus_species_2[lookupKey],"ERROR"),""), "")</f>
        <v/>
      </c>
      <c r="AA244" s="3" t="str">
        <f>IF($A244="ADD",IF(NOT(ISBLANK(Z244)),_xlfn.XLOOKUP(Z244,ud_risk_activities_assets[lookupValue],ud_risk_activities_assets[lookupKey],"ERROR"),""), "")</f>
        <v/>
      </c>
      <c r="AC244" s="3" t="str">
        <f>IF($A244="ADD",IF(NOT(ISBLANK(AB244)),_xlfn.XLOOKUP(AB244,ud_timing_policy[lookupValue],ud_timing_policy[lookupKey],"ERROR"),""), "")</f>
        <v/>
      </c>
      <c r="AE244" s="3" t="str">
        <f>IF($A244="ADD",IF(NOT(ISBLANK(AD244)),_xlfn.XLOOKUP(AD244,ud_precaution_period[lookupValue],ud_precaution_period[lookupKey],"ERROR"),""), "")</f>
        <v/>
      </c>
      <c r="AF244" s="8"/>
      <c r="AG244" s="4" t="str">
        <f t="shared" ca="1" si="24"/>
        <v/>
      </c>
      <c r="AH244" s="8"/>
      <c r="AJ244" s="3" t="str">
        <f>IF($A244="ADD",IF(NOT(ISBLANK(AI244)),_xlfn.XLOOKUP(AI244,ar_replace_reason[lookupValue],ar_replace_reason[lookupKey],"ERROR"),""), "")</f>
        <v/>
      </c>
      <c r="AL244" s="3" t="str">
        <f>IF($A244="ADD",IF(NOT(ISBLANK(AK244)),_xlfn.XLOOKUP(AK244,ud_managed_by[lookupValue],ud_managed_by[lookupKey],"ERROR"),""), "")</f>
        <v/>
      </c>
      <c r="AM244" s="3" t="str">
        <f t="shared" si="25"/>
        <v/>
      </c>
      <c r="AN244" s="3" t="str">
        <f>IF($A244="","",IF((AND($A244="ADD",OR(AM244="",AM244="Local Authority"))),"L",(_xlfn.XLOOKUP(AM244,asset_owner[lookupValue],asset_owner[lookupKey],""))))</f>
        <v/>
      </c>
      <c r="AO244" s="3" t="str">
        <f t="shared" si="26"/>
        <v/>
      </c>
      <c r="AP244" s="3" t="str">
        <f>IF($A244="","",IF((AND($A244="ADD",OR(AO244="",AO244="Excellent"))),"1",(_xlfn.XLOOKUP(AO244,condition[lookupValue],condition[lookupKey],""))))</f>
        <v/>
      </c>
      <c r="AQ244" s="8" t="str">
        <f t="shared" si="27"/>
        <v/>
      </c>
      <c r="AR244" s="7"/>
    </row>
    <row r="245" spans="2:4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6" t="str">
        <f t="shared" si="21"/>
        <v/>
      </c>
      <c r="O245" s="4"/>
      <c r="Q245" s="3" t="str">
        <f>IF($A245="ADD",IF(NOT(ISBLANK(P245)),_xlfn.XLOOKUP(P245,len_adjust_rsn[lookupValue],len_adjust_rsn[lookupKey],"ERROR"),""), "")</f>
        <v/>
      </c>
      <c r="R245" s="6" t="str">
        <f t="shared" si="22"/>
        <v/>
      </c>
      <c r="S245" s="6"/>
      <c r="T245" s="6" t="str">
        <f t="shared" si="23"/>
        <v/>
      </c>
      <c r="U245" s="7"/>
      <c r="W245" s="3" t="str">
        <f>IF($A245="ADD",IF(NOT(ISBLANK(V245)),_xlfn.XLOOKUP(V245,ud_focus_species_1[lookupValue],ud_focus_species_1[lookupKey],"ERROR"),""), "")</f>
        <v/>
      </c>
      <c r="Y245" s="3" t="str">
        <f>IF($A245="ADD",IF(NOT(ISBLANK(X245)),_xlfn.XLOOKUP(X245,ud_focus_species_2[lookupValue],ud_focus_species_2[lookupKey],"ERROR"),""), "")</f>
        <v/>
      </c>
      <c r="AA245" s="3" t="str">
        <f>IF($A245="ADD",IF(NOT(ISBLANK(Z245)),_xlfn.XLOOKUP(Z245,ud_risk_activities_assets[lookupValue],ud_risk_activities_assets[lookupKey],"ERROR"),""), "")</f>
        <v/>
      </c>
      <c r="AC245" s="3" t="str">
        <f>IF($A245="ADD",IF(NOT(ISBLANK(AB245)),_xlfn.XLOOKUP(AB245,ud_timing_policy[lookupValue],ud_timing_policy[lookupKey],"ERROR"),""), "")</f>
        <v/>
      </c>
      <c r="AE245" s="3" t="str">
        <f>IF($A245="ADD",IF(NOT(ISBLANK(AD245)),_xlfn.XLOOKUP(AD245,ud_precaution_period[lookupValue],ud_precaution_period[lookupKey],"ERROR"),""), "")</f>
        <v/>
      </c>
      <c r="AF245" s="8"/>
      <c r="AG245" s="4" t="str">
        <f t="shared" ca="1" si="24"/>
        <v/>
      </c>
      <c r="AH245" s="8"/>
      <c r="AJ245" s="3" t="str">
        <f>IF($A245="ADD",IF(NOT(ISBLANK(AI245)),_xlfn.XLOOKUP(AI245,ar_replace_reason[lookupValue],ar_replace_reason[lookupKey],"ERROR"),""), "")</f>
        <v/>
      </c>
      <c r="AL245" s="3" t="str">
        <f>IF($A245="ADD",IF(NOT(ISBLANK(AK245)),_xlfn.XLOOKUP(AK245,ud_managed_by[lookupValue],ud_managed_by[lookupKey],"ERROR"),""), "")</f>
        <v/>
      </c>
      <c r="AM245" s="3" t="str">
        <f t="shared" si="25"/>
        <v/>
      </c>
      <c r="AN245" s="3" t="str">
        <f>IF($A245="","",IF((AND($A245="ADD",OR(AM245="",AM245="Local Authority"))),"L",(_xlfn.XLOOKUP(AM245,asset_owner[lookupValue],asset_owner[lookupKey],""))))</f>
        <v/>
      </c>
      <c r="AO245" s="3" t="str">
        <f t="shared" si="26"/>
        <v/>
      </c>
      <c r="AP245" s="3" t="str">
        <f>IF($A245="","",IF((AND($A245="ADD",OR(AO245="",AO245="Excellent"))),"1",(_xlfn.XLOOKUP(AO245,condition[lookupValue],condition[lookupKey],""))))</f>
        <v/>
      </c>
      <c r="AQ245" s="8" t="str">
        <f t="shared" si="27"/>
        <v/>
      </c>
      <c r="AR245" s="7"/>
    </row>
    <row r="246" spans="2:4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6" t="str">
        <f t="shared" si="21"/>
        <v/>
      </c>
      <c r="O246" s="4"/>
      <c r="Q246" s="3" t="str">
        <f>IF($A246="ADD",IF(NOT(ISBLANK(P246)),_xlfn.XLOOKUP(P246,len_adjust_rsn[lookupValue],len_adjust_rsn[lookupKey],"ERROR"),""), "")</f>
        <v/>
      </c>
      <c r="R246" s="6" t="str">
        <f t="shared" si="22"/>
        <v/>
      </c>
      <c r="S246" s="6"/>
      <c r="T246" s="6" t="str">
        <f t="shared" si="23"/>
        <v/>
      </c>
      <c r="U246" s="7"/>
      <c r="W246" s="3" t="str">
        <f>IF($A246="ADD",IF(NOT(ISBLANK(V246)),_xlfn.XLOOKUP(V246,ud_focus_species_1[lookupValue],ud_focus_species_1[lookupKey],"ERROR"),""), "")</f>
        <v/>
      </c>
      <c r="Y246" s="3" t="str">
        <f>IF($A246="ADD",IF(NOT(ISBLANK(X246)),_xlfn.XLOOKUP(X246,ud_focus_species_2[lookupValue],ud_focus_species_2[lookupKey],"ERROR"),""), "")</f>
        <v/>
      </c>
      <c r="AA246" s="3" t="str">
        <f>IF($A246="ADD",IF(NOT(ISBLANK(Z246)),_xlfn.XLOOKUP(Z246,ud_risk_activities_assets[lookupValue],ud_risk_activities_assets[lookupKey],"ERROR"),""), "")</f>
        <v/>
      </c>
      <c r="AC246" s="3" t="str">
        <f>IF($A246="ADD",IF(NOT(ISBLANK(AB246)),_xlfn.XLOOKUP(AB246,ud_timing_policy[lookupValue],ud_timing_policy[lookupKey],"ERROR"),""), "")</f>
        <v/>
      </c>
      <c r="AE246" s="3" t="str">
        <f>IF($A246="ADD",IF(NOT(ISBLANK(AD246)),_xlfn.XLOOKUP(AD246,ud_precaution_period[lookupValue],ud_precaution_period[lookupKey],"ERROR"),""), "")</f>
        <v/>
      </c>
      <c r="AF246" s="8"/>
      <c r="AG246" s="4" t="str">
        <f t="shared" ca="1" si="24"/>
        <v/>
      </c>
      <c r="AH246" s="8"/>
      <c r="AJ246" s="3" t="str">
        <f>IF($A246="ADD",IF(NOT(ISBLANK(AI246)),_xlfn.XLOOKUP(AI246,ar_replace_reason[lookupValue],ar_replace_reason[lookupKey],"ERROR"),""), "")</f>
        <v/>
      </c>
      <c r="AL246" s="3" t="str">
        <f>IF($A246="ADD",IF(NOT(ISBLANK(AK246)),_xlfn.XLOOKUP(AK246,ud_managed_by[lookupValue],ud_managed_by[lookupKey],"ERROR"),""), "")</f>
        <v/>
      </c>
      <c r="AM246" s="3" t="str">
        <f t="shared" si="25"/>
        <v/>
      </c>
      <c r="AN246" s="3" t="str">
        <f>IF($A246="","",IF((AND($A246="ADD",OR(AM246="",AM246="Local Authority"))),"L",(_xlfn.XLOOKUP(AM246,asset_owner[lookupValue],asset_owner[lookupKey],""))))</f>
        <v/>
      </c>
      <c r="AO246" s="3" t="str">
        <f t="shared" si="26"/>
        <v/>
      </c>
      <c r="AP246" s="3" t="str">
        <f>IF($A246="","",IF((AND($A246="ADD",OR(AO246="",AO246="Excellent"))),"1",(_xlfn.XLOOKUP(AO246,condition[lookupValue],condition[lookupKey],""))))</f>
        <v/>
      </c>
      <c r="AQ246" s="8" t="str">
        <f t="shared" si="27"/>
        <v/>
      </c>
      <c r="AR246" s="7"/>
    </row>
    <row r="247" spans="2:4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6" t="str">
        <f t="shared" si="21"/>
        <v/>
      </c>
      <c r="O247" s="4"/>
      <c r="Q247" s="3" t="str">
        <f>IF($A247="ADD",IF(NOT(ISBLANK(P247)),_xlfn.XLOOKUP(P247,len_adjust_rsn[lookupValue],len_adjust_rsn[lookupKey],"ERROR"),""), "")</f>
        <v/>
      </c>
      <c r="R247" s="6" t="str">
        <f t="shared" si="22"/>
        <v/>
      </c>
      <c r="S247" s="6"/>
      <c r="T247" s="6" t="str">
        <f t="shared" si="23"/>
        <v/>
      </c>
      <c r="U247" s="7"/>
      <c r="W247" s="3" t="str">
        <f>IF($A247="ADD",IF(NOT(ISBLANK(V247)),_xlfn.XLOOKUP(V247,ud_focus_species_1[lookupValue],ud_focus_species_1[lookupKey],"ERROR"),""), "")</f>
        <v/>
      </c>
      <c r="Y247" s="3" t="str">
        <f>IF($A247="ADD",IF(NOT(ISBLANK(X247)),_xlfn.XLOOKUP(X247,ud_focus_species_2[lookupValue],ud_focus_species_2[lookupKey],"ERROR"),""), "")</f>
        <v/>
      </c>
      <c r="AA247" s="3" t="str">
        <f>IF($A247="ADD",IF(NOT(ISBLANK(Z247)),_xlfn.XLOOKUP(Z247,ud_risk_activities_assets[lookupValue],ud_risk_activities_assets[lookupKey],"ERROR"),""), "")</f>
        <v/>
      </c>
      <c r="AC247" s="3" t="str">
        <f>IF($A247="ADD",IF(NOT(ISBLANK(AB247)),_xlfn.XLOOKUP(AB247,ud_timing_policy[lookupValue],ud_timing_policy[lookupKey],"ERROR"),""), "")</f>
        <v/>
      </c>
      <c r="AE247" s="3" t="str">
        <f>IF($A247="ADD",IF(NOT(ISBLANK(AD247)),_xlfn.XLOOKUP(AD247,ud_precaution_period[lookupValue],ud_precaution_period[lookupKey],"ERROR"),""), "")</f>
        <v/>
      </c>
      <c r="AF247" s="8"/>
      <c r="AG247" s="4" t="str">
        <f t="shared" ca="1" si="24"/>
        <v/>
      </c>
      <c r="AH247" s="8"/>
      <c r="AJ247" s="3" t="str">
        <f>IF($A247="ADD",IF(NOT(ISBLANK(AI247)),_xlfn.XLOOKUP(AI247,ar_replace_reason[lookupValue],ar_replace_reason[lookupKey],"ERROR"),""), "")</f>
        <v/>
      </c>
      <c r="AL247" s="3" t="str">
        <f>IF($A247="ADD",IF(NOT(ISBLANK(AK247)),_xlfn.XLOOKUP(AK247,ud_managed_by[lookupValue],ud_managed_by[lookupKey],"ERROR"),""), "")</f>
        <v/>
      </c>
      <c r="AM247" s="3" t="str">
        <f t="shared" si="25"/>
        <v/>
      </c>
      <c r="AN247" s="3" t="str">
        <f>IF($A247="","",IF((AND($A247="ADD",OR(AM247="",AM247="Local Authority"))),"L",(_xlfn.XLOOKUP(AM247,asset_owner[lookupValue],asset_owner[lookupKey],""))))</f>
        <v/>
      </c>
      <c r="AO247" s="3" t="str">
        <f t="shared" si="26"/>
        <v/>
      </c>
      <c r="AP247" s="3" t="str">
        <f>IF($A247="","",IF((AND($A247="ADD",OR(AO247="",AO247="Excellent"))),"1",(_xlfn.XLOOKUP(AO247,condition[lookupValue],condition[lookupKey],""))))</f>
        <v/>
      </c>
      <c r="AQ247" s="8" t="str">
        <f t="shared" si="27"/>
        <v/>
      </c>
      <c r="AR247" s="7"/>
    </row>
    <row r="248" spans="2:4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6" t="str">
        <f t="shared" si="21"/>
        <v/>
      </c>
      <c r="O248" s="4"/>
      <c r="Q248" s="3" t="str">
        <f>IF($A248="ADD",IF(NOT(ISBLANK(P248)),_xlfn.XLOOKUP(P248,len_adjust_rsn[lookupValue],len_adjust_rsn[lookupKey],"ERROR"),""), "")</f>
        <v/>
      </c>
      <c r="R248" s="6" t="str">
        <f t="shared" si="22"/>
        <v/>
      </c>
      <c r="S248" s="6"/>
      <c r="T248" s="6" t="str">
        <f t="shared" si="23"/>
        <v/>
      </c>
      <c r="U248" s="7"/>
      <c r="W248" s="3" t="str">
        <f>IF($A248="ADD",IF(NOT(ISBLANK(V248)),_xlfn.XLOOKUP(V248,ud_focus_species_1[lookupValue],ud_focus_species_1[lookupKey],"ERROR"),""), "")</f>
        <v/>
      </c>
      <c r="Y248" s="3" t="str">
        <f>IF($A248="ADD",IF(NOT(ISBLANK(X248)),_xlfn.XLOOKUP(X248,ud_focus_species_2[lookupValue],ud_focus_species_2[lookupKey],"ERROR"),""), "")</f>
        <v/>
      </c>
      <c r="AA248" s="3" t="str">
        <f>IF($A248="ADD",IF(NOT(ISBLANK(Z248)),_xlfn.XLOOKUP(Z248,ud_risk_activities_assets[lookupValue],ud_risk_activities_assets[lookupKey],"ERROR"),""), "")</f>
        <v/>
      </c>
      <c r="AC248" s="3" t="str">
        <f>IF($A248="ADD",IF(NOT(ISBLANK(AB248)),_xlfn.XLOOKUP(AB248,ud_timing_policy[lookupValue],ud_timing_policy[lookupKey],"ERROR"),""), "")</f>
        <v/>
      </c>
      <c r="AE248" s="3" t="str">
        <f>IF($A248="ADD",IF(NOT(ISBLANK(AD248)),_xlfn.XLOOKUP(AD248,ud_precaution_period[lookupValue],ud_precaution_period[lookupKey],"ERROR"),""), "")</f>
        <v/>
      </c>
      <c r="AF248" s="8"/>
      <c r="AG248" s="4" t="str">
        <f t="shared" ca="1" si="24"/>
        <v/>
      </c>
      <c r="AH248" s="8"/>
      <c r="AJ248" s="3" t="str">
        <f>IF($A248="ADD",IF(NOT(ISBLANK(AI248)),_xlfn.XLOOKUP(AI248,ar_replace_reason[lookupValue],ar_replace_reason[lookupKey],"ERROR"),""), "")</f>
        <v/>
      </c>
      <c r="AL248" s="3" t="str">
        <f>IF($A248="ADD",IF(NOT(ISBLANK(AK248)),_xlfn.XLOOKUP(AK248,ud_managed_by[lookupValue],ud_managed_by[lookupKey],"ERROR"),""), "")</f>
        <v/>
      </c>
      <c r="AM248" s="3" t="str">
        <f t="shared" si="25"/>
        <v/>
      </c>
      <c r="AN248" s="3" t="str">
        <f>IF($A248="","",IF((AND($A248="ADD",OR(AM248="",AM248="Local Authority"))),"L",(_xlfn.XLOOKUP(AM248,asset_owner[lookupValue],asset_owner[lookupKey],""))))</f>
        <v/>
      </c>
      <c r="AO248" s="3" t="str">
        <f t="shared" si="26"/>
        <v/>
      </c>
      <c r="AP248" s="3" t="str">
        <f>IF($A248="","",IF((AND($A248="ADD",OR(AO248="",AO248="Excellent"))),"1",(_xlfn.XLOOKUP(AO248,condition[lookupValue],condition[lookupKey],""))))</f>
        <v/>
      </c>
      <c r="AQ248" s="8" t="str">
        <f t="shared" si="27"/>
        <v/>
      </c>
      <c r="AR248" s="7"/>
    </row>
    <row r="249" spans="2:4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6" t="str">
        <f t="shared" si="21"/>
        <v/>
      </c>
      <c r="O249" s="4"/>
      <c r="Q249" s="3" t="str">
        <f>IF($A249="ADD",IF(NOT(ISBLANK(P249)),_xlfn.XLOOKUP(P249,len_adjust_rsn[lookupValue],len_adjust_rsn[lookupKey],"ERROR"),""), "")</f>
        <v/>
      </c>
      <c r="R249" s="6" t="str">
        <f t="shared" si="22"/>
        <v/>
      </c>
      <c r="S249" s="6"/>
      <c r="T249" s="6" t="str">
        <f t="shared" si="23"/>
        <v/>
      </c>
      <c r="U249" s="7"/>
      <c r="W249" s="3" t="str">
        <f>IF($A249="ADD",IF(NOT(ISBLANK(V249)),_xlfn.XLOOKUP(V249,ud_focus_species_1[lookupValue],ud_focus_species_1[lookupKey],"ERROR"),""), "")</f>
        <v/>
      </c>
      <c r="Y249" s="3" t="str">
        <f>IF($A249="ADD",IF(NOT(ISBLANK(X249)),_xlfn.XLOOKUP(X249,ud_focus_species_2[lookupValue],ud_focus_species_2[lookupKey],"ERROR"),""), "")</f>
        <v/>
      </c>
      <c r="AA249" s="3" t="str">
        <f>IF($A249="ADD",IF(NOT(ISBLANK(Z249)),_xlfn.XLOOKUP(Z249,ud_risk_activities_assets[lookupValue],ud_risk_activities_assets[lookupKey],"ERROR"),""), "")</f>
        <v/>
      </c>
      <c r="AC249" s="3" t="str">
        <f>IF($A249="ADD",IF(NOT(ISBLANK(AB249)),_xlfn.XLOOKUP(AB249,ud_timing_policy[lookupValue],ud_timing_policy[lookupKey],"ERROR"),""), "")</f>
        <v/>
      </c>
      <c r="AE249" s="3" t="str">
        <f>IF($A249="ADD",IF(NOT(ISBLANK(AD249)),_xlfn.XLOOKUP(AD249,ud_precaution_period[lookupValue],ud_precaution_period[lookupKey],"ERROR"),""), "")</f>
        <v/>
      </c>
      <c r="AF249" s="8"/>
      <c r="AG249" s="4" t="str">
        <f t="shared" ca="1" si="24"/>
        <v/>
      </c>
      <c r="AH249" s="8"/>
      <c r="AJ249" s="3" t="str">
        <f>IF($A249="ADD",IF(NOT(ISBLANK(AI249)),_xlfn.XLOOKUP(AI249,ar_replace_reason[lookupValue],ar_replace_reason[lookupKey],"ERROR"),""), "")</f>
        <v/>
      </c>
      <c r="AL249" s="3" t="str">
        <f>IF($A249="ADD",IF(NOT(ISBLANK(AK249)),_xlfn.XLOOKUP(AK249,ud_managed_by[lookupValue],ud_managed_by[lookupKey],"ERROR"),""), "")</f>
        <v/>
      </c>
      <c r="AM249" s="3" t="str">
        <f t="shared" si="25"/>
        <v/>
      </c>
      <c r="AN249" s="3" t="str">
        <f>IF($A249="","",IF((AND($A249="ADD",OR(AM249="",AM249="Local Authority"))),"L",(_xlfn.XLOOKUP(AM249,asset_owner[lookupValue],asset_owner[lookupKey],""))))</f>
        <v/>
      </c>
      <c r="AO249" s="3" t="str">
        <f t="shared" si="26"/>
        <v/>
      </c>
      <c r="AP249" s="3" t="str">
        <f>IF($A249="","",IF((AND($A249="ADD",OR(AO249="",AO249="Excellent"))),"1",(_xlfn.XLOOKUP(AO249,condition[lookupValue],condition[lookupKey],""))))</f>
        <v/>
      </c>
      <c r="AQ249" s="8" t="str">
        <f t="shared" si="27"/>
        <v/>
      </c>
      <c r="AR249" s="7"/>
    </row>
    <row r="250" spans="2:4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6" t="str">
        <f t="shared" si="21"/>
        <v/>
      </c>
      <c r="O250" s="4"/>
      <c r="Q250" s="3" t="str">
        <f>IF($A250="ADD",IF(NOT(ISBLANK(P250)),_xlfn.XLOOKUP(P250,len_adjust_rsn[lookupValue],len_adjust_rsn[lookupKey],"ERROR"),""), "")</f>
        <v/>
      </c>
      <c r="R250" s="6" t="str">
        <f t="shared" si="22"/>
        <v/>
      </c>
      <c r="S250" s="6"/>
      <c r="T250" s="6" t="str">
        <f t="shared" si="23"/>
        <v/>
      </c>
      <c r="U250" s="7"/>
      <c r="W250" s="3" t="str">
        <f>IF($A250="ADD",IF(NOT(ISBLANK(V250)),_xlfn.XLOOKUP(V250,ud_focus_species_1[lookupValue],ud_focus_species_1[lookupKey],"ERROR"),""), "")</f>
        <v/>
      </c>
      <c r="Y250" s="3" t="str">
        <f>IF($A250="ADD",IF(NOT(ISBLANK(X250)),_xlfn.XLOOKUP(X250,ud_focus_species_2[lookupValue],ud_focus_species_2[lookupKey],"ERROR"),""), "")</f>
        <v/>
      </c>
      <c r="AA250" s="3" t="str">
        <f>IF($A250="ADD",IF(NOT(ISBLANK(Z250)),_xlfn.XLOOKUP(Z250,ud_risk_activities_assets[lookupValue],ud_risk_activities_assets[lookupKey],"ERROR"),""), "")</f>
        <v/>
      </c>
      <c r="AC250" s="3" t="str">
        <f>IF($A250="ADD",IF(NOT(ISBLANK(AB250)),_xlfn.XLOOKUP(AB250,ud_timing_policy[lookupValue],ud_timing_policy[lookupKey],"ERROR"),""), "")</f>
        <v/>
      </c>
      <c r="AE250" s="3" t="str">
        <f>IF($A250="ADD",IF(NOT(ISBLANK(AD250)),_xlfn.XLOOKUP(AD250,ud_precaution_period[lookupValue],ud_precaution_period[lookupKey],"ERROR"),""), "")</f>
        <v/>
      </c>
      <c r="AF250" s="8"/>
      <c r="AG250" s="4" t="str">
        <f t="shared" ca="1" si="24"/>
        <v/>
      </c>
      <c r="AH250" s="8"/>
      <c r="AJ250" s="3" t="str">
        <f>IF($A250="ADD",IF(NOT(ISBLANK(AI250)),_xlfn.XLOOKUP(AI250,ar_replace_reason[lookupValue],ar_replace_reason[lookupKey],"ERROR"),""), "")</f>
        <v/>
      </c>
      <c r="AL250" s="3" t="str">
        <f>IF($A250="ADD",IF(NOT(ISBLANK(AK250)),_xlfn.XLOOKUP(AK250,ud_managed_by[lookupValue],ud_managed_by[lookupKey],"ERROR"),""), "")</f>
        <v/>
      </c>
      <c r="AM250" s="3" t="str">
        <f t="shared" si="25"/>
        <v/>
      </c>
      <c r="AN250" s="3" t="str">
        <f>IF($A250="","",IF((AND($A250="ADD",OR(AM250="",AM250="Local Authority"))),"L",(_xlfn.XLOOKUP(AM250,asset_owner[lookupValue],asset_owner[lookupKey],""))))</f>
        <v/>
      </c>
      <c r="AO250" s="3" t="str">
        <f t="shared" si="26"/>
        <v/>
      </c>
      <c r="AP250" s="3" t="str">
        <f>IF($A250="","",IF((AND($A250="ADD",OR(AO250="",AO250="Excellent"))),"1",(_xlfn.XLOOKUP(AO250,condition[lookupValue],condition[lookupKey],""))))</f>
        <v/>
      </c>
      <c r="AQ250" s="8" t="str">
        <f t="shared" si="27"/>
        <v/>
      </c>
      <c r="AR250" s="7"/>
    </row>
    <row r="251" spans="2:4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6" t="str">
        <f t="shared" si="21"/>
        <v/>
      </c>
      <c r="O251" s="4"/>
      <c r="Q251" s="3" t="str">
        <f>IF($A251="ADD",IF(NOT(ISBLANK(P251)),_xlfn.XLOOKUP(P251,len_adjust_rsn[lookupValue],len_adjust_rsn[lookupKey],"ERROR"),""), "")</f>
        <v/>
      </c>
      <c r="R251" s="6" t="str">
        <f t="shared" si="22"/>
        <v/>
      </c>
      <c r="S251" s="6"/>
      <c r="T251" s="6" t="str">
        <f t="shared" si="23"/>
        <v/>
      </c>
      <c r="U251" s="7"/>
      <c r="W251" s="3" t="str">
        <f>IF($A251="ADD",IF(NOT(ISBLANK(V251)),_xlfn.XLOOKUP(V251,ud_focus_species_1[lookupValue],ud_focus_species_1[lookupKey],"ERROR"),""), "")</f>
        <v/>
      </c>
      <c r="Y251" s="3" t="str">
        <f>IF($A251="ADD",IF(NOT(ISBLANK(X251)),_xlfn.XLOOKUP(X251,ud_focus_species_2[lookupValue],ud_focus_species_2[lookupKey],"ERROR"),""), "")</f>
        <v/>
      </c>
      <c r="AA251" s="3" t="str">
        <f>IF($A251="ADD",IF(NOT(ISBLANK(Z251)),_xlfn.XLOOKUP(Z251,ud_risk_activities_assets[lookupValue],ud_risk_activities_assets[lookupKey],"ERROR"),""), "")</f>
        <v/>
      </c>
      <c r="AC251" s="3" t="str">
        <f>IF($A251="ADD",IF(NOT(ISBLANK(AB251)),_xlfn.XLOOKUP(AB251,ud_timing_policy[lookupValue],ud_timing_policy[lookupKey],"ERROR"),""), "")</f>
        <v/>
      </c>
      <c r="AE251" s="3" t="str">
        <f>IF($A251="ADD",IF(NOT(ISBLANK(AD251)),_xlfn.XLOOKUP(AD251,ud_precaution_period[lookupValue],ud_precaution_period[lookupKey],"ERROR"),""), "")</f>
        <v/>
      </c>
      <c r="AF251" s="8"/>
      <c r="AG251" s="4" t="str">
        <f t="shared" ca="1" si="24"/>
        <v/>
      </c>
      <c r="AH251" s="8"/>
      <c r="AJ251" s="3" t="str">
        <f>IF($A251="ADD",IF(NOT(ISBLANK(AI251)),_xlfn.XLOOKUP(AI251,ar_replace_reason[lookupValue],ar_replace_reason[lookupKey],"ERROR"),""), "")</f>
        <v/>
      </c>
      <c r="AL251" s="3" t="str">
        <f>IF($A251="ADD",IF(NOT(ISBLANK(AK251)),_xlfn.XLOOKUP(AK251,ud_managed_by[lookupValue],ud_managed_by[lookupKey],"ERROR"),""), "")</f>
        <v/>
      </c>
      <c r="AM251" s="3" t="str">
        <f t="shared" si="25"/>
        <v/>
      </c>
      <c r="AN251" s="3" t="str">
        <f>IF($A251="","",IF((AND($A251="ADD",OR(AM251="",AM251="Local Authority"))),"L",(_xlfn.XLOOKUP(AM251,asset_owner[lookupValue],asset_owner[lookupKey],""))))</f>
        <v/>
      </c>
      <c r="AO251" s="3" t="str">
        <f t="shared" si="26"/>
        <v/>
      </c>
      <c r="AP251" s="3" t="str">
        <f>IF($A251="","",IF((AND($A251="ADD",OR(AO251="",AO251="Excellent"))),"1",(_xlfn.XLOOKUP(AO251,condition[lookupValue],condition[lookupKey],""))))</f>
        <v/>
      </c>
      <c r="AQ251" s="8" t="str">
        <f t="shared" si="27"/>
        <v/>
      </c>
      <c r="AR251" s="7"/>
    </row>
    <row r="252" spans="2:4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6" t="str">
        <f t="shared" si="21"/>
        <v/>
      </c>
      <c r="O252" s="4"/>
      <c r="Q252" s="3" t="str">
        <f>IF($A252="ADD",IF(NOT(ISBLANK(P252)),_xlfn.XLOOKUP(P252,len_adjust_rsn[lookupValue],len_adjust_rsn[lookupKey],"ERROR"),""), "")</f>
        <v/>
      </c>
      <c r="R252" s="6" t="str">
        <f t="shared" si="22"/>
        <v/>
      </c>
      <c r="S252" s="6"/>
      <c r="T252" s="6" t="str">
        <f t="shared" si="23"/>
        <v/>
      </c>
      <c r="U252" s="7"/>
      <c r="W252" s="3" t="str">
        <f>IF($A252="ADD",IF(NOT(ISBLANK(V252)),_xlfn.XLOOKUP(V252,ud_focus_species_1[lookupValue],ud_focus_species_1[lookupKey],"ERROR"),""), "")</f>
        <v/>
      </c>
      <c r="Y252" s="3" t="str">
        <f>IF($A252="ADD",IF(NOT(ISBLANK(X252)),_xlfn.XLOOKUP(X252,ud_focus_species_2[lookupValue],ud_focus_species_2[lookupKey],"ERROR"),""), "")</f>
        <v/>
      </c>
      <c r="AA252" s="3" t="str">
        <f>IF($A252="ADD",IF(NOT(ISBLANK(Z252)),_xlfn.XLOOKUP(Z252,ud_risk_activities_assets[lookupValue],ud_risk_activities_assets[lookupKey],"ERROR"),""), "")</f>
        <v/>
      </c>
      <c r="AC252" s="3" t="str">
        <f>IF($A252="ADD",IF(NOT(ISBLANK(AB252)),_xlfn.XLOOKUP(AB252,ud_timing_policy[lookupValue],ud_timing_policy[lookupKey],"ERROR"),""), "")</f>
        <v/>
      </c>
      <c r="AE252" s="3" t="str">
        <f>IF($A252="ADD",IF(NOT(ISBLANK(AD252)),_xlfn.XLOOKUP(AD252,ud_precaution_period[lookupValue],ud_precaution_period[lookupKey],"ERROR"),""), "")</f>
        <v/>
      </c>
      <c r="AF252" s="8"/>
      <c r="AG252" s="4" t="str">
        <f t="shared" ca="1" si="24"/>
        <v/>
      </c>
      <c r="AH252" s="8"/>
      <c r="AJ252" s="3" t="str">
        <f>IF($A252="ADD",IF(NOT(ISBLANK(AI252)),_xlfn.XLOOKUP(AI252,ar_replace_reason[lookupValue],ar_replace_reason[lookupKey],"ERROR"),""), "")</f>
        <v/>
      </c>
      <c r="AL252" s="3" t="str">
        <f>IF($A252="ADD",IF(NOT(ISBLANK(AK252)),_xlfn.XLOOKUP(AK252,ud_managed_by[lookupValue],ud_managed_by[lookupKey],"ERROR"),""), "")</f>
        <v/>
      </c>
      <c r="AM252" s="3" t="str">
        <f t="shared" si="25"/>
        <v/>
      </c>
      <c r="AN252" s="3" t="str">
        <f>IF($A252="","",IF((AND($A252="ADD",OR(AM252="",AM252="Local Authority"))),"L",(_xlfn.XLOOKUP(AM252,asset_owner[lookupValue],asset_owner[lookupKey],""))))</f>
        <v/>
      </c>
      <c r="AO252" s="3" t="str">
        <f t="shared" si="26"/>
        <v/>
      </c>
      <c r="AP252" s="3" t="str">
        <f>IF($A252="","",IF((AND($A252="ADD",OR(AO252="",AO252="Excellent"))),"1",(_xlfn.XLOOKUP(AO252,condition[lookupValue],condition[lookupKey],""))))</f>
        <v/>
      </c>
      <c r="AQ252" s="8" t="str">
        <f t="shared" si="27"/>
        <v/>
      </c>
      <c r="AR252" s="7"/>
    </row>
    <row r="253" spans="2:4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6" t="str">
        <f t="shared" si="21"/>
        <v/>
      </c>
      <c r="O253" s="4"/>
      <c r="Q253" s="3" t="str">
        <f>IF($A253="ADD",IF(NOT(ISBLANK(P253)),_xlfn.XLOOKUP(P253,len_adjust_rsn[lookupValue],len_adjust_rsn[lookupKey],"ERROR"),""), "")</f>
        <v/>
      </c>
      <c r="R253" s="6" t="str">
        <f t="shared" si="22"/>
        <v/>
      </c>
      <c r="S253" s="6"/>
      <c r="T253" s="6" t="str">
        <f t="shared" si="23"/>
        <v/>
      </c>
      <c r="U253" s="7"/>
      <c r="W253" s="3" t="str">
        <f>IF($A253="ADD",IF(NOT(ISBLANK(V253)),_xlfn.XLOOKUP(V253,ud_focus_species_1[lookupValue],ud_focus_species_1[lookupKey],"ERROR"),""), "")</f>
        <v/>
      </c>
      <c r="Y253" s="3" t="str">
        <f>IF($A253="ADD",IF(NOT(ISBLANK(X253)),_xlfn.XLOOKUP(X253,ud_focus_species_2[lookupValue],ud_focus_species_2[lookupKey],"ERROR"),""), "")</f>
        <v/>
      </c>
      <c r="AA253" s="3" t="str">
        <f>IF($A253="ADD",IF(NOT(ISBLANK(Z253)),_xlfn.XLOOKUP(Z253,ud_risk_activities_assets[lookupValue],ud_risk_activities_assets[lookupKey],"ERROR"),""), "")</f>
        <v/>
      </c>
      <c r="AC253" s="3" t="str">
        <f>IF($A253="ADD",IF(NOT(ISBLANK(AB253)),_xlfn.XLOOKUP(AB253,ud_timing_policy[lookupValue],ud_timing_policy[lookupKey],"ERROR"),""), "")</f>
        <v/>
      </c>
      <c r="AE253" s="3" t="str">
        <f>IF($A253="ADD",IF(NOT(ISBLANK(AD253)),_xlfn.XLOOKUP(AD253,ud_precaution_period[lookupValue],ud_precaution_period[lookupKey],"ERROR"),""), "")</f>
        <v/>
      </c>
      <c r="AF253" s="8"/>
      <c r="AG253" s="4" t="str">
        <f t="shared" ca="1" si="24"/>
        <v/>
      </c>
      <c r="AH253" s="8"/>
      <c r="AJ253" s="3" t="str">
        <f>IF($A253="ADD",IF(NOT(ISBLANK(AI253)),_xlfn.XLOOKUP(AI253,ar_replace_reason[lookupValue],ar_replace_reason[lookupKey],"ERROR"),""), "")</f>
        <v/>
      </c>
      <c r="AL253" s="3" t="str">
        <f>IF($A253="ADD",IF(NOT(ISBLANK(AK253)),_xlfn.XLOOKUP(AK253,ud_managed_by[lookupValue],ud_managed_by[lookupKey],"ERROR"),""), "")</f>
        <v/>
      </c>
      <c r="AM253" s="3" t="str">
        <f t="shared" si="25"/>
        <v/>
      </c>
      <c r="AN253" s="3" t="str">
        <f>IF($A253="","",IF((AND($A253="ADD",OR(AM253="",AM253="Local Authority"))),"L",(_xlfn.XLOOKUP(AM253,asset_owner[lookupValue],asset_owner[lookupKey],""))))</f>
        <v/>
      </c>
      <c r="AO253" s="3" t="str">
        <f t="shared" si="26"/>
        <v/>
      </c>
      <c r="AP253" s="3" t="str">
        <f>IF($A253="","",IF((AND($A253="ADD",OR(AO253="",AO253="Excellent"))),"1",(_xlfn.XLOOKUP(AO253,condition[lookupValue],condition[lookupKey],""))))</f>
        <v/>
      </c>
      <c r="AQ253" s="8" t="str">
        <f t="shared" si="27"/>
        <v/>
      </c>
      <c r="AR253" s="7"/>
    </row>
    <row r="254" spans="2:4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6" t="str">
        <f t="shared" si="21"/>
        <v/>
      </c>
      <c r="O254" s="4"/>
      <c r="Q254" s="3" t="str">
        <f>IF($A254="ADD",IF(NOT(ISBLANK(P254)),_xlfn.XLOOKUP(P254,len_adjust_rsn[lookupValue],len_adjust_rsn[lookupKey],"ERROR"),""), "")</f>
        <v/>
      </c>
      <c r="R254" s="6" t="str">
        <f t="shared" si="22"/>
        <v/>
      </c>
      <c r="S254" s="6"/>
      <c r="T254" s="6" t="str">
        <f t="shared" si="23"/>
        <v/>
      </c>
      <c r="U254" s="7"/>
      <c r="W254" s="3" t="str">
        <f>IF($A254="ADD",IF(NOT(ISBLANK(V254)),_xlfn.XLOOKUP(V254,ud_focus_species_1[lookupValue],ud_focus_species_1[lookupKey],"ERROR"),""), "")</f>
        <v/>
      </c>
      <c r="Y254" s="3" t="str">
        <f>IF($A254="ADD",IF(NOT(ISBLANK(X254)),_xlfn.XLOOKUP(X254,ud_focus_species_2[lookupValue],ud_focus_species_2[lookupKey],"ERROR"),""), "")</f>
        <v/>
      </c>
      <c r="AA254" s="3" t="str">
        <f>IF($A254="ADD",IF(NOT(ISBLANK(Z254)),_xlfn.XLOOKUP(Z254,ud_risk_activities_assets[lookupValue],ud_risk_activities_assets[lookupKey],"ERROR"),""), "")</f>
        <v/>
      </c>
      <c r="AC254" s="3" t="str">
        <f>IF($A254="ADD",IF(NOT(ISBLANK(AB254)),_xlfn.XLOOKUP(AB254,ud_timing_policy[lookupValue],ud_timing_policy[lookupKey],"ERROR"),""), "")</f>
        <v/>
      </c>
      <c r="AE254" s="3" t="str">
        <f>IF($A254="ADD",IF(NOT(ISBLANK(AD254)),_xlfn.XLOOKUP(AD254,ud_precaution_period[lookupValue],ud_precaution_period[lookupKey],"ERROR"),""), "")</f>
        <v/>
      </c>
      <c r="AF254" s="8"/>
      <c r="AG254" s="4" t="str">
        <f t="shared" ca="1" si="24"/>
        <v/>
      </c>
      <c r="AH254" s="8"/>
      <c r="AJ254" s="3" t="str">
        <f>IF($A254="ADD",IF(NOT(ISBLANK(AI254)),_xlfn.XLOOKUP(AI254,ar_replace_reason[lookupValue],ar_replace_reason[lookupKey],"ERROR"),""), "")</f>
        <v/>
      </c>
      <c r="AL254" s="3" t="str">
        <f>IF($A254="ADD",IF(NOT(ISBLANK(AK254)),_xlfn.XLOOKUP(AK254,ud_managed_by[lookupValue],ud_managed_by[lookupKey],"ERROR"),""), "")</f>
        <v/>
      </c>
      <c r="AM254" s="3" t="str">
        <f t="shared" si="25"/>
        <v/>
      </c>
      <c r="AN254" s="3" t="str">
        <f>IF($A254="","",IF((AND($A254="ADD",OR(AM254="",AM254="Local Authority"))),"L",(_xlfn.XLOOKUP(AM254,asset_owner[lookupValue],asset_owner[lookupKey],""))))</f>
        <v/>
      </c>
      <c r="AO254" s="3" t="str">
        <f t="shared" si="26"/>
        <v/>
      </c>
      <c r="AP254" s="3" t="str">
        <f>IF($A254="","",IF((AND($A254="ADD",OR(AO254="",AO254="Excellent"))),"1",(_xlfn.XLOOKUP(AO254,condition[lookupValue],condition[lookupKey],""))))</f>
        <v/>
      </c>
      <c r="AQ254" s="8" t="str">
        <f t="shared" si="27"/>
        <v/>
      </c>
      <c r="AR254" s="7"/>
    </row>
    <row r="255" spans="2:4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6" t="str">
        <f t="shared" si="21"/>
        <v/>
      </c>
      <c r="O255" s="4"/>
      <c r="Q255" s="3" t="str">
        <f>IF($A255="ADD",IF(NOT(ISBLANK(P255)),_xlfn.XLOOKUP(P255,len_adjust_rsn[lookupValue],len_adjust_rsn[lookupKey],"ERROR"),""), "")</f>
        <v/>
      </c>
      <c r="R255" s="6" t="str">
        <f t="shared" si="22"/>
        <v/>
      </c>
      <c r="S255" s="6"/>
      <c r="T255" s="6" t="str">
        <f t="shared" si="23"/>
        <v/>
      </c>
      <c r="U255" s="7"/>
      <c r="W255" s="3" t="str">
        <f>IF($A255="ADD",IF(NOT(ISBLANK(V255)),_xlfn.XLOOKUP(V255,ud_focus_species_1[lookupValue],ud_focus_species_1[lookupKey],"ERROR"),""), "")</f>
        <v/>
      </c>
      <c r="Y255" s="3" t="str">
        <f>IF($A255="ADD",IF(NOT(ISBLANK(X255)),_xlfn.XLOOKUP(X255,ud_focus_species_2[lookupValue],ud_focus_species_2[lookupKey],"ERROR"),""), "")</f>
        <v/>
      </c>
      <c r="AA255" s="3" t="str">
        <f>IF($A255="ADD",IF(NOT(ISBLANK(Z255)),_xlfn.XLOOKUP(Z255,ud_risk_activities_assets[lookupValue],ud_risk_activities_assets[lookupKey],"ERROR"),""), "")</f>
        <v/>
      </c>
      <c r="AC255" s="3" t="str">
        <f>IF($A255="ADD",IF(NOT(ISBLANK(AB255)),_xlfn.XLOOKUP(AB255,ud_timing_policy[lookupValue],ud_timing_policy[lookupKey],"ERROR"),""), "")</f>
        <v/>
      </c>
      <c r="AE255" s="3" t="str">
        <f>IF($A255="ADD",IF(NOT(ISBLANK(AD255)),_xlfn.XLOOKUP(AD255,ud_precaution_period[lookupValue],ud_precaution_period[lookupKey],"ERROR"),""), "")</f>
        <v/>
      </c>
      <c r="AF255" s="8"/>
      <c r="AG255" s="4" t="str">
        <f t="shared" ca="1" si="24"/>
        <v/>
      </c>
      <c r="AH255" s="8"/>
      <c r="AJ255" s="3" t="str">
        <f>IF($A255="ADD",IF(NOT(ISBLANK(AI255)),_xlfn.XLOOKUP(AI255,ar_replace_reason[lookupValue],ar_replace_reason[lookupKey],"ERROR"),""), "")</f>
        <v/>
      </c>
      <c r="AL255" s="3" t="str">
        <f>IF($A255="ADD",IF(NOT(ISBLANK(AK255)),_xlfn.XLOOKUP(AK255,ud_managed_by[lookupValue],ud_managed_by[lookupKey],"ERROR"),""), "")</f>
        <v/>
      </c>
      <c r="AM255" s="3" t="str">
        <f t="shared" si="25"/>
        <v/>
      </c>
      <c r="AN255" s="3" t="str">
        <f>IF($A255="","",IF((AND($A255="ADD",OR(AM255="",AM255="Local Authority"))),"L",(_xlfn.XLOOKUP(AM255,asset_owner[lookupValue],asset_owner[lookupKey],""))))</f>
        <v/>
      </c>
      <c r="AO255" s="3" t="str">
        <f t="shared" si="26"/>
        <v/>
      </c>
      <c r="AP255" s="3" t="str">
        <f>IF($A255="","",IF((AND($A255="ADD",OR(AO255="",AO255="Excellent"))),"1",(_xlfn.XLOOKUP(AO255,condition[lookupValue],condition[lookupKey],""))))</f>
        <v/>
      </c>
      <c r="AQ255" s="8" t="str">
        <f t="shared" si="27"/>
        <v/>
      </c>
      <c r="AR255" s="7"/>
    </row>
    <row r="256" spans="2:4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6" t="str">
        <f t="shared" si="21"/>
        <v/>
      </c>
      <c r="O256" s="4"/>
      <c r="Q256" s="3" t="str">
        <f>IF($A256="ADD",IF(NOT(ISBLANK(P256)),_xlfn.XLOOKUP(P256,len_adjust_rsn[lookupValue],len_adjust_rsn[lookupKey],"ERROR"),""), "")</f>
        <v/>
      </c>
      <c r="R256" s="6" t="str">
        <f t="shared" si="22"/>
        <v/>
      </c>
      <c r="S256" s="6"/>
      <c r="T256" s="6" t="str">
        <f t="shared" si="23"/>
        <v/>
      </c>
      <c r="U256" s="7"/>
      <c r="W256" s="3" t="str">
        <f>IF($A256="ADD",IF(NOT(ISBLANK(V256)),_xlfn.XLOOKUP(V256,ud_focus_species_1[lookupValue],ud_focus_species_1[lookupKey],"ERROR"),""), "")</f>
        <v/>
      </c>
      <c r="Y256" s="3" t="str">
        <f>IF($A256="ADD",IF(NOT(ISBLANK(X256)),_xlfn.XLOOKUP(X256,ud_focus_species_2[lookupValue],ud_focus_species_2[lookupKey],"ERROR"),""), "")</f>
        <v/>
      </c>
      <c r="AA256" s="3" t="str">
        <f>IF($A256="ADD",IF(NOT(ISBLANK(Z256)),_xlfn.XLOOKUP(Z256,ud_risk_activities_assets[lookupValue],ud_risk_activities_assets[lookupKey],"ERROR"),""), "")</f>
        <v/>
      </c>
      <c r="AC256" s="3" t="str">
        <f>IF($A256="ADD",IF(NOT(ISBLANK(AB256)),_xlfn.XLOOKUP(AB256,ud_timing_policy[lookupValue],ud_timing_policy[lookupKey],"ERROR"),""), "")</f>
        <v/>
      </c>
      <c r="AE256" s="3" t="str">
        <f>IF($A256="ADD",IF(NOT(ISBLANK(AD256)),_xlfn.XLOOKUP(AD256,ud_precaution_period[lookupValue],ud_precaution_period[lookupKey],"ERROR"),""), "")</f>
        <v/>
      </c>
      <c r="AF256" s="8"/>
      <c r="AG256" s="4" t="str">
        <f t="shared" ca="1" si="24"/>
        <v/>
      </c>
      <c r="AH256" s="8"/>
      <c r="AJ256" s="3" t="str">
        <f>IF($A256="ADD",IF(NOT(ISBLANK(AI256)),_xlfn.XLOOKUP(AI256,ar_replace_reason[lookupValue],ar_replace_reason[lookupKey],"ERROR"),""), "")</f>
        <v/>
      </c>
      <c r="AL256" s="3" t="str">
        <f>IF($A256="ADD",IF(NOT(ISBLANK(AK256)),_xlfn.XLOOKUP(AK256,ud_managed_by[lookupValue],ud_managed_by[lookupKey],"ERROR"),""), "")</f>
        <v/>
      </c>
      <c r="AM256" s="3" t="str">
        <f t="shared" si="25"/>
        <v/>
      </c>
      <c r="AN256" s="3" t="str">
        <f>IF($A256="","",IF((AND($A256="ADD",OR(AM256="",AM256="Local Authority"))),"L",(_xlfn.XLOOKUP(AM256,asset_owner[lookupValue],asset_owner[lookupKey],""))))</f>
        <v/>
      </c>
      <c r="AO256" s="3" t="str">
        <f t="shared" si="26"/>
        <v/>
      </c>
      <c r="AP256" s="3" t="str">
        <f>IF($A256="","",IF((AND($A256="ADD",OR(AO256="",AO256="Excellent"))),"1",(_xlfn.XLOOKUP(AO256,condition[lookupValue],condition[lookupKey],""))))</f>
        <v/>
      </c>
      <c r="AQ256" s="8" t="str">
        <f t="shared" si="27"/>
        <v/>
      </c>
      <c r="AR256" s="7"/>
    </row>
    <row r="257" spans="2:4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6" t="str">
        <f t="shared" si="21"/>
        <v/>
      </c>
      <c r="O257" s="4"/>
      <c r="Q257" s="3" t="str">
        <f>IF($A257="ADD",IF(NOT(ISBLANK(P257)),_xlfn.XLOOKUP(P257,len_adjust_rsn[lookupValue],len_adjust_rsn[lookupKey],"ERROR"),""), "")</f>
        <v/>
      </c>
      <c r="R257" s="6" t="str">
        <f t="shared" si="22"/>
        <v/>
      </c>
      <c r="S257" s="6"/>
      <c r="T257" s="6" t="str">
        <f t="shared" si="23"/>
        <v/>
      </c>
      <c r="U257" s="7"/>
      <c r="W257" s="3" t="str">
        <f>IF($A257="ADD",IF(NOT(ISBLANK(V257)),_xlfn.XLOOKUP(V257,ud_focus_species_1[lookupValue],ud_focus_species_1[lookupKey],"ERROR"),""), "")</f>
        <v/>
      </c>
      <c r="Y257" s="3" t="str">
        <f>IF($A257="ADD",IF(NOT(ISBLANK(X257)),_xlfn.XLOOKUP(X257,ud_focus_species_2[lookupValue],ud_focus_species_2[lookupKey],"ERROR"),""), "")</f>
        <v/>
      </c>
      <c r="AA257" s="3" t="str">
        <f>IF($A257="ADD",IF(NOT(ISBLANK(Z257)),_xlfn.XLOOKUP(Z257,ud_risk_activities_assets[lookupValue],ud_risk_activities_assets[lookupKey],"ERROR"),""), "")</f>
        <v/>
      </c>
      <c r="AC257" s="3" t="str">
        <f>IF($A257="ADD",IF(NOT(ISBLANK(AB257)),_xlfn.XLOOKUP(AB257,ud_timing_policy[lookupValue],ud_timing_policy[lookupKey],"ERROR"),""), "")</f>
        <v/>
      </c>
      <c r="AE257" s="3" t="str">
        <f>IF($A257="ADD",IF(NOT(ISBLANK(AD257)),_xlfn.XLOOKUP(AD257,ud_precaution_period[lookupValue],ud_precaution_period[lookupKey],"ERROR"),""), "")</f>
        <v/>
      </c>
      <c r="AF257" s="8"/>
      <c r="AG257" s="4" t="str">
        <f t="shared" ca="1" si="24"/>
        <v/>
      </c>
      <c r="AH257" s="8"/>
      <c r="AJ257" s="3" t="str">
        <f>IF($A257="ADD",IF(NOT(ISBLANK(AI257)),_xlfn.XLOOKUP(AI257,ar_replace_reason[lookupValue],ar_replace_reason[lookupKey],"ERROR"),""), "")</f>
        <v/>
      </c>
      <c r="AL257" s="3" t="str">
        <f>IF($A257="ADD",IF(NOT(ISBLANK(AK257)),_xlfn.XLOOKUP(AK257,ud_managed_by[lookupValue],ud_managed_by[lookupKey],"ERROR"),""), "")</f>
        <v/>
      </c>
      <c r="AM257" s="3" t="str">
        <f t="shared" si="25"/>
        <v/>
      </c>
      <c r="AN257" s="3" t="str">
        <f>IF($A257="","",IF((AND($A257="ADD",OR(AM257="",AM257="Local Authority"))),"L",(_xlfn.XLOOKUP(AM257,asset_owner[lookupValue],asset_owner[lookupKey],""))))</f>
        <v/>
      </c>
      <c r="AO257" s="3" t="str">
        <f t="shared" si="26"/>
        <v/>
      </c>
      <c r="AP257" s="3" t="str">
        <f>IF($A257="","",IF((AND($A257="ADD",OR(AO257="",AO257="Excellent"))),"1",(_xlfn.XLOOKUP(AO257,condition[lookupValue],condition[lookupKey],""))))</f>
        <v/>
      </c>
      <c r="AQ257" s="8" t="str">
        <f t="shared" si="27"/>
        <v/>
      </c>
      <c r="AR257" s="7"/>
    </row>
    <row r="258" spans="2:4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6" t="str">
        <f t="shared" si="21"/>
        <v/>
      </c>
      <c r="O258" s="4"/>
      <c r="Q258" s="3" t="str">
        <f>IF($A258="ADD",IF(NOT(ISBLANK(P258)),_xlfn.XLOOKUP(P258,len_adjust_rsn[lookupValue],len_adjust_rsn[lookupKey],"ERROR"),""), "")</f>
        <v/>
      </c>
      <c r="R258" s="6" t="str">
        <f t="shared" si="22"/>
        <v/>
      </c>
      <c r="S258" s="6"/>
      <c r="T258" s="6" t="str">
        <f t="shared" si="23"/>
        <v/>
      </c>
      <c r="U258" s="7"/>
      <c r="W258" s="3" t="str">
        <f>IF($A258="ADD",IF(NOT(ISBLANK(V258)),_xlfn.XLOOKUP(V258,ud_focus_species_1[lookupValue],ud_focus_species_1[lookupKey],"ERROR"),""), "")</f>
        <v/>
      </c>
      <c r="Y258" s="3" t="str">
        <f>IF($A258="ADD",IF(NOT(ISBLANK(X258)),_xlfn.XLOOKUP(X258,ud_focus_species_2[lookupValue],ud_focus_species_2[lookupKey],"ERROR"),""), "")</f>
        <v/>
      </c>
      <c r="AA258" s="3" t="str">
        <f>IF($A258="ADD",IF(NOT(ISBLANK(Z258)),_xlfn.XLOOKUP(Z258,ud_risk_activities_assets[lookupValue],ud_risk_activities_assets[lookupKey],"ERROR"),""), "")</f>
        <v/>
      </c>
      <c r="AC258" s="3" t="str">
        <f>IF($A258="ADD",IF(NOT(ISBLANK(AB258)),_xlfn.XLOOKUP(AB258,ud_timing_policy[lookupValue],ud_timing_policy[lookupKey],"ERROR"),""), "")</f>
        <v/>
      </c>
      <c r="AE258" s="3" t="str">
        <f>IF($A258="ADD",IF(NOT(ISBLANK(AD258)),_xlfn.XLOOKUP(AD258,ud_precaution_period[lookupValue],ud_precaution_period[lookupKey],"ERROR"),""), "")</f>
        <v/>
      </c>
      <c r="AF258" s="8"/>
      <c r="AG258" s="4" t="str">
        <f t="shared" ca="1" si="24"/>
        <v/>
      </c>
      <c r="AH258" s="8"/>
      <c r="AJ258" s="3" t="str">
        <f>IF($A258="ADD",IF(NOT(ISBLANK(AI258)),_xlfn.XLOOKUP(AI258,ar_replace_reason[lookupValue],ar_replace_reason[lookupKey],"ERROR"),""), "")</f>
        <v/>
      </c>
      <c r="AL258" s="3" t="str">
        <f>IF($A258="ADD",IF(NOT(ISBLANK(AK258)),_xlfn.XLOOKUP(AK258,ud_managed_by[lookupValue],ud_managed_by[lookupKey],"ERROR"),""), "")</f>
        <v/>
      </c>
      <c r="AM258" s="3" t="str">
        <f t="shared" si="25"/>
        <v/>
      </c>
      <c r="AN258" s="3" t="str">
        <f>IF($A258="","",IF((AND($A258="ADD",OR(AM258="",AM258="Local Authority"))),"L",(_xlfn.XLOOKUP(AM258,asset_owner[lookupValue],asset_owner[lookupKey],""))))</f>
        <v/>
      </c>
      <c r="AO258" s="3" t="str">
        <f t="shared" si="26"/>
        <v/>
      </c>
      <c r="AP258" s="3" t="str">
        <f>IF($A258="","",IF((AND($A258="ADD",OR(AO258="",AO258="Excellent"))),"1",(_xlfn.XLOOKUP(AO258,condition[lookupValue],condition[lookupKey],""))))</f>
        <v/>
      </c>
      <c r="AQ258" s="8" t="str">
        <f t="shared" si="27"/>
        <v/>
      </c>
      <c r="AR258" s="7"/>
    </row>
    <row r="259" spans="2:4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6" t="str">
        <f t="shared" si="21"/>
        <v/>
      </c>
      <c r="O259" s="4"/>
      <c r="Q259" s="3" t="str">
        <f>IF($A259="ADD",IF(NOT(ISBLANK(P259)),_xlfn.XLOOKUP(P259,len_adjust_rsn[lookupValue],len_adjust_rsn[lookupKey],"ERROR"),""), "")</f>
        <v/>
      </c>
      <c r="R259" s="6" t="str">
        <f t="shared" si="22"/>
        <v/>
      </c>
      <c r="S259" s="6"/>
      <c r="T259" s="6" t="str">
        <f t="shared" si="23"/>
        <v/>
      </c>
      <c r="U259" s="7"/>
      <c r="W259" s="3" t="str">
        <f>IF($A259="ADD",IF(NOT(ISBLANK(V259)),_xlfn.XLOOKUP(V259,ud_focus_species_1[lookupValue],ud_focus_species_1[lookupKey],"ERROR"),""), "")</f>
        <v/>
      </c>
      <c r="Y259" s="3" t="str">
        <f>IF($A259="ADD",IF(NOT(ISBLANK(X259)),_xlfn.XLOOKUP(X259,ud_focus_species_2[lookupValue],ud_focus_species_2[lookupKey],"ERROR"),""), "")</f>
        <v/>
      </c>
      <c r="AA259" s="3" t="str">
        <f>IF($A259="ADD",IF(NOT(ISBLANK(Z259)),_xlfn.XLOOKUP(Z259,ud_risk_activities_assets[lookupValue],ud_risk_activities_assets[lookupKey],"ERROR"),""), "")</f>
        <v/>
      </c>
      <c r="AC259" s="3" t="str">
        <f>IF($A259="ADD",IF(NOT(ISBLANK(AB259)),_xlfn.XLOOKUP(AB259,ud_timing_policy[lookupValue],ud_timing_policy[lookupKey],"ERROR"),""), "")</f>
        <v/>
      </c>
      <c r="AE259" s="3" t="str">
        <f>IF($A259="ADD",IF(NOT(ISBLANK(AD259)),_xlfn.XLOOKUP(AD259,ud_precaution_period[lookupValue],ud_precaution_period[lookupKey],"ERROR"),""), "")</f>
        <v/>
      </c>
      <c r="AF259" s="8"/>
      <c r="AG259" s="4" t="str">
        <f t="shared" ca="1" si="24"/>
        <v/>
      </c>
      <c r="AH259" s="8"/>
      <c r="AJ259" s="3" t="str">
        <f>IF($A259="ADD",IF(NOT(ISBLANK(AI259)),_xlfn.XLOOKUP(AI259,ar_replace_reason[lookupValue],ar_replace_reason[lookupKey],"ERROR"),""), "")</f>
        <v/>
      </c>
      <c r="AL259" s="3" t="str">
        <f>IF($A259="ADD",IF(NOT(ISBLANK(AK259)),_xlfn.XLOOKUP(AK259,ud_managed_by[lookupValue],ud_managed_by[lookupKey],"ERROR"),""), "")</f>
        <v/>
      </c>
      <c r="AM259" s="3" t="str">
        <f t="shared" si="25"/>
        <v/>
      </c>
      <c r="AN259" s="3" t="str">
        <f>IF($A259="","",IF((AND($A259="ADD",OR(AM259="",AM259="Local Authority"))),"L",(_xlfn.XLOOKUP(AM259,asset_owner[lookupValue],asset_owner[lookupKey],""))))</f>
        <v/>
      </c>
      <c r="AO259" s="3" t="str">
        <f t="shared" si="26"/>
        <v/>
      </c>
      <c r="AP259" s="3" t="str">
        <f>IF($A259="","",IF((AND($A259="ADD",OR(AO259="",AO259="Excellent"))),"1",(_xlfn.XLOOKUP(AO259,condition[lookupValue],condition[lookupKey],""))))</f>
        <v/>
      </c>
      <c r="AQ259" s="8" t="str">
        <f t="shared" si="27"/>
        <v/>
      </c>
      <c r="AR259" s="7"/>
    </row>
    <row r="260" spans="2:4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6" t="str">
        <f t="shared" si="21"/>
        <v/>
      </c>
      <c r="O260" s="4"/>
      <c r="Q260" s="3" t="str">
        <f>IF($A260="ADD",IF(NOT(ISBLANK(P260)),_xlfn.XLOOKUP(P260,len_adjust_rsn[lookupValue],len_adjust_rsn[lookupKey],"ERROR"),""), "")</f>
        <v/>
      </c>
      <c r="R260" s="6" t="str">
        <f t="shared" si="22"/>
        <v/>
      </c>
      <c r="S260" s="6"/>
      <c r="T260" s="6" t="str">
        <f t="shared" si="23"/>
        <v/>
      </c>
      <c r="U260" s="7"/>
      <c r="W260" s="3" t="str">
        <f>IF($A260="ADD",IF(NOT(ISBLANK(V260)),_xlfn.XLOOKUP(V260,ud_focus_species_1[lookupValue],ud_focus_species_1[lookupKey],"ERROR"),""), "")</f>
        <v/>
      </c>
      <c r="Y260" s="3" t="str">
        <f>IF($A260="ADD",IF(NOT(ISBLANK(X260)),_xlfn.XLOOKUP(X260,ud_focus_species_2[lookupValue],ud_focus_species_2[lookupKey],"ERROR"),""), "")</f>
        <v/>
      </c>
      <c r="AA260" s="3" t="str">
        <f>IF($A260="ADD",IF(NOT(ISBLANK(Z260)),_xlfn.XLOOKUP(Z260,ud_risk_activities_assets[lookupValue],ud_risk_activities_assets[lookupKey],"ERROR"),""), "")</f>
        <v/>
      </c>
      <c r="AC260" s="3" t="str">
        <f>IF($A260="ADD",IF(NOT(ISBLANK(AB260)),_xlfn.XLOOKUP(AB260,ud_timing_policy[lookupValue],ud_timing_policy[lookupKey],"ERROR"),""), "")</f>
        <v/>
      </c>
      <c r="AE260" s="3" t="str">
        <f>IF($A260="ADD",IF(NOT(ISBLANK(AD260)),_xlfn.XLOOKUP(AD260,ud_precaution_period[lookupValue],ud_precaution_period[lookupKey],"ERROR"),""), "")</f>
        <v/>
      </c>
      <c r="AF260" s="8"/>
      <c r="AG260" s="4" t="str">
        <f t="shared" ca="1" si="24"/>
        <v/>
      </c>
      <c r="AH260" s="8"/>
      <c r="AJ260" s="3" t="str">
        <f>IF($A260="ADD",IF(NOT(ISBLANK(AI260)),_xlfn.XLOOKUP(AI260,ar_replace_reason[lookupValue],ar_replace_reason[lookupKey],"ERROR"),""), "")</f>
        <v/>
      </c>
      <c r="AL260" s="3" t="str">
        <f>IF($A260="ADD",IF(NOT(ISBLANK(AK260)),_xlfn.XLOOKUP(AK260,ud_managed_by[lookupValue],ud_managed_by[lookupKey],"ERROR"),""), "")</f>
        <v/>
      </c>
      <c r="AM260" s="3" t="str">
        <f t="shared" si="25"/>
        <v/>
      </c>
      <c r="AN260" s="3" t="str">
        <f>IF($A260="","",IF((AND($A260="ADD",OR(AM260="",AM260="Local Authority"))),"L",(_xlfn.XLOOKUP(AM260,asset_owner[lookupValue],asset_owner[lookupKey],""))))</f>
        <v/>
      </c>
      <c r="AO260" s="3" t="str">
        <f t="shared" si="26"/>
        <v/>
      </c>
      <c r="AP260" s="3" t="str">
        <f>IF($A260="","",IF((AND($A260="ADD",OR(AO260="",AO260="Excellent"))),"1",(_xlfn.XLOOKUP(AO260,condition[lookupValue],condition[lookupKey],""))))</f>
        <v/>
      </c>
      <c r="AQ260" s="8" t="str">
        <f t="shared" si="27"/>
        <v/>
      </c>
      <c r="AR260" s="7"/>
    </row>
    <row r="261" spans="2:4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6" t="str">
        <f t="shared" si="21"/>
        <v/>
      </c>
      <c r="O261" s="4"/>
      <c r="Q261" s="3" t="str">
        <f>IF($A261="ADD",IF(NOT(ISBLANK(P261)),_xlfn.XLOOKUP(P261,len_adjust_rsn[lookupValue],len_adjust_rsn[lookupKey],"ERROR"),""), "")</f>
        <v/>
      </c>
      <c r="R261" s="6" t="str">
        <f t="shared" si="22"/>
        <v/>
      </c>
      <c r="S261" s="6"/>
      <c r="T261" s="6" t="str">
        <f t="shared" si="23"/>
        <v/>
      </c>
      <c r="U261" s="7"/>
      <c r="W261" s="3" t="str">
        <f>IF($A261="ADD",IF(NOT(ISBLANK(V261)),_xlfn.XLOOKUP(V261,ud_focus_species_1[lookupValue],ud_focus_species_1[lookupKey],"ERROR"),""), "")</f>
        <v/>
      </c>
      <c r="Y261" s="3" t="str">
        <f>IF($A261="ADD",IF(NOT(ISBLANK(X261)),_xlfn.XLOOKUP(X261,ud_focus_species_2[lookupValue],ud_focus_species_2[lookupKey],"ERROR"),""), "")</f>
        <v/>
      </c>
      <c r="AA261" s="3" t="str">
        <f>IF($A261="ADD",IF(NOT(ISBLANK(Z261)),_xlfn.XLOOKUP(Z261,ud_risk_activities_assets[lookupValue],ud_risk_activities_assets[lookupKey],"ERROR"),""), "")</f>
        <v/>
      </c>
      <c r="AC261" s="3" t="str">
        <f>IF($A261="ADD",IF(NOT(ISBLANK(AB261)),_xlfn.XLOOKUP(AB261,ud_timing_policy[lookupValue],ud_timing_policy[lookupKey],"ERROR"),""), "")</f>
        <v/>
      </c>
      <c r="AE261" s="3" t="str">
        <f>IF($A261="ADD",IF(NOT(ISBLANK(AD261)),_xlfn.XLOOKUP(AD261,ud_precaution_period[lookupValue],ud_precaution_period[lookupKey],"ERROR"),""), "")</f>
        <v/>
      </c>
      <c r="AF261" s="8"/>
      <c r="AG261" s="4" t="str">
        <f t="shared" ca="1" si="24"/>
        <v/>
      </c>
      <c r="AH261" s="8"/>
      <c r="AJ261" s="3" t="str">
        <f>IF($A261="ADD",IF(NOT(ISBLANK(AI261)),_xlfn.XLOOKUP(AI261,ar_replace_reason[lookupValue],ar_replace_reason[lookupKey],"ERROR"),""), "")</f>
        <v/>
      </c>
      <c r="AL261" s="3" t="str">
        <f>IF($A261="ADD",IF(NOT(ISBLANK(AK261)),_xlfn.XLOOKUP(AK261,ud_managed_by[lookupValue],ud_managed_by[lookupKey],"ERROR"),""), "")</f>
        <v/>
      </c>
      <c r="AM261" s="3" t="str">
        <f t="shared" si="25"/>
        <v/>
      </c>
      <c r="AN261" s="3" t="str">
        <f>IF($A261="","",IF((AND($A261="ADD",OR(AM261="",AM261="Local Authority"))),"L",(_xlfn.XLOOKUP(AM261,asset_owner[lookupValue],asset_owner[lookupKey],""))))</f>
        <v/>
      </c>
      <c r="AO261" s="3" t="str">
        <f t="shared" si="26"/>
        <v/>
      </c>
      <c r="AP261" s="3" t="str">
        <f>IF($A261="","",IF((AND($A261="ADD",OR(AO261="",AO261="Excellent"))),"1",(_xlfn.XLOOKUP(AO261,condition[lookupValue],condition[lookupKey],""))))</f>
        <v/>
      </c>
      <c r="AQ261" s="8" t="str">
        <f t="shared" si="27"/>
        <v/>
      </c>
      <c r="AR261" s="7"/>
    </row>
    <row r="262" spans="2:4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6" t="str">
        <f t="shared" si="21"/>
        <v/>
      </c>
      <c r="O262" s="4"/>
      <c r="Q262" s="3" t="str">
        <f>IF($A262="ADD",IF(NOT(ISBLANK(P262)),_xlfn.XLOOKUP(P262,len_adjust_rsn[lookupValue],len_adjust_rsn[lookupKey],"ERROR"),""), "")</f>
        <v/>
      </c>
      <c r="R262" s="6" t="str">
        <f t="shared" si="22"/>
        <v/>
      </c>
      <c r="S262" s="6"/>
      <c r="T262" s="6" t="str">
        <f t="shared" si="23"/>
        <v/>
      </c>
      <c r="U262" s="7"/>
      <c r="W262" s="3" t="str">
        <f>IF($A262="ADD",IF(NOT(ISBLANK(V262)),_xlfn.XLOOKUP(V262,ud_focus_species_1[lookupValue],ud_focus_species_1[lookupKey],"ERROR"),""), "")</f>
        <v/>
      </c>
      <c r="Y262" s="3" t="str">
        <f>IF($A262="ADD",IF(NOT(ISBLANK(X262)),_xlfn.XLOOKUP(X262,ud_focus_species_2[lookupValue],ud_focus_species_2[lookupKey],"ERROR"),""), "")</f>
        <v/>
      </c>
      <c r="AA262" s="3" t="str">
        <f>IF($A262="ADD",IF(NOT(ISBLANK(Z262)),_xlfn.XLOOKUP(Z262,ud_risk_activities_assets[lookupValue],ud_risk_activities_assets[lookupKey],"ERROR"),""), "")</f>
        <v/>
      </c>
      <c r="AC262" s="3" t="str">
        <f>IF($A262="ADD",IF(NOT(ISBLANK(AB262)),_xlfn.XLOOKUP(AB262,ud_timing_policy[lookupValue],ud_timing_policy[lookupKey],"ERROR"),""), "")</f>
        <v/>
      </c>
      <c r="AE262" s="3" t="str">
        <f>IF($A262="ADD",IF(NOT(ISBLANK(AD262)),_xlfn.XLOOKUP(AD262,ud_precaution_period[lookupValue],ud_precaution_period[lookupKey],"ERROR"),""), "")</f>
        <v/>
      </c>
      <c r="AF262" s="8"/>
      <c r="AG262" s="4" t="str">
        <f t="shared" ca="1" si="24"/>
        <v/>
      </c>
      <c r="AH262" s="8"/>
      <c r="AJ262" s="3" t="str">
        <f>IF($A262="ADD",IF(NOT(ISBLANK(AI262)),_xlfn.XLOOKUP(AI262,ar_replace_reason[lookupValue],ar_replace_reason[lookupKey],"ERROR"),""), "")</f>
        <v/>
      </c>
      <c r="AL262" s="3" t="str">
        <f>IF($A262="ADD",IF(NOT(ISBLANK(AK262)),_xlfn.XLOOKUP(AK262,ud_managed_by[lookupValue],ud_managed_by[lookupKey],"ERROR"),""), "")</f>
        <v/>
      </c>
      <c r="AM262" s="3" t="str">
        <f t="shared" si="25"/>
        <v/>
      </c>
      <c r="AN262" s="3" t="str">
        <f>IF($A262="","",IF((AND($A262="ADD",OR(AM262="",AM262="Local Authority"))),"L",(_xlfn.XLOOKUP(AM262,asset_owner[lookupValue],asset_owner[lookupKey],""))))</f>
        <v/>
      </c>
      <c r="AO262" s="3" t="str">
        <f t="shared" si="26"/>
        <v/>
      </c>
      <c r="AP262" s="3" t="str">
        <f>IF($A262="","",IF((AND($A262="ADD",OR(AO262="",AO262="Excellent"))),"1",(_xlfn.XLOOKUP(AO262,condition[lookupValue],condition[lookupKey],""))))</f>
        <v/>
      </c>
      <c r="AQ262" s="8" t="str">
        <f t="shared" si="27"/>
        <v/>
      </c>
      <c r="AR262" s="7"/>
    </row>
    <row r="263" spans="2:4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6" t="str">
        <f t="shared" si="21"/>
        <v/>
      </c>
      <c r="O263" s="4"/>
      <c r="Q263" s="3" t="str">
        <f>IF($A263="ADD",IF(NOT(ISBLANK(P263)),_xlfn.XLOOKUP(P263,len_adjust_rsn[lookupValue],len_adjust_rsn[lookupKey],"ERROR"),""), "")</f>
        <v/>
      </c>
      <c r="R263" s="6" t="str">
        <f t="shared" si="22"/>
        <v/>
      </c>
      <c r="S263" s="6"/>
      <c r="T263" s="6" t="str">
        <f t="shared" si="23"/>
        <v/>
      </c>
      <c r="U263" s="7"/>
      <c r="W263" s="3" t="str">
        <f>IF($A263="ADD",IF(NOT(ISBLANK(V263)),_xlfn.XLOOKUP(V263,ud_focus_species_1[lookupValue],ud_focus_species_1[lookupKey],"ERROR"),""), "")</f>
        <v/>
      </c>
      <c r="Y263" s="3" t="str">
        <f>IF($A263="ADD",IF(NOT(ISBLANK(X263)),_xlfn.XLOOKUP(X263,ud_focus_species_2[lookupValue],ud_focus_species_2[lookupKey],"ERROR"),""), "")</f>
        <v/>
      </c>
      <c r="AA263" s="3" t="str">
        <f>IF($A263="ADD",IF(NOT(ISBLANK(Z263)),_xlfn.XLOOKUP(Z263,ud_risk_activities_assets[lookupValue],ud_risk_activities_assets[lookupKey],"ERROR"),""), "")</f>
        <v/>
      </c>
      <c r="AC263" s="3" t="str">
        <f>IF($A263="ADD",IF(NOT(ISBLANK(AB263)),_xlfn.XLOOKUP(AB263,ud_timing_policy[lookupValue],ud_timing_policy[lookupKey],"ERROR"),""), "")</f>
        <v/>
      </c>
      <c r="AE263" s="3" t="str">
        <f>IF($A263="ADD",IF(NOT(ISBLANK(AD263)),_xlfn.XLOOKUP(AD263,ud_precaution_period[lookupValue],ud_precaution_period[lookupKey],"ERROR"),""), "")</f>
        <v/>
      </c>
      <c r="AF263" s="8"/>
      <c r="AG263" s="4" t="str">
        <f t="shared" ca="1" si="24"/>
        <v/>
      </c>
      <c r="AH263" s="8"/>
      <c r="AJ263" s="3" t="str">
        <f>IF($A263="ADD",IF(NOT(ISBLANK(AI263)),_xlfn.XLOOKUP(AI263,ar_replace_reason[lookupValue],ar_replace_reason[lookupKey],"ERROR"),""), "")</f>
        <v/>
      </c>
      <c r="AL263" s="3" t="str">
        <f>IF($A263="ADD",IF(NOT(ISBLANK(AK263)),_xlfn.XLOOKUP(AK263,ud_managed_by[lookupValue],ud_managed_by[lookupKey],"ERROR"),""), "")</f>
        <v/>
      </c>
      <c r="AM263" s="3" t="str">
        <f t="shared" si="25"/>
        <v/>
      </c>
      <c r="AN263" s="3" t="str">
        <f>IF($A263="","",IF((AND($A263="ADD",OR(AM263="",AM263="Local Authority"))),"L",(_xlfn.XLOOKUP(AM263,asset_owner[lookupValue],asset_owner[lookupKey],""))))</f>
        <v/>
      </c>
      <c r="AO263" s="3" t="str">
        <f t="shared" si="26"/>
        <v/>
      </c>
      <c r="AP263" s="3" t="str">
        <f>IF($A263="","",IF((AND($A263="ADD",OR(AO263="",AO263="Excellent"))),"1",(_xlfn.XLOOKUP(AO263,condition[lookupValue],condition[lookupKey],""))))</f>
        <v/>
      </c>
      <c r="AQ263" s="8" t="str">
        <f t="shared" si="27"/>
        <v/>
      </c>
      <c r="AR263" s="7"/>
    </row>
    <row r="264" spans="2:4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6" t="str">
        <f t="shared" si="21"/>
        <v/>
      </c>
      <c r="O264" s="4"/>
      <c r="Q264" s="3" t="str">
        <f>IF($A264="ADD",IF(NOT(ISBLANK(P264)),_xlfn.XLOOKUP(P264,len_adjust_rsn[lookupValue],len_adjust_rsn[lookupKey],"ERROR"),""), "")</f>
        <v/>
      </c>
      <c r="R264" s="6" t="str">
        <f t="shared" si="22"/>
        <v/>
      </c>
      <c r="S264" s="6"/>
      <c r="T264" s="6" t="str">
        <f t="shared" si="23"/>
        <v/>
      </c>
      <c r="U264" s="7"/>
      <c r="W264" s="3" t="str">
        <f>IF($A264="ADD",IF(NOT(ISBLANK(V264)),_xlfn.XLOOKUP(V264,ud_focus_species_1[lookupValue],ud_focus_species_1[lookupKey],"ERROR"),""), "")</f>
        <v/>
      </c>
      <c r="Y264" s="3" t="str">
        <f>IF($A264="ADD",IF(NOT(ISBLANK(X264)),_xlfn.XLOOKUP(X264,ud_focus_species_2[lookupValue],ud_focus_species_2[lookupKey],"ERROR"),""), "")</f>
        <v/>
      </c>
      <c r="AA264" s="3" t="str">
        <f>IF($A264="ADD",IF(NOT(ISBLANK(Z264)),_xlfn.XLOOKUP(Z264,ud_risk_activities_assets[lookupValue],ud_risk_activities_assets[lookupKey],"ERROR"),""), "")</f>
        <v/>
      </c>
      <c r="AC264" s="3" t="str">
        <f>IF($A264="ADD",IF(NOT(ISBLANK(AB264)),_xlfn.XLOOKUP(AB264,ud_timing_policy[lookupValue],ud_timing_policy[lookupKey],"ERROR"),""), "")</f>
        <v/>
      </c>
      <c r="AE264" s="3" t="str">
        <f>IF($A264="ADD",IF(NOT(ISBLANK(AD264)),_xlfn.XLOOKUP(AD264,ud_precaution_period[lookupValue],ud_precaution_period[lookupKey],"ERROR"),""), "")</f>
        <v/>
      </c>
      <c r="AF264" s="8"/>
      <c r="AG264" s="4" t="str">
        <f t="shared" ca="1" si="24"/>
        <v/>
      </c>
      <c r="AH264" s="8"/>
      <c r="AJ264" s="3" t="str">
        <f>IF($A264="ADD",IF(NOT(ISBLANK(AI264)),_xlfn.XLOOKUP(AI264,ar_replace_reason[lookupValue],ar_replace_reason[lookupKey],"ERROR"),""), "")</f>
        <v/>
      </c>
      <c r="AL264" s="3" t="str">
        <f>IF($A264="ADD",IF(NOT(ISBLANK(AK264)),_xlfn.XLOOKUP(AK264,ud_managed_by[lookupValue],ud_managed_by[lookupKey],"ERROR"),""), "")</f>
        <v/>
      </c>
      <c r="AM264" s="3" t="str">
        <f t="shared" si="25"/>
        <v/>
      </c>
      <c r="AN264" s="3" t="str">
        <f>IF($A264="","",IF((AND($A264="ADD",OR(AM264="",AM264="Local Authority"))),"L",(_xlfn.XLOOKUP(AM264,asset_owner[lookupValue],asset_owner[lookupKey],""))))</f>
        <v/>
      </c>
      <c r="AO264" s="3" t="str">
        <f t="shared" si="26"/>
        <v/>
      </c>
      <c r="AP264" s="3" t="str">
        <f>IF($A264="","",IF((AND($A264="ADD",OR(AO264="",AO264="Excellent"))),"1",(_xlfn.XLOOKUP(AO264,condition[lookupValue],condition[lookupKey],""))))</f>
        <v/>
      </c>
      <c r="AQ264" s="8" t="str">
        <f t="shared" si="27"/>
        <v/>
      </c>
      <c r="AR264" s="7"/>
    </row>
    <row r="265" spans="2:4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6" t="str">
        <f t="shared" si="21"/>
        <v/>
      </c>
      <c r="O265" s="4"/>
      <c r="Q265" s="3" t="str">
        <f>IF($A265="ADD",IF(NOT(ISBLANK(P265)),_xlfn.XLOOKUP(P265,len_adjust_rsn[lookupValue],len_adjust_rsn[lookupKey],"ERROR"),""), "")</f>
        <v/>
      </c>
      <c r="R265" s="6" t="str">
        <f t="shared" si="22"/>
        <v/>
      </c>
      <c r="S265" s="6"/>
      <c r="T265" s="6" t="str">
        <f t="shared" si="23"/>
        <v/>
      </c>
      <c r="U265" s="7"/>
      <c r="W265" s="3" t="str">
        <f>IF($A265="ADD",IF(NOT(ISBLANK(V265)),_xlfn.XLOOKUP(V265,ud_focus_species_1[lookupValue],ud_focus_species_1[lookupKey],"ERROR"),""), "")</f>
        <v/>
      </c>
      <c r="Y265" s="3" t="str">
        <f>IF($A265="ADD",IF(NOT(ISBLANK(X265)),_xlfn.XLOOKUP(X265,ud_focus_species_2[lookupValue],ud_focus_species_2[lookupKey],"ERROR"),""), "")</f>
        <v/>
      </c>
      <c r="AA265" s="3" t="str">
        <f>IF($A265="ADD",IF(NOT(ISBLANK(Z265)),_xlfn.XLOOKUP(Z265,ud_risk_activities_assets[lookupValue],ud_risk_activities_assets[lookupKey],"ERROR"),""), "")</f>
        <v/>
      </c>
      <c r="AC265" s="3" t="str">
        <f>IF($A265="ADD",IF(NOT(ISBLANK(AB265)),_xlfn.XLOOKUP(AB265,ud_timing_policy[lookupValue],ud_timing_policy[lookupKey],"ERROR"),""), "")</f>
        <v/>
      </c>
      <c r="AE265" s="3" t="str">
        <f>IF($A265="ADD",IF(NOT(ISBLANK(AD265)),_xlfn.XLOOKUP(AD265,ud_precaution_period[lookupValue],ud_precaution_period[lookupKey],"ERROR"),""), "")</f>
        <v/>
      </c>
      <c r="AF265" s="8"/>
      <c r="AG265" s="4" t="str">
        <f t="shared" ca="1" si="24"/>
        <v/>
      </c>
      <c r="AH265" s="8"/>
      <c r="AJ265" s="3" t="str">
        <f>IF($A265="ADD",IF(NOT(ISBLANK(AI265)),_xlfn.XLOOKUP(AI265,ar_replace_reason[lookupValue],ar_replace_reason[lookupKey],"ERROR"),""), "")</f>
        <v/>
      </c>
      <c r="AL265" s="3" t="str">
        <f>IF($A265="ADD",IF(NOT(ISBLANK(AK265)),_xlfn.XLOOKUP(AK265,ud_managed_by[lookupValue],ud_managed_by[lookupKey],"ERROR"),""), "")</f>
        <v/>
      </c>
      <c r="AM265" s="3" t="str">
        <f t="shared" si="25"/>
        <v/>
      </c>
      <c r="AN265" s="3" t="str">
        <f>IF($A265="","",IF((AND($A265="ADD",OR(AM265="",AM265="Local Authority"))),"L",(_xlfn.XLOOKUP(AM265,asset_owner[lookupValue],asset_owner[lookupKey],""))))</f>
        <v/>
      </c>
      <c r="AO265" s="3" t="str">
        <f t="shared" si="26"/>
        <v/>
      </c>
      <c r="AP265" s="3" t="str">
        <f>IF($A265="","",IF((AND($A265="ADD",OR(AO265="",AO265="Excellent"))),"1",(_xlfn.XLOOKUP(AO265,condition[lookupValue],condition[lookupKey],""))))</f>
        <v/>
      </c>
      <c r="AQ265" s="8" t="str">
        <f t="shared" si="27"/>
        <v/>
      </c>
      <c r="AR265" s="7"/>
    </row>
    <row r="266" spans="2:4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6" t="str">
        <f t="shared" si="21"/>
        <v/>
      </c>
      <c r="O266" s="4"/>
      <c r="Q266" s="3" t="str">
        <f>IF($A266="ADD",IF(NOT(ISBLANK(P266)),_xlfn.XLOOKUP(P266,len_adjust_rsn[lookupValue],len_adjust_rsn[lookupKey],"ERROR"),""), "")</f>
        <v/>
      </c>
      <c r="R266" s="6" t="str">
        <f t="shared" si="22"/>
        <v/>
      </c>
      <c r="S266" s="6"/>
      <c r="T266" s="6" t="str">
        <f t="shared" si="23"/>
        <v/>
      </c>
      <c r="U266" s="7"/>
      <c r="W266" s="3" t="str">
        <f>IF($A266="ADD",IF(NOT(ISBLANK(V266)),_xlfn.XLOOKUP(V266,ud_focus_species_1[lookupValue],ud_focus_species_1[lookupKey],"ERROR"),""), "")</f>
        <v/>
      </c>
      <c r="Y266" s="3" t="str">
        <f>IF($A266="ADD",IF(NOT(ISBLANK(X266)),_xlfn.XLOOKUP(X266,ud_focus_species_2[lookupValue],ud_focus_species_2[lookupKey],"ERROR"),""), "")</f>
        <v/>
      </c>
      <c r="AA266" s="3" t="str">
        <f>IF($A266="ADD",IF(NOT(ISBLANK(Z266)),_xlfn.XLOOKUP(Z266,ud_risk_activities_assets[lookupValue],ud_risk_activities_assets[lookupKey],"ERROR"),""), "")</f>
        <v/>
      </c>
      <c r="AC266" s="3" t="str">
        <f>IF($A266="ADD",IF(NOT(ISBLANK(AB266)),_xlfn.XLOOKUP(AB266,ud_timing_policy[lookupValue],ud_timing_policy[lookupKey],"ERROR"),""), "")</f>
        <v/>
      </c>
      <c r="AE266" s="3" t="str">
        <f>IF($A266="ADD",IF(NOT(ISBLANK(AD266)),_xlfn.XLOOKUP(AD266,ud_precaution_period[lookupValue],ud_precaution_period[lookupKey],"ERROR"),""), "")</f>
        <v/>
      </c>
      <c r="AF266" s="8"/>
      <c r="AG266" s="4" t="str">
        <f t="shared" ca="1" si="24"/>
        <v/>
      </c>
      <c r="AH266" s="8"/>
      <c r="AJ266" s="3" t="str">
        <f>IF($A266="ADD",IF(NOT(ISBLANK(AI266)),_xlfn.XLOOKUP(AI266,ar_replace_reason[lookupValue],ar_replace_reason[lookupKey],"ERROR"),""), "")</f>
        <v/>
      </c>
      <c r="AL266" s="3" t="str">
        <f>IF($A266="ADD",IF(NOT(ISBLANK(AK266)),_xlfn.XLOOKUP(AK266,ud_managed_by[lookupValue],ud_managed_by[lookupKey],"ERROR"),""), "")</f>
        <v/>
      </c>
      <c r="AM266" s="3" t="str">
        <f t="shared" si="25"/>
        <v/>
      </c>
      <c r="AN266" s="3" t="str">
        <f>IF($A266="","",IF((AND($A266="ADD",OR(AM266="",AM266="Local Authority"))),"L",(_xlfn.XLOOKUP(AM266,asset_owner[lookupValue],asset_owner[lookupKey],""))))</f>
        <v/>
      </c>
      <c r="AO266" s="3" t="str">
        <f t="shared" si="26"/>
        <v/>
      </c>
      <c r="AP266" s="3" t="str">
        <f>IF($A266="","",IF((AND($A266="ADD",OR(AO266="",AO266="Excellent"))),"1",(_xlfn.XLOOKUP(AO266,condition[lookupValue],condition[lookupKey],""))))</f>
        <v/>
      </c>
      <c r="AQ266" s="8" t="str">
        <f t="shared" si="27"/>
        <v/>
      </c>
      <c r="AR266" s="7"/>
    </row>
    <row r="267" spans="2:4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6" t="str">
        <f t="shared" ref="N267:N300" si="28">IF(H267&lt;&gt;"",H267-G267,"")</f>
        <v/>
      </c>
      <c r="O267" s="4"/>
      <c r="Q267" s="3" t="str">
        <f>IF($A267="ADD",IF(NOT(ISBLANK(P267)),_xlfn.XLOOKUP(P267,len_adjust_rsn[lookupValue],len_adjust_rsn[lookupKey],"ERROR"),""), "")</f>
        <v/>
      </c>
      <c r="R267" s="6" t="str">
        <f t="shared" ref="R267:R300" si="29">IF(M267&lt;&gt;"",N267*M267,"")</f>
        <v/>
      </c>
      <c r="S267" s="6"/>
      <c r="T267" s="6" t="str">
        <f t="shared" ref="T267:T300" si="30">IF(S267&lt;&gt;"",R267+S267,R267)</f>
        <v/>
      </c>
      <c r="U267" s="7"/>
      <c r="W267" s="3" t="str">
        <f>IF($A267="ADD",IF(NOT(ISBLANK(V267)),_xlfn.XLOOKUP(V267,ud_focus_species_1[lookupValue],ud_focus_species_1[lookupKey],"ERROR"),""), "")</f>
        <v/>
      </c>
      <c r="Y267" s="3" t="str">
        <f>IF($A267="ADD",IF(NOT(ISBLANK(X267)),_xlfn.XLOOKUP(X267,ud_focus_species_2[lookupValue],ud_focus_species_2[lookupKey],"ERROR"),""), "")</f>
        <v/>
      </c>
      <c r="AA267" s="3" t="str">
        <f>IF($A267="ADD",IF(NOT(ISBLANK(Z267)),_xlfn.XLOOKUP(Z267,ud_risk_activities_assets[lookupValue],ud_risk_activities_assets[lookupKey],"ERROR"),""), "")</f>
        <v/>
      </c>
      <c r="AC267" s="3" t="str">
        <f>IF($A267="ADD",IF(NOT(ISBLANK(AB267)),_xlfn.XLOOKUP(AB267,ud_timing_policy[lookupValue],ud_timing_policy[lookupKey],"ERROR"),""), "")</f>
        <v/>
      </c>
      <c r="AE267" s="3" t="str">
        <f>IF($A267="ADD",IF(NOT(ISBLANK(AD267)),_xlfn.XLOOKUP(AD267,ud_precaution_period[lookupValue],ud_precaution_period[lookupKey],"ERROR"),""), "")</f>
        <v/>
      </c>
      <c r="AF267" s="8"/>
      <c r="AG267" s="4" t="str">
        <f t="shared" ref="AG267:AG300" ca="1" si="31">IF(AF267&lt;&gt;"", DATEDIF(AF267, TODAY(),"Y"),"")</f>
        <v/>
      </c>
      <c r="AH267" s="8"/>
      <c r="AJ267" s="3" t="str">
        <f>IF($A267="ADD",IF(NOT(ISBLANK(AI267)),_xlfn.XLOOKUP(AI267,ar_replace_reason[lookupValue],ar_replace_reason[lookupKey],"ERROR"),""), "")</f>
        <v/>
      </c>
      <c r="AL267" s="3" t="str">
        <f>IF($A267="ADD",IF(NOT(ISBLANK(AK267)),_xlfn.XLOOKUP(AK267,ud_managed_by[lookupValue],ud_managed_by[lookupKey],"ERROR"),""), "")</f>
        <v/>
      </c>
      <c r="AM267" s="3" t="str">
        <f t="shared" ref="AM267:AM300" si="32">IF($A267="ADD","Local Authority","")</f>
        <v/>
      </c>
      <c r="AN267" s="3" t="str">
        <f>IF($A267="","",IF((AND($A267="ADD",OR(AM267="",AM267="Local Authority"))),"L",(_xlfn.XLOOKUP(AM267,asset_owner[lookupValue],asset_owner[lookupKey],""))))</f>
        <v/>
      </c>
      <c r="AO267" s="3" t="str">
        <f t="shared" ref="AO267:AO300" si="33">IF($A267="ADD","Excellent","")</f>
        <v/>
      </c>
      <c r="AP267" s="3" t="str">
        <f>IF($A267="","",IF((AND($A267="ADD",OR(AO267="",AO267="Excellent"))),"1",(_xlfn.XLOOKUP(AO267,condition[lookupValue],condition[lookupKey],""))))</f>
        <v/>
      </c>
      <c r="AQ267" s="8" t="str">
        <f t="shared" ref="AQ267:AQ300" si="34">IF(AF267&lt;&gt;"",AF267,"")</f>
        <v/>
      </c>
      <c r="AR267" s="7"/>
    </row>
    <row r="268" spans="2:4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6" t="str">
        <f t="shared" si="28"/>
        <v/>
      </c>
      <c r="O268" s="4"/>
      <c r="Q268" s="3" t="str">
        <f>IF($A268="ADD",IF(NOT(ISBLANK(P268)),_xlfn.XLOOKUP(P268,len_adjust_rsn[lookupValue],len_adjust_rsn[lookupKey],"ERROR"),""), "")</f>
        <v/>
      </c>
      <c r="R268" s="6" t="str">
        <f t="shared" si="29"/>
        <v/>
      </c>
      <c r="S268" s="6"/>
      <c r="T268" s="6" t="str">
        <f t="shared" si="30"/>
        <v/>
      </c>
      <c r="U268" s="7"/>
      <c r="W268" s="3" t="str">
        <f>IF($A268="ADD",IF(NOT(ISBLANK(V268)),_xlfn.XLOOKUP(V268,ud_focus_species_1[lookupValue],ud_focus_species_1[lookupKey],"ERROR"),""), "")</f>
        <v/>
      </c>
      <c r="Y268" s="3" t="str">
        <f>IF($A268="ADD",IF(NOT(ISBLANK(X268)),_xlfn.XLOOKUP(X268,ud_focus_species_2[lookupValue],ud_focus_species_2[lookupKey],"ERROR"),""), "")</f>
        <v/>
      </c>
      <c r="AA268" s="3" t="str">
        <f>IF($A268="ADD",IF(NOT(ISBLANK(Z268)),_xlfn.XLOOKUP(Z268,ud_risk_activities_assets[lookupValue],ud_risk_activities_assets[lookupKey],"ERROR"),""), "")</f>
        <v/>
      </c>
      <c r="AC268" s="3" t="str">
        <f>IF($A268="ADD",IF(NOT(ISBLANK(AB268)),_xlfn.XLOOKUP(AB268,ud_timing_policy[lookupValue],ud_timing_policy[lookupKey],"ERROR"),""), "")</f>
        <v/>
      </c>
      <c r="AE268" s="3" t="str">
        <f>IF($A268="ADD",IF(NOT(ISBLANK(AD268)),_xlfn.XLOOKUP(AD268,ud_precaution_period[lookupValue],ud_precaution_period[lookupKey],"ERROR"),""), "")</f>
        <v/>
      </c>
      <c r="AF268" s="8"/>
      <c r="AG268" s="4" t="str">
        <f t="shared" ca="1" si="31"/>
        <v/>
      </c>
      <c r="AH268" s="8"/>
      <c r="AJ268" s="3" t="str">
        <f>IF($A268="ADD",IF(NOT(ISBLANK(AI268)),_xlfn.XLOOKUP(AI268,ar_replace_reason[lookupValue],ar_replace_reason[lookupKey],"ERROR"),""), "")</f>
        <v/>
      </c>
      <c r="AL268" s="3" t="str">
        <f>IF($A268="ADD",IF(NOT(ISBLANK(AK268)),_xlfn.XLOOKUP(AK268,ud_managed_by[lookupValue],ud_managed_by[lookupKey],"ERROR"),""), "")</f>
        <v/>
      </c>
      <c r="AM268" s="3" t="str">
        <f t="shared" si="32"/>
        <v/>
      </c>
      <c r="AN268" s="3" t="str">
        <f>IF($A268="","",IF((AND($A268="ADD",OR(AM268="",AM268="Local Authority"))),"L",(_xlfn.XLOOKUP(AM268,asset_owner[lookupValue],asset_owner[lookupKey],""))))</f>
        <v/>
      </c>
      <c r="AO268" s="3" t="str">
        <f t="shared" si="33"/>
        <v/>
      </c>
      <c r="AP268" s="3" t="str">
        <f>IF($A268="","",IF((AND($A268="ADD",OR(AO268="",AO268="Excellent"))),"1",(_xlfn.XLOOKUP(AO268,condition[lookupValue],condition[lookupKey],""))))</f>
        <v/>
      </c>
      <c r="AQ268" s="8" t="str">
        <f t="shared" si="34"/>
        <v/>
      </c>
      <c r="AR268" s="7"/>
    </row>
    <row r="269" spans="2:4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6" t="str">
        <f t="shared" si="28"/>
        <v/>
      </c>
      <c r="O269" s="4"/>
      <c r="Q269" s="3" t="str">
        <f>IF($A269="ADD",IF(NOT(ISBLANK(P269)),_xlfn.XLOOKUP(P269,len_adjust_rsn[lookupValue],len_adjust_rsn[lookupKey],"ERROR"),""), "")</f>
        <v/>
      </c>
      <c r="R269" s="6" t="str">
        <f t="shared" si="29"/>
        <v/>
      </c>
      <c r="S269" s="6"/>
      <c r="T269" s="6" t="str">
        <f t="shared" si="30"/>
        <v/>
      </c>
      <c r="U269" s="7"/>
      <c r="W269" s="3" t="str">
        <f>IF($A269="ADD",IF(NOT(ISBLANK(V269)),_xlfn.XLOOKUP(V269,ud_focus_species_1[lookupValue],ud_focus_species_1[lookupKey],"ERROR"),""), "")</f>
        <v/>
      </c>
      <c r="Y269" s="3" t="str">
        <f>IF($A269="ADD",IF(NOT(ISBLANK(X269)),_xlfn.XLOOKUP(X269,ud_focus_species_2[lookupValue],ud_focus_species_2[lookupKey],"ERROR"),""), "")</f>
        <v/>
      </c>
      <c r="AA269" s="3" t="str">
        <f>IF($A269="ADD",IF(NOT(ISBLANK(Z269)),_xlfn.XLOOKUP(Z269,ud_risk_activities_assets[lookupValue],ud_risk_activities_assets[lookupKey],"ERROR"),""), "")</f>
        <v/>
      </c>
      <c r="AC269" s="3" t="str">
        <f>IF($A269="ADD",IF(NOT(ISBLANK(AB269)),_xlfn.XLOOKUP(AB269,ud_timing_policy[lookupValue],ud_timing_policy[lookupKey],"ERROR"),""), "")</f>
        <v/>
      </c>
      <c r="AE269" s="3" t="str">
        <f>IF($A269="ADD",IF(NOT(ISBLANK(AD269)),_xlfn.XLOOKUP(AD269,ud_precaution_period[lookupValue],ud_precaution_period[lookupKey],"ERROR"),""), "")</f>
        <v/>
      </c>
      <c r="AF269" s="8"/>
      <c r="AG269" s="4" t="str">
        <f t="shared" ca="1" si="31"/>
        <v/>
      </c>
      <c r="AH269" s="8"/>
      <c r="AJ269" s="3" t="str">
        <f>IF($A269="ADD",IF(NOT(ISBLANK(AI269)),_xlfn.XLOOKUP(AI269,ar_replace_reason[lookupValue],ar_replace_reason[lookupKey],"ERROR"),""), "")</f>
        <v/>
      </c>
      <c r="AL269" s="3" t="str">
        <f>IF($A269="ADD",IF(NOT(ISBLANK(AK269)),_xlfn.XLOOKUP(AK269,ud_managed_by[lookupValue],ud_managed_by[lookupKey],"ERROR"),""), "")</f>
        <v/>
      </c>
      <c r="AM269" s="3" t="str">
        <f t="shared" si="32"/>
        <v/>
      </c>
      <c r="AN269" s="3" t="str">
        <f>IF($A269="","",IF((AND($A269="ADD",OR(AM269="",AM269="Local Authority"))),"L",(_xlfn.XLOOKUP(AM269,asset_owner[lookupValue],asset_owner[lookupKey],""))))</f>
        <v/>
      </c>
      <c r="AO269" s="3" t="str">
        <f t="shared" si="33"/>
        <v/>
      </c>
      <c r="AP269" s="3" t="str">
        <f>IF($A269="","",IF((AND($A269="ADD",OR(AO269="",AO269="Excellent"))),"1",(_xlfn.XLOOKUP(AO269,condition[lookupValue],condition[lookupKey],""))))</f>
        <v/>
      </c>
      <c r="AQ269" s="8" t="str">
        <f t="shared" si="34"/>
        <v/>
      </c>
      <c r="AR269" s="7"/>
    </row>
    <row r="270" spans="2:4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6" t="str">
        <f t="shared" si="28"/>
        <v/>
      </c>
      <c r="O270" s="4"/>
      <c r="Q270" s="3" t="str">
        <f>IF($A270="ADD",IF(NOT(ISBLANK(P270)),_xlfn.XLOOKUP(P270,len_adjust_rsn[lookupValue],len_adjust_rsn[lookupKey],"ERROR"),""), "")</f>
        <v/>
      </c>
      <c r="R270" s="6" t="str">
        <f t="shared" si="29"/>
        <v/>
      </c>
      <c r="S270" s="6"/>
      <c r="T270" s="6" t="str">
        <f t="shared" si="30"/>
        <v/>
      </c>
      <c r="U270" s="7"/>
      <c r="W270" s="3" t="str">
        <f>IF($A270="ADD",IF(NOT(ISBLANK(V270)),_xlfn.XLOOKUP(V270,ud_focus_species_1[lookupValue],ud_focus_species_1[lookupKey],"ERROR"),""), "")</f>
        <v/>
      </c>
      <c r="Y270" s="3" t="str">
        <f>IF($A270="ADD",IF(NOT(ISBLANK(X270)),_xlfn.XLOOKUP(X270,ud_focus_species_2[lookupValue],ud_focus_species_2[lookupKey],"ERROR"),""), "")</f>
        <v/>
      </c>
      <c r="AA270" s="3" t="str">
        <f>IF($A270="ADD",IF(NOT(ISBLANK(Z270)),_xlfn.XLOOKUP(Z270,ud_risk_activities_assets[lookupValue],ud_risk_activities_assets[lookupKey],"ERROR"),""), "")</f>
        <v/>
      </c>
      <c r="AC270" s="3" t="str">
        <f>IF($A270="ADD",IF(NOT(ISBLANK(AB270)),_xlfn.XLOOKUP(AB270,ud_timing_policy[lookupValue],ud_timing_policy[lookupKey],"ERROR"),""), "")</f>
        <v/>
      </c>
      <c r="AE270" s="3" t="str">
        <f>IF($A270="ADD",IF(NOT(ISBLANK(AD270)),_xlfn.XLOOKUP(AD270,ud_precaution_period[lookupValue],ud_precaution_period[lookupKey],"ERROR"),""), "")</f>
        <v/>
      </c>
      <c r="AF270" s="8"/>
      <c r="AG270" s="4" t="str">
        <f t="shared" ca="1" si="31"/>
        <v/>
      </c>
      <c r="AH270" s="8"/>
      <c r="AJ270" s="3" t="str">
        <f>IF($A270="ADD",IF(NOT(ISBLANK(AI270)),_xlfn.XLOOKUP(AI270,ar_replace_reason[lookupValue],ar_replace_reason[lookupKey],"ERROR"),""), "")</f>
        <v/>
      </c>
      <c r="AL270" s="3" t="str">
        <f>IF($A270="ADD",IF(NOT(ISBLANK(AK270)),_xlfn.XLOOKUP(AK270,ud_managed_by[lookupValue],ud_managed_by[lookupKey],"ERROR"),""), "")</f>
        <v/>
      </c>
      <c r="AM270" s="3" t="str">
        <f t="shared" si="32"/>
        <v/>
      </c>
      <c r="AN270" s="3" t="str">
        <f>IF($A270="","",IF((AND($A270="ADD",OR(AM270="",AM270="Local Authority"))),"L",(_xlfn.XLOOKUP(AM270,asset_owner[lookupValue],asset_owner[lookupKey],""))))</f>
        <v/>
      </c>
      <c r="AO270" s="3" t="str">
        <f t="shared" si="33"/>
        <v/>
      </c>
      <c r="AP270" s="3" t="str">
        <f>IF($A270="","",IF((AND($A270="ADD",OR(AO270="",AO270="Excellent"))),"1",(_xlfn.XLOOKUP(AO270,condition[lookupValue],condition[lookupKey],""))))</f>
        <v/>
      </c>
      <c r="AQ270" s="8" t="str">
        <f t="shared" si="34"/>
        <v/>
      </c>
      <c r="AR270" s="7"/>
    </row>
    <row r="271" spans="2:4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6" t="str">
        <f t="shared" si="28"/>
        <v/>
      </c>
      <c r="O271" s="4"/>
      <c r="Q271" s="3" t="str">
        <f>IF($A271="ADD",IF(NOT(ISBLANK(P271)),_xlfn.XLOOKUP(P271,len_adjust_rsn[lookupValue],len_adjust_rsn[lookupKey],"ERROR"),""), "")</f>
        <v/>
      </c>
      <c r="R271" s="6" t="str">
        <f t="shared" si="29"/>
        <v/>
      </c>
      <c r="S271" s="6"/>
      <c r="T271" s="6" t="str">
        <f t="shared" si="30"/>
        <v/>
      </c>
      <c r="U271" s="7"/>
      <c r="W271" s="3" t="str">
        <f>IF($A271="ADD",IF(NOT(ISBLANK(V271)),_xlfn.XLOOKUP(V271,ud_focus_species_1[lookupValue],ud_focus_species_1[lookupKey],"ERROR"),""), "")</f>
        <v/>
      </c>
      <c r="Y271" s="3" t="str">
        <f>IF($A271="ADD",IF(NOT(ISBLANK(X271)),_xlfn.XLOOKUP(X271,ud_focus_species_2[lookupValue],ud_focus_species_2[lookupKey],"ERROR"),""), "")</f>
        <v/>
      </c>
      <c r="AA271" s="3" t="str">
        <f>IF($A271="ADD",IF(NOT(ISBLANK(Z271)),_xlfn.XLOOKUP(Z271,ud_risk_activities_assets[lookupValue],ud_risk_activities_assets[lookupKey],"ERROR"),""), "")</f>
        <v/>
      </c>
      <c r="AC271" s="3" t="str">
        <f>IF($A271="ADD",IF(NOT(ISBLANK(AB271)),_xlfn.XLOOKUP(AB271,ud_timing_policy[lookupValue],ud_timing_policy[lookupKey],"ERROR"),""), "")</f>
        <v/>
      </c>
      <c r="AE271" s="3" t="str">
        <f>IF($A271="ADD",IF(NOT(ISBLANK(AD271)),_xlfn.XLOOKUP(AD271,ud_precaution_period[lookupValue],ud_precaution_period[lookupKey],"ERROR"),""), "")</f>
        <v/>
      </c>
      <c r="AF271" s="8"/>
      <c r="AG271" s="4" t="str">
        <f t="shared" ca="1" si="31"/>
        <v/>
      </c>
      <c r="AH271" s="8"/>
      <c r="AJ271" s="3" t="str">
        <f>IF($A271="ADD",IF(NOT(ISBLANK(AI271)),_xlfn.XLOOKUP(AI271,ar_replace_reason[lookupValue],ar_replace_reason[lookupKey],"ERROR"),""), "")</f>
        <v/>
      </c>
      <c r="AL271" s="3" t="str">
        <f>IF($A271="ADD",IF(NOT(ISBLANK(AK271)),_xlfn.XLOOKUP(AK271,ud_managed_by[lookupValue],ud_managed_by[lookupKey],"ERROR"),""), "")</f>
        <v/>
      </c>
      <c r="AM271" s="3" t="str">
        <f t="shared" si="32"/>
        <v/>
      </c>
      <c r="AN271" s="3" t="str">
        <f>IF($A271="","",IF((AND($A271="ADD",OR(AM271="",AM271="Local Authority"))),"L",(_xlfn.XLOOKUP(AM271,asset_owner[lookupValue],asset_owner[lookupKey],""))))</f>
        <v/>
      </c>
      <c r="AO271" s="3" t="str">
        <f t="shared" si="33"/>
        <v/>
      </c>
      <c r="AP271" s="3" t="str">
        <f>IF($A271="","",IF((AND($A271="ADD",OR(AO271="",AO271="Excellent"))),"1",(_xlfn.XLOOKUP(AO271,condition[lookupValue],condition[lookupKey],""))))</f>
        <v/>
      </c>
      <c r="AQ271" s="8" t="str">
        <f t="shared" si="34"/>
        <v/>
      </c>
      <c r="AR271" s="7"/>
    </row>
    <row r="272" spans="2:4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6" t="str">
        <f t="shared" si="28"/>
        <v/>
      </c>
      <c r="O272" s="4"/>
      <c r="Q272" s="3" t="str">
        <f>IF($A272="ADD",IF(NOT(ISBLANK(P272)),_xlfn.XLOOKUP(P272,len_adjust_rsn[lookupValue],len_adjust_rsn[lookupKey],"ERROR"),""), "")</f>
        <v/>
      </c>
      <c r="R272" s="6" t="str">
        <f t="shared" si="29"/>
        <v/>
      </c>
      <c r="S272" s="6"/>
      <c r="T272" s="6" t="str">
        <f t="shared" si="30"/>
        <v/>
      </c>
      <c r="U272" s="7"/>
      <c r="W272" s="3" t="str">
        <f>IF($A272="ADD",IF(NOT(ISBLANK(V272)),_xlfn.XLOOKUP(V272,ud_focus_species_1[lookupValue],ud_focus_species_1[lookupKey],"ERROR"),""), "")</f>
        <v/>
      </c>
      <c r="Y272" s="3" t="str">
        <f>IF($A272="ADD",IF(NOT(ISBLANK(X272)),_xlfn.XLOOKUP(X272,ud_focus_species_2[lookupValue],ud_focus_species_2[lookupKey],"ERROR"),""), "")</f>
        <v/>
      </c>
      <c r="AA272" s="3" t="str">
        <f>IF($A272="ADD",IF(NOT(ISBLANK(Z272)),_xlfn.XLOOKUP(Z272,ud_risk_activities_assets[lookupValue],ud_risk_activities_assets[lookupKey],"ERROR"),""), "")</f>
        <v/>
      </c>
      <c r="AC272" s="3" t="str">
        <f>IF($A272="ADD",IF(NOT(ISBLANK(AB272)),_xlfn.XLOOKUP(AB272,ud_timing_policy[lookupValue],ud_timing_policy[lookupKey],"ERROR"),""), "")</f>
        <v/>
      </c>
      <c r="AE272" s="3" t="str">
        <f>IF($A272="ADD",IF(NOT(ISBLANK(AD272)),_xlfn.XLOOKUP(AD272,ud_precaution_period[lookupValue],ud_precaution_period[lookupKey],"ERROR"),""), "")</f>
        <v/>
      </c>
      <c r="AF272" s="8"/>
      <c r="AG272" s="4" t="str">
        <f t="shared" ca="1" si="31"/>
        <v/>
      </c>
      <c r="AH272" s="8"/>
      <c r="AJ272" s="3" t="str">
        <f>IF($A272="ADD",IF(NOT(ISBLANK(AI272)),_xlfn.XLOOKUP(AI272,ar_replace_reason[lookupValue],ar_replace_reason[lookupKey],"ERROR"),""), "")</f>
        <v/>
      </c>
      <c r="AL272" s="3" t="str">
        <f>IF($A272="ADD",IF(NOT(ISBLANK(AK272)),_xlfn.XLOOKUP(AK272,ud_managed_by[lookupValue],ud_managed_by[lookupKey],"ERROR"),""), "")</f>
        <v/>
      </c>
      <c r="AM272" s="3" t="str">
        <f t="shared" si="32"/>
        <v/>
      </c>
      <c r="AN272" s="3" t="str">
        <f>IF($A272="","",IF((AND($A272="ADD",OR(AM272="",AM272="Local Authority"))),"L",(_xlfn.XLOOKUP(AM272,asset_owner[lookupValue],asset_owner[lookupKey],""))))</f>
        <v/>
      </c>
      <c r="AO272" s="3" t="str">
        <f t="shared" si="33"/>
        <v/>
      </c>
      <c r="AP272" s="3" t="str">
        <f>IF($A272="","",IF((AND($A272="ADD",OR(AO272="",AO272="Excellent"))),"1",(_xlfn.XLOOKUP(AO272,condition[lookupValue],condition[lookupKey],""))))</f>
        <v/>
      </c>
      <c r="AQ272" s="8" t="str">
        <f t="shared" si="34"/>
        <v/>
      </c>
      <c r="AR272" s="7"/>
    </row>
    <row r="273" spans="2:4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6" t="str">
        <f t="shared" si="28"/>
        <v/>
      </c>
      <c r="O273" s="4"/>
      <c r="Q273" s="3" t="str">
        <f>IF($A273="ADD",IF(NOT(ISBLANK(P273)),_xlfn.XLOOKUP(P273,len_adjust_rsn[lookupValue],len_adjust_rsn[lookupKey],"ERROR"),""), "")</f>
        <v/>
      </c>
      <c r="R273" s="6" t="str">
        <f t="shared" si="29"/>
        <v/>
      </c>
      <c r="S273" s="6"/>
      <c r="T273" s="6" t="str">
        <f t="shared" si="30"/>
        <v/>
      </c>
      <c r="U273" s="7"/>
      <c r="W273" s="3" t="str">
        <f>IF($A273="ADD",IF(NOT(ISBLANK(V273)),_xlfn.XLOOKUP(V273,ud_focus_species_1[lookupValue],ud_focus_species_1[lookupKey],"ERROR"),""), "")</f>
        <v/>
      </c>
      <c r="Y273" s="3" t="str">
        <f>IF($A273="ADD",IF(NOT(ISBLANK(X273)),_xlfn.XLOOKUP(X273,ud_focus_species_2[lookupValue],ud_focus_species_2[lookupKey],"ERROR"),""), "")</f>
        <v/>
      </c>
      <c r="AA273" s="3" t="str">
        <f>IF($A273="ADD",IF(NOT(ISBLANK(Z273)),_xlfn.XLOOKUP(Z273,ud_risk_activities_assets[lookupValue],ud_risk_activities_assets[lookupKey],"ERROR"),""), "")</f>
        <v/>
      </c>
      <c r="AC273" s="3" t="str">
        <f>IF($A273="ADD",IF(NOT(ISBLANK(AB273)),_xlfn.XLOOKUP(AB273,ud_timing_policy[lookupValue],ud_timing_policy[lookupKey],"ERROR"),""), "")</f>
        <v/>
      </c>
      <c r="AE273" s="3" t="str">
        <f>IF($A273="ADD",IF(NOT(ISBLANK(AD273)),_xlfn.XLOOKUP(AD273,ud_precaution_period[lookupValue],ud_precaution_period[lookupKey],"ERROR"),""), "")</f>
        <v/>
      </c>
      <c r="AF273" s="8"/>
      <c r="AG273" s="4" t="str">
        <f t="shared" ca="1" si="31"/>
        <v/>
      </c>
      <c r="AH273" s="8"/>
      <c r="AJ273" s="3" t="str">
        <f>IF($A273="ADD",IF(NOT(ISBLANK(AI273)),_xlfn.XLOOKUP(AI273,ar_replace_reason[lookupValue],ar_replace_reason[lookupKey],"ERROR"),""), "")</f>
        <v/>
      </c>
      <c r="AL273" s="3" t="str">
        <f>IF($A273="ADD",IF(NOT(ISBLANK(AK273)),_xlfn.XLOOKUP(AK273,ud_managed_by[lookupValue],ud_managed_by[lookupKey],"ERROR"),""), "")</f>
        <v/>
      </c>
      <c r="AM273" s="3" t="str">
        <f t="shared" si="32"/>
        <v/>
      </c>
      <c r="AN273" s="3" t="str">
        <f>IF($A273="","",IF((AND($A273="ADD",OR(AM273="",AM273="Local Authority"))),"L",(_xlfn.XLOOKUP(AM273,asset_owner[lookupValue],asset_owner[lookupKey],""))))</f>
        <v/>
      </c>
      <c r="AO273" s="3" t="str">
        <f t="shared" si="33"/>
        <v/>
      </c>
      <c r="AP273" s="3" t="str">
        <f>IF($A273="","",IF((AND($A273="ADD",OR(AO273="",AO273="Excellent"))),"1",(_xlfn.XLOOKUP(AO273,condition[lookupValue],condition[lookupKey],""))))</f>
        <v/>
      </c>
      <c r="AQ273" s="8" t="str">
        <f t="shared" si="34"/>
        <v/>
      </c>
      <c r="AR273" s="7"/>
    </row>
    <row r="274" spans="2:4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6" t="str">
        <f t="shared" si="28"/>
        <v/>
      </c>
      <c r="O274" s="4"/>
      <c r="Q274" s="3" t="str">
        <f>IF($A274="ADD",IF(NOT(ISBLANK(P274)),_xlfn.XLOOKUP(P274,len_adjust_rsn[lookupValue],len_adjust_rsn[lookupKey],"ERROR"),""), "")</f>
        <v/>
      </c>
      <c r="R274" s="6" t="str">
        <f t="shared" si="29"/>
        <v/>
      </c>
      <c r="S274" s="6"/>
      <c r="T274" s="6" t="str">
        <f t="shared" si="30"/>
        <v/>
      </c>
      <c r="U274" s="7"/>
      <c r="W274" s="3" t="str">
        <f>IF($A274="ADD",IF(NOT(ISBLANK(V274)),_xlfn.XLOOKUP(V274,ud_focus_species_1[lookupValue],ud_focus_species_1[lookupKey],"ERROR"),""), "")</f>
        <v/>
      </c>
      <c r="Y274" s="3" t="str">
        <f>IF($A274="ADD",IF(NOT(ISBLANK(X274)),_xlfn.XLOOKUP(X274,ud_focus_species_2[lookupValue],ud_focus_species_2[lookupKey],"ERROR"),""), "")</f>
        <v/>
      </c>
      <c r="AA274" s="3" t="str">
        <f>IF($A274="ADD",IF(NOT(ISBLANK(Z274)),_xlfn.XLOOKUP(Z274,ud_risk_activities_assets[lookupValue],ud_risk_activities_assets[lookupKey],"ERROR"),""), "")</f>
        <v/>
      </c>
      <c r="AC274" s="3" t="str">
        <f>IF($A274="ADD",IF(NOT(ISBLANK(AB274)),_xlfn.XLOOKUP(AB274,ud_timing_policy[lookupValue],ud_timing_policy[lookupKey],"ERROR"),""), "")</f>
        <v/>
      </c>
      <c r="AE274" s="3" t="str">
        <f>IF($A274="ADD",IF(NOT(ISBLANK(AD274)),_xlfn.XLOOKUP(AD274,ud_precaution_period[lookupValue],ud_precaution_period[lookupKey],"ERROR"),""), "")</f>
        <v/>
      </c>
      <c r="AF274" s="8"/>
      <c r="AG274" s="4" t="str">
        <f t="shared" ca="1" si="31"/>
        <v/>
      </c>
      <c r="AH274" s="8"/>
      <c r="AJ274" s="3" t="str">
        <f>IF($A274="ADD",IF(NOT(ISBLANK(AI274)),_xlfn.XLOOKUP(AI274,ar_replace_reason[lookupValue],ar_replace_reason[lookupKey],"ERROR"),""), "")</f>
        <v/>
      </c>
      <c r="AL274" s="3" t="str">
        <f>IF($A274="ADD",IF(NOT(ISBLANK(AK274)),_xlfn.XLOOKUP(AK274,ud_managed_by[lookupValue],ud_managed_by[lookupKey],"ERROR"),""), "")</f>
        <v/>
      </c>
      <c r="AM274" s="3" t="str">
        <f t="shared" si="32"/>
        <v/>
      </c>
      <c r="AN274" s="3" t="str">
        <f>IF($A274="","",IF((AND($A274="ADD",OR(AM274="",AM274="Local Authority"))),"L",(_xlfn.XLOOKUP(AM274,asset_owner[lookupValue],asset_owner[lookupKey],""))))</f>
        <v/>
      </c>
      <c r="AO274" s="3" t="str">
        <f t="shared" si="33"/>
        <v/>
      </c>
      <c r="AP274" s="3" t="str">
        <f>IF($A274="","",IF((AND($A274="ADD",OR(AO274="",AO274="Excellent"))),"1",(_xlfn.XLOOKUP(AO274,condition[lookupValue],condition[lookupKey],""))))</f>
        <v/>
      </c>
      <c r="AQ274" s="8" t="str">
        <f t="shared" si="34"/>
        <v/>
      </c>
      <c r="AR274" s="7"/>
    </row>
    <row r="275" spans="2:4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6" t="str">
        <f t="shared" si="28"/>
        <v/>
      </c>
      <c r="O275" s="4"/>
      <c r="Q275" s="3" t="str">
        <f>IF($A275="ADD",IF(NOT(ISBLANK(P275)),_xlfn.XLOOKUP(P275,len_adjust_rsn[lookupValue],len_adjust_rsn[lookupKey],"ERROR"),""), "")</f>
        <v/>
      </c>
      <c r="R275" s="6" t="str">
        <f t="shared" si="29"/>
        <v/>
      </c>
      <c r="S275" s="6"/>
      <c r="T275" s="6" t="str">
        <f t="shared" si="30"/>
        <v/>
      </c>
      <c r="U275" s="7"/>
      <c r="W275" s="3" t="str">
        <f>IF($A275="ADD",IF(NOT(ISBLANK(V275)),_xlfn.XLOOKUP(V275,ud_focus_species_1[lookupValue],ud_focus_species_1[lookupKey],"ERROR"),""), "")</f>
        <v/>
      </c>
      <c r="Y275" s="3" t="str">
        <f>IF($A275="ADD",IF(NOT(ISBLANK(X275)),_xlfn.XLOOKUP(X275,ud_focus_species_2[lookupValue],ud_focus_species_2[lookupKey],"ERROR"),""), "")</f>
        <v/>
      </c>
      <c r="AA275" s="3" t="str">
        <f>IF($A275="ADD",IF(NOT(ISBLANK(Z275)),_xlfn.XLOOKUP(Z275,ud_risk_activities_assets[lookupValue],ud_risk_activities_assets[lookupKey],"ERROR"),""), "")</f>
        <v/>
      </c>
      <c r="AC275" s="3" t="str">
        <f>IF($A275="ADD",IF(NOT(ISBLANK(AB275)),_xlfn.XLOOKUP(AB275,ud_timing_policy[lookupValue],ud_timing_policy[lookupKey],"ERROR"),""), "")</f>
        <v/>
      </c>
      <c r="AE275" s="3" t="str">
        <f>IF($A275="ADD",IF(NOT(ISBLANK(AD275)),_xlfn.XLOOKUP(AD275,ud_precaution_period[lookupValue],ud_precaution_period[lookupKey],"ERROR"),""), "")</f>
        <v/>
      </c>
      <c r="AF275" s="8"/>
      <c r="AG275" s="4" t="str">
        <f t="shared" ca="1" si="31"/>
        <v/>
      </c>
      <c r="AH275" s="8"/>
      <c r="AJ275" s="3" t="str">
        <f>IF($A275="ADD",IF(NOT(ISBLANK(AI275)),_xlfn.XLOOKUP(AI275,ar_replace_reason[lookupValue],ar_replace_reason[lookupKey],"ERROR"),""), "")</f>
        <v/>
      </c>
      <c r="AL275" s="3" t="str">
        <f>IF($A275="ADD",IF(NOT(ISBLANK(AK275)),_xlfn.XLOOKUP(AK275,ud_managed_by[lookupValue],ud_managed_by[lookupKey],"ERROR"),""), "")</f>
        <v/>
      </c>
      <c r="AM275" s="3" t="str">
        <f t="shared" si="32"/>
        <v/>
      </c>
      <c r="AN275" s="3" t="str">
        <f>IF($A275="","",IF((AND($A275="ADD",OR(AM275="",AM275="Local Authority"))),"L",(_xlfn.XLOOKUP(AM275,asset_owner[lookupValue],asset_owner[lookupKey],""))))</f>
        <v/>
      </c>
      <c r="AO275" s="3" t="str">
        <f t="shared" si="33"/>
        <v/>
      </c>
      <c r="AP275" s="3" t="str">
        <f>IF($A275="","",IF((AND($A275="ADD",OR(AO275="",AO275="Excellent"))),"1",(_xlfn.XLOOKUP(AO275,condition[lookupValue],condition[lookupKey],""))))</f>
        <v/>
      </c>
      <c r="AQ275" s="8" t="str">
        <f t="shared" si="34"/>
        <v/>
      </c>
      <c r="AR275" s="7"/>
    </row>
    <row r="276" spans="2:4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6" t="str">
        <f t="shared" si="28"/>
        <v/>
      </c>
      <c r="O276" s="4"/>
      <c r="Q276" s="3" t="str">
        <f>IF($A276="ADD",IF(NOT(ISBLANK(P276)),_xlfn.XLOOKUP(P276,len_adjust_rsn[lookupValue],len_adjust_rsn[lookupKey],"ERROR"),""), "")</f>
        <v/>
      </c>
      <c r="R276" s="6" t="str">
        <f t="shared" si="29"/>
        <v/>
      </c>
      <c r="S276" s="6"/>
      <c r="T276" s="6" t="str">
        <f t="shared" si="30"/>
        <v/>
      </c>
      <c r="U276" s="7"/>
      <c r="W276" s="3" t="str">
        <f>IF($A276="ADD",IF(NOT(ISBLANK(V276)),_xlfn.XLOOKUP(V276,ud_focus_species_1[lookupValue],ud_focus_species_1[lookupKey],"ERROR"),""), "")</f>
        <v/>
      </c>
      <c r="Y276" s="3" t="str">
        <f>IF($A276="ADD",IF(NOT(ISBLANK(X276)),_xlfn.XLOOKUP(X276,ud_focus_species_2[lookupValue],ud_focus_species_2[lookupKey],"ERROR"),""), "")</f>
        <v/>
      </c>
      <c r="AA276" s="3" t="str">
        <f>IF($A276="ADD",IF(NOT(ISBLANK(Z276)),_xlfn.XLOOKUP(Z276,ud_risk_activities_assets[lookupValue],ud_risk_activities_assets[lookupKey],"ERROR"),""), "")</f>
        <v/>
      </c>
      <c r="AC276" s="3" t="str">
        <f>IF($A276="ADD",IF(NOT(ISBLANK(AB276)),_xlfn.XLOOKUP(AB276,ud_timing_policy[lookupValue],ud_timing_policy[lookupKey],"ERROR"),""), "")</f>
        <v/>
      </c>
      <c r="AE276" s="3" t="str">
        <f>IF($A276="ADD",IF(NOT(ISBLANK(AD276)),_xlfn.XLOOKUP(AD276,ud_precaution_period[lookupValue],ud_precaution_period[lookupKey],"ERROR"),""), "")</f>
        <v/>
      </c>
      <c r="AF276" s="8"/>
      <c r="AG276" s="4" t="str">
        <f t="shared" ca="1" si="31"/>
        <v/>
      </c>
      <c r="AH276" s="8"/>
      <c r="AJ276" s="3" t="str">
        <f>IF($A276="ADD",IF(NOT(ISBLANK(AI276)),_xlfn.XLOOKUP(AI276,ar_replace_reason[lookupValue],ar_replace_reason[lookupKey],"ERROR"),""), "")</f>
        <v/>
      </c>
      <c r="AL276" s="3" t="str">
        <f>IF($A276="ADD",IF(NOT(ISBLANK(AK276)),_xlfn.XLOOKUP(AK276,ud_managed_by[lookupValue],ud_managed_by[lookupKey],"ERROR"),""), "")</f>
        <v/>
      </c>
      <c r="AM276" s="3" t="str">
        <f t="shared" si="32"/>
        <v/>
      </c>
      <c r="AN276" s="3" t="str">
        <f>IF($A276="","",IF((AND($A276="ADD",OR(AM276="",AM276="Local Authority"))),"L",(_xlfn.XLOOKUP(AM276,asset_owner[lookupValue],asset_owner[lookupKey],""))))</f>
        <v/>
      </c>
      <c r="AO276" s="3" t="str">
        <f t="shared" si="33"/>
        <v/>
      </c>
      <c r="AP276" s="3" t="str">
        <f>IF($A276="","",IF((AND($A276="ADD",OR(AO276="",AO276="Excellent"))),"1",(_xlfn.XLOOKUP(AO276,condition[lookupValue],condition[lookupKey],""))))</f>
        <v/>
      </c>
      <c r="AQ276" s="8" t="str">
        <f t="shared" si="34"/>
        <v/>
      </c>
      <c r="AR276" s="7"/>
    </row>
    <row r="277" spans="2:4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6" t="str">
        <f t="shared" si="28"/>
        <v/>
      </c>
      <c r="O277" s="4"/>
      <c r="Q277" s="3" t="str">
        <f>IF($A277="ADD",IF(NOT(ISBLANK(P277)),_xlfn.XLOOKUP(P277,len_adjust_rsn[lookupValue],len_adjust_rsn[lookupKey],"ERROR"),""), "")</f>
        <v/>
      </c>
      <c r="R277" s="6" t="str">
        <f t="shared" si="29"/>
        <v/>
      </c>
      <c r="S277" s="6"/>
      <c r="T277" s="6" t="str">
        <f t="shared" si="30"/>
        <v/>
      </c>
      <c r="U277" s="7"/>
      <c r="W277" s="3" t="str">
        <f>IF($A277="ADD",IF(NOT(ISBLANK(V277)),_xlfn.XLOOKUP(V277,ud_focus_species_1[lookupValue],ud_focus_species_1[lookupKey],"ERROR"),""), "")</f>
        <v/>
      </c>
      <c r="Y277" s="3" t="str">
        <f>IF($A277="ADD",IF(NOT(ISBLANK(X277)),_xlfn.XLOOKUP(X277,ud_focus_species_2[lookupValue],ud_focus_species_2[lookupKey],"ERROR"),""), "")</f>
        <v/>
      </c>
      <c r="AA277" s="3" t="str">
        <f>IF($A277="ADD",IF(NOT(ISBLANK(Z277)),_xlfn.XLOOKUP(Z277,ud_risk_activities_assets[lookupValue],ud_risk_activities_assets[lookupKey],"ERROR"),""), "")</f>
        <v/>
      </c>
      <c r="AC277" s="3" t="str">
        <f>IF($A277="ADD",IF(NOT(ISBLANK(AB277)),_xlfn.XLOOKUP(AB277,ud_timing_policy[lookupValue],ud_timing_policy[lookupKey],"ERROR"),""), "")</f>
        <v/>
      </c>
      <c r="AE277" s="3" t="str">
        <f>IF($A277="ADD",IF(NOT(ISBLANK(AD277)),_xlfn.XLOOKUP(AD277,ud_precaution_period[lookupValue],ud_precaution_period[lookupKey],"ERROR"),""), "")</f>
        <v/>
      </c>
      <c r="AF277" s="8"/>
      <c r="AG277" s="4" t="str">
        <f t="shared" ca="1" si="31"/>
        <v/>
      </c>
      <c r="AH277" s="8"/>
      <c r="AJ277" s="3" t="str">
        <f>IF($A277="ADD",IF(NOT(ISBLANK(AI277)),_xlfn.XLOOKUP(AI277,ar_replace_reason[lookupValue],ar_replace_reason[lookupKey],"ERROR"),""), "")</f>
        <v/>
      </c>
      <c r="AL277" s="3" t="str">
        <f>IF($A277="ADD",IF(NOT(ISBLANK(AK277)),_xlfn.XLOOKUP(AK277,ud_managed_by[lookupValue],ud_managed_by[lookupKey],"ERROR"),""), "")</f>
        <v/>
      </c>
      <c r="AM277" s="3" t="str">
        <f t="shared" si="32"/>
        <v/>
      </c>
      <c r="AN277" s="3" t="str">
        <f>IF($A277="","",IF((AND($A277="ADD",OR(AM277="",AM277="Local Authority"))),"L",(_xlfn.XLOOKUP(AM277,asset_owner[lookupValue],asset_owner[lookupKey],""))))</f>
        <v/>
      </c>
      <c r="AO277" s="3" t="str">
        <f t="shared" si="33"/>
        <v/>
      </c>
      <c r="AP277" s="3" t="str">
        <f>IF($A277="","",IF((AND($A277="ADD",OR(AO277="",AO277="Excellent"))),"1",(_xlfn.XLOOKUP(AO277,condition[lookupValue],condition[lookupKey],""))))</f>
        <v/>
      </c>
      <c r="AQ277" s="8" t="str">
        <f t="shared" si="34"/>
        <v/>
      </c>
      <c r="AR277" s="7"/>
    </row>
    <row r="278" spans="2:4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6" t="str">
        <f t="shared" si="28"/>
        <v/>
      </c>
      <c r="O278" s="4"/>
      <c r="Q278" s="3" t="str">
        <f>IF($A278="ADD",IF(NOT(ISBLANK(P278)),_xlfn.XLOOKUP(P278,len_adjust_rsn[lookupValue],len_adjust_rsn[lookupKey],"ERROR"),""), "")</f>
        <v/>
      </c>
      <c r="R278" s="6" t="str">
        <f t="shared" si="29"/>
        <v/>
      </c>
      <c r="S278" s="6"/>
      <c r="T278" s="6" t="str">
        <f t="shared" si="30"/>
        <v/>
      </c>
      <c r="U278" s="7"/>
      <c r="W278" s="3" t="str">
        <f>IF($A278="ADD",IF(NOT(ISBLANK(V278)),_xlfn.XLOOKUP(V278,ud_focus_species_1[lookupValue],ud_focus_species_1[lookupKey],"ERROR"),""), "")</f>
        <v/>
      </c>
      <c r="Y278" s="3" t="str">
        <f>IF($A278="ADD",IF(NOT(ISBLANK(X278)),_xlfn.XLOOKUP(X278,ud_focus_species_2[lookupValue],ud_focus_species_2[lookupKey],"ERROR"),""), "")</f>
        <v/>
      </c>
      <c r="AA278" s="3" t="str">
        <f>IF($A278="ADD",IF(NOT(ISBLANK(Z278)),_xlfn.XLOOKUP(Z278,ud_risk_activities_assets[lookupValue],ud_risk_activities_assets[lookupKey],"ERROR"),""), "")</f>
        <v/>
      </c>
      <c r="AC278" s="3" t="str">
        <f>IF($A278="ADD",IF(NOT(ISBLANK(AB278)),_xlfn.XLOOKUP(AB278,ud_timing_policy[lookupValue],ud_timing_policy[lookupKey],"ERROR"),""), "")</f>
        <v/>
      </c>
      <c r="AE278" s="3" t="str">
        <f>IF($A278="ADD",IF(NOT(ISBLANK(AD278)),_xlfn.XLOOKUP(AD278,ud_precaution_period[lookupValue],ud_precaution_period[lookupKey],"ERROR"),""), "")</f>
        <v/>
      </c>
      <c r="AF278" s="8"/>
      <c r="AG278" s="4" t="str">
        <f t="shared" ca="1" si="31"/>
        <v/>
      </c>
      <c r="AH278" s="8"/>
      <c r="AJ278" s="3" t="str">
        <f>IF($A278="ADD",IF(NOT(ISBLANK(AI278)),_xlfn.XLOOKUP(AI278,ar_replace_reason[lookupValue],ar_replace_reason[lookupKey],"ERROR"),""), "")</f>
        <v/>
      </c>
      <c r="AL278" s="3" t="str">
        <f>IF($A278="ADD",IF(NOT(ISBLANK(AK278)),_xlfn.XLOOKUP(AK278,ud_managed_by[lookupValue],ud_managed_by[lookupKey],"ERROR"),""), "")</f>
        <v/>
      </c>
      <c r="AM278" s="3" t="str">
        <f t="shared" si="32"/>
        <v/>
      </c>
      <c r="AN278" s="3" t="str">
        <f>IF($A278="","",IF((AND($A278="ADD",OR(AM278="",AM278="Local Authority"))),"L",(_xlfn.XLOOKUP(AM278,asset_owner[lookupValue],asset_owner[lookupKey],""))))</f>
        <v/>
      </c>
      <c r="AO278" s="3" t="str">
        <f t="shared" si="33"/>
        <v/>
      </c>
      <c r="AP278" s="3" t="str">
        <f>IF($A278="","",IF((AND($A278="ADD",OR(AO278="",AO278="Excellent"))),"1",(_xlfn.XLOOKUP(AO278,condition[lookupValue],condition[lookupKey],""))))</f>
        <v/>
      </c>
      <c r="AQ278" s="8" t="str">
        <f t="shared" si="34"/>
        <v/>
      </c>
      <c r="AR278" s="7"/>
    </row>
    <row r="279" spans="2:4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6" t="str">
        <f t="shared" si="28"/>
        <v/>
      </c>
      <c r="O279" s="4"/>
      <c r="Q279" s="3" t="str">
        <f>IF($A279="ADD",IF(NOT(ISBLANK(P279)),_xlfn.XLOOKUP(P279,len_adjust_rsn[lookupValue],len_adjust_rsn[lookupKey],"ERROR"),""), "")</f>
        <v/>
      </c>
      <c r="R279" s="6" t="str">
        <f t="shared" si="29"/>
        <v/>
      </c>
      <c r="S279" s="6"/>
      <c r="T279" s="6" t="str">
        <f t="shared" si="30"/>
        <v/>
      </c>
      <c r="U279" s="7"/>
      <c r="W279" s="3" t="str">
        <f>IF($A279="ADD",IF(NOT(ISBLANK(V279)),_xlfn.XLOOKUP(V279,ud_focus_species_1[lookupValue],ud_focus_species_1[lookupKey],"ERROR"),""), "")</f>
        <v/>
      </c>
      <c r="Y279" s="3" t="str">
        <f>IF($A279="ADD",IF(NOT(ISBLANK(X279)),_xlfn.XLOOKUP(X279,ud_focus_species_2[lookupValue],ud_focus_species_2[lookupKey],"ERROR"),""), "")</f>
        <v/>
      </c>
      <c r="AA279" s="3" t="str">
        <f>IF($A279="ADD",IF(NOT(ISBLANK(Z279)),_xlfn.XLOOKUP(Z279,ud_risk_activities_assets[lookupValue],ud_risk_activities_assets[lookupKey],"ERROR"),""), "")</f>
        <v/>
      </c>
      <c r="AC279" s="3" t="str">
        <f>IF($A279="ADD",IF(NOT(ISBLANK(AB279)),_xlfn.XLOOKUP(AB279,ud_timing_policy[lookupValue],ud_timing_policy[lookupKey],"ERROR"),""), "")</f>
        <v/>
      </c>
      <c r="AE279" s="3" t="str">
        <f>IF($A279="ADD",IF(NOT(ISBLANK(AD279)),_xlfn.XLOOKUP(AD279,ud_precaution_period[lookupValue],ud_precaution_period[lookupKey],"ERROR"),""), "")</f>
        <v/>
      </c>
      <c r="AF279" s="8"/>
      <c r="AG279" s="4" t="str">
        <f t="shared" ca="1" si="31"/>
        <v/>
      </c>
      <c r="AH279" s="8"/>
      <c r="AJ279" s="3" t="str">
        <f>IF($A279="ADD",IF(NOT(ISBLANK(AI279)),_xlfn.XLOOKUP(AI279,ar_replace_reason[lookupValue],ar_replace_reason[lookupKey],"ERROR"),""), "")</f>
        <v/>
      </c>
      <c r="AL279" s="3" t="str">
        <f>IF($A279="ADD",IF(NOT(ISBLANK(AK279)),_xlfn.XLOOKUP(AK279,ud_managed_by[lookupValue],ud_managed_by[lookupKey],"ERROR"),""), "")</f>
        <v/>
      </c>
      <c r="AM279" s="3" t="str">
        <f t="shared" si="32"/>
        <v/>
      </c>
      <c r="AN279" s="3" t="str">
        <f>IF($A279="","",IF((AND($A279="ADD",OR(AM279="",AM279="Local Authority"))),"L",(_xlfn.XLOOKUP(AM279,asset_owner[lookupValue],asset_owner[lookupKey],""))))</f>
        <v/>
      </c>
      <c r="AO279" s="3" t="str">
        <f t="shared" si="33"/>
        <v/>
      </c>
      <c r="AP279" s="3" t="str">
        <f>IF($A279="","",IF((AND($A279="ADD",OR(AO279="",AO279="Excellent"))),"1",(_xlfn.XLOOKUP(AO279,condition[lookupValue],condition[lookupKey],""))))</f>
        <v/>
      </c>
      <c r="AQ279" s="8" t="str">
        <f t="shared" si="34"/>
        <v/>
      </c>
      <c r="AR279" s="7"/>
    </row>
    <row r="280" spans="2:4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6" t="str">
        <f t="shared" si="28"/>
        <v/>
      </c>
      <c r="O280" s="4"/>
      <c r="Q280" s="3" t="str">
        <f>IF($A280="ADD",IF(NOT(ISBLANK(P280)),_xlfn.XLOOKUP(P280,len_adjust_rsn[lookupValue],len_adjust_rsn[lookupKey],"ERROR"),""), "")</f>
        <v/>
      </c>
      <c r="R280" s="6" t="str">
        <f t="shared" si="29"/>
        <v/>
      </c>
      <c r="S280" s="6"/>
      <c r="T280" s="6" t="str">
        <f t="shared" si="30"/>
        <v/>
      </c>
      <c r="U280" s="7"/>
      <c r="W280" s="3" t="str">
        <f>IF($A280="ADD",IF(NOT(ISBLANK(V280)),_xlfn.XLOOKUP(V280,ud_focus_species_1[lookupValue],ud_focus_species_1[lookupKey],"ERROR"),""), "")</f>
        <v/>
      </c>
      <c r="Y280" s="3" t="str">
        <f>IF($A280="ADD",IF(NOT(ISBLANK(X280)),_xlfn.XLOOKUP(X280,ud_focus_species_2[lookupValue],ud_focus_species_2[lookupKey],"ERROR"),""), "")</f>
        <v/>
      </c>
      <c r="AA280" s="3" t="str">
        <f>IF($A280="ADD",IF(NOT(ISBLANK(Z280)),_xlfn.XLOOKUP(Z280,ud_risk_activities_assets[lookupValue],ud_risk_activities_assets[lookupKey],"ERROR"),""), "")</f>
        <v/>
      </c>
      <c r="AC280" s="3" t="str">
        <f>IF($A280="ADD",IF(NOT(ISBLANK(AB280)),_xlfn.XLOOKUP(AB280,ud_timing_policy[lookupValue],ud_timing_policy[lookupKey],"ERROR"),""), "")</f>
        <v/>
      </c>
      <c r="AE280" s="3" t="str">
        <f>IF($A280="ADD",IF(NOT(ISBLANK(AD280)),_xlfn.XLOOKUP(AD280,ud_precaution_period[lookupValue],ud_precaution_period[lookupKey],"ERROR"),""), "")</f>
        <v/>
      </c>
      <c r="AF280" s="8"/>
      <c r="AG280" s="4" t="str">
        <f t="shared" ca="1" si="31"/>
        <v/>
      </c>
      <c r="AH280" s="8"/>
      <c r="AJ280" s="3" t="str">
        <f>IF($A280="ADD",IF(NOT(ISBLANK(AI280)),_xlfn.XLOOKUP(AI280,ar_replace_reason[lookupValue],ar_replace_reason[lookupKey],"ERROR"),""), "")</f>
        <v/>
      </c>
      <c r="AL280" s="3" t="str">
        <f>IF($A280="ADD",IF(NOT(ISBLANK(AK280)),_xlfn.XLOOKUP(AK280,ud_managed_by[lookupValue],ud_managed_by[lookupKey],"ERROR"),""), "")</f>
        <v/>
      </c>
      <c r="AM280" s="3" t="str">
        <f t="shared" si="32"/>
        <v/>
      </c>
      <c r="AN280" s="3" t="str">
        <f>IF($A280="","",IF((AND($A280="ADD",OR(AM280="",AM280="Local Authority"))),"L",(_xlfn.XLOOKUP(AM280,asset_owner[lookupValue],asset_owner[lookupKey],""))))</f>
        <v/>
      </c>
      <c r="AO280" s="3" t="str">
        <f t="shared" si="33"/>
        <v/>
      </c>
      <c r="AP280" s="3" t="str">
        <f>IF($A280="","",IF((AND($A280="ADD",OR(AO280="",AO280="Excellent"))),"1",(_xlfn.XLOOKUP(AO280,condition[lookupValue],condition[lookupKey],""))))</f>
        <v/>
      </c>
      <c r="AQ280" s="8" t="str">
        <f t="shared" si="34"/>
        <v/>
      </c>
      <c r="AR280" s="7"/>
    </row>
    <row r="281" spans="2:4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6" t="str">
        <f t="shared" si="28"/>
        <v/>
      </c>
      <c r="O281" s="4"/>
      <c r="Q281" s="3" t="str">
        <f>IF($A281="ADD",IF(NOT(ISBLANK(P281)),_xlfn.XLOOKUP(P281,len_adjust_rsn[lookupValue],len_adjust_rsn[lookupKey],"ERROR"),""), "")</f>
        <v/>
      </c>
      <c r="R281" s="6" t="str">
        <f t="shared" si="29"/>
        <v/>
      </c>
      <c r="S281" s="6"/>
      <c r="T281" s="6" t="str">
        <f t="shared" si="30"/>
        <v/>
      </c>
      <c r="U281" s="7"/>
      <c r="W281" s="3" t="str">
        <f>IF($A281="ADD",IF(NOT(ISBLANK(V281)),_xlfn.XLOOKUP(V281,ud_focus_species_1[lookupValue],ud_focus_species_1[lookupKey],"ERROR"),""), "")</f>
        <v/>
      </c>
      <c r="Y281" s="3" t="str">
        <f>IF($A281="ADD",IF(NOT(ISBLANK(X281)),_xlfn.XLOOKUP(X281,ud_focus_species_2[lookupValue],ud_focus_species_2[lookupKey],"ERROR"),""), "")</f>
        <v/>
      </c>
      <c r="AA281" s="3" t="str">
        <f>IF($A281="ADD",IF(NOT(ISBLANK(Z281)),_xlfn.XLOOKUP(Z281,ud_risk_activities_assets[lookupValue],ud_risk_activities_assets[lookupKey],"ERROR"),""), "")</f>
        <v/>
      </c>
      <c r="AC281" s="3" t="str">
        <f>IF($A281="ADD",IF(NOT(ISBLANK(AB281)),_xlfn.XLOOKUP(AB281,ud_timing_policy[lookupValue],ud_timing_policy[lookupKey],"ERROR"),""), "")</f>
        <v/>
      </c>
      <c r="AE281" s="3" t="str">
        <f>IF($A281="ADD",IF(NOT(ISBLANK(AD281)),_xlfn.XLOOKUP(AD281,ud_precaution_period[lookupValue],ud_precaution_period[lookupKey],"ERROR"),""), "")</f>
        <v/>
      </c>
      <c r="AF281" s="8"/>
      <c r="AG281" s="4" t="str">
        <f t="shared" ca="1" si="31"/>
        <v/>
      </c>
      <c r="AH281" s="8"/>
      <c r="AJ281" s="3" t="str">
        <f>IF($A281="ADD",IF(NOT(ISBLANK(AI281)),_xlfn.XLOOKUP(AI281,ar_replace_reason[lookupValue],ar_replace_reason[lookupKey],"ERROR"),""), "")</f>
        <v/>
      </c>
      <c r="AL281" s="3" t="str">
        <f>IF($A281="ADD",IF(NOT(ISBLANK(AK281)),_xlfn.XLOOKUP(AK281,ud_managed_by[lookupValue],ud_managed_by[lookupKey],"ERROR"),""), "")</f>
        <v/>
      </c>
      <c r="AM281" s="3" t="str">
        <f t="shared" si="32"/>
        <v/>
      </c>
      <c r="AN281" s="3" t="str">
        <f>IF($A281="","",IF((AND($A281="ADD",OR(AM281="",AM281="Local Authority"))),"L",(_xlfn.XLOOKUP(AM281,asset_owner[lookupValue],asset_owner[lookupKey],""))))</f>
        <v/>
      </c>
      <c r="AO281" s="3" t="str">
        <f t="shared" si="33"/>
        <v/>
      </c>
      <c r="AP281" s="3" t="str">
        <f>IF($A281="","",IF((AND($A281="ADD",OR(AO281="",AO281="Excellent"))),"1",(_xlfn.XLOOKUP(AO281,condition[lookupValue],condition[lookupKey],""))))</f>
        <v/>
      </c>
      <c r="AQ281" s="8" t="str">
        <f t="shared" si="34"/>
        <v/>
      </c>
      <c r="AR281" s="7"/>
    </row>
    <row r="282" spans="2:4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6" t="str">
        <f t="shared" si="28"/>
        <v/>
      </c>
      <c r="O282" s="4"/>
      <c r="Q282" s="3" t="str">
        <f>IF($A282="ADD",IF(NOT(ISBLANK(P282)),_xlfn.XLOOKUP(P282,len_adjust_rsn[lookupValue],len_adjust_rsn[lookupKey],"ERROR"),""), "")</f>
        <v/>
      </c>
      <c r="R282" s="6" t="str">
        <f t="shared" si="29"/>
        <v/>
      </c>
      <c r="S282" s="6"/>
      <c r="T282" s="6" t="str">
        <f t="shared" si="30"/>
        <v/>
      </c>
      <c r="U282" s="7"/>
      <c r="W282" s="3" t="str">
        <f>IF($A282="ADD",IF(NOT(ISBLANK(V282)),_xlfn.XLOOKUP(V282,ud_focus_species_1[lookupValue],ud_focus_species_1[lookupKey],"ERROR"),""), "")</f>
        <v/>
      </c>
      <c r="Y282" s="3" t="str">
        <f>IF($A282="ADD",IF(NOT(ISBLANK(X282)),_xlfn.XLOOKUP(X282,ud_focus_species_2[lookupValue],ud_focus_species_2[lookupKey],"ERROR"),""), "")</f>
        <v/>
      </c>
      <c r="AA282" s="3" t="str">
        <f>IF($A282="ADD",IF(NOT(ISBLANK(Z282)),_xlfn.XLOOKUP(Z282,ud_risk_activities_assets[lookupValue],ud_risk_activities_assets[lookupKey],"ERROR"),""), "")</f>
        <v/>
      </c>
      <c r="AC282" s="3" t="str">
        <f>IF($A282="ADD",IF(NOT(ISBLANK(AB282)),_xlfn.XLOOKUP(AB282,ud_timing_policy[lookupValue],ud_timing_policy[lookupKey],"ERROR"),""), "")</f>
        <v/>
      </c>
      <c r="AE282" s="3" t="str">
        <f>IF($A282="ADD",IF(NOT(ISBLANK(AD282)),_xlfn.XLOOKUP(AD282,ud_precaution_period[lookupValue],ud_precaution_period[lookupKey],"ERROR"),""), "")</f>
        <v/>
      </c>
      <c r="AF282" s="8"/>
      <c r="AG282" s="4" t="str">
        <f t="shared" ca="1" si="31"/>
        <v/>
      </c>
      <c r="AH282" s="8"/>
      <c r="AJ282" s="3" t="str">
        <f>IF($A282="ADD",IF(NOT(ISBLANK(AI282)),_xlfn.XLOOKUP(AI282,ar_replace_reason[lookupValue],ar_replace_reason[lookupKey],"ERROR"),""), "")</f>
        <v/>
      </c>
      <c r="AL282" s="3" t="str">
        <f>IF($A282="ADD",IF(NOT(ISBLANK(AK282)),_xlfn.XLOOKUP(AK282,ud_managed_by[lookupValue],ud_managed_by[lookupKey],"ERROR"),""), "")</f>
        <v/>
      </c>
      <c r="AM282" s="3" t="str">
        <f t="shared" si="32"/>
        <v/>
      </c>
      <c r="AN282" s="3" t="str">
        <f>IF($A282="","",IF((AND($A282="ADD",OR(AM282="",AM282="Local Authority"))),"L",(_xlfn.XLOOKUP(AM282,asset_owner[lookupValue],asset_owner[lookupKey],""))))</f>
        <v/>
      </c>
      <c r="AO282" s="3" t="str">
        <f t="shared" si="33"/>
        <v/>
      </c>
      <c r="AP282" s="3" t="str">
        <f>IF($A282="","",IF((AND($A282="ADD",OR(AO282="",AO282="Excellent"))),"1",(_xlfn.XLOOKUP(AO282,condition[lookupValue],condition[lookupKey],""))))</f>
        <v/>
      </c>
      <c r="AQ282" s="8" t="str">
        <f t="shared" si="34"/>
        <v/>
      </c>
      <c r="AR282" s="7"/>
    </row>
    <row r="283" spans="2:4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6" t="str">
        <f t="shared" si="28"/>
        <v/>
      </c>
      <c r="O283" s="4"/>
      <c r="Q283" s="3" t="str">
        <f>IF($A283="ADD",IF(NOT(ISBLANK(P283)),_xlfn.XLOOKUP(P283,len_adjust_rsn[lookupValue],len_adjust_rsn[lookupKey],"ERROR"),""), "")</f>
        <v/>
      </c>
      <c r="R283" s="6" t="str">
        <f t="shared" si="29"/>
        <v/>
      </c>
      <c r="S283" s="6"/>
      <c r="T283" s="6" t="str">
        <f t="shared" si="30"/>
        <v/>
      </c>
      <c r="U283" s="7"/>
      <c r="W283" s="3" t="str">
        <f>IF($A283="ADD",IF(NOT(ISBLANK(V283)),_xlfn.XLOOKUP(V283,ud_focus_species_1[lookupValue],ud_focus_species_1[lookupKey],"ERROR"),""), "")</f>
        <v/>
      </c>
      <c r="Y283" s="3" t="str">
        <f>IF($A283="ADD",IF(NOT(ISBLANK(X283)),_xlfn.XLOOKUP(X283,ud_focus_species_2[lookupValue],ud_focus_species_2[lookupKey],"ERROR"),""), "")</f>
        <v/>
      </c>
      <c r="AA283" s="3" t="str">
        <f>IF($A283="ADD",IF(NOT(ISBLANK(Z283)),_xlfn.XLOOKUP(Z283,ud_risk_activities_assets[lookupValue],ud_risk_activities_assets[lookupKey],"ERROR"),""), "")</f>
        <v/>
      </c>
      <c r="AC283" s="3" t="str">
        <f>IF($A283="ADD",IF(NOT(ISBLANK(AB283)),_xlfn.XLOOKUP(AB283,ud_timing_policy[lookupValue],ud_timing_policy[lookupKey],"ERROR"),""), "")</f>
        <v/>
      </c>
      <c r="AE283" s="3" t="str">
        <f>IF($A283="ADD",IF(NOT(ISBLANK(AD283)),_xlfn.XLOOKUP(AD283,ud_precaution_period[lookupValue],ud_precaution_period[lookupKey],"ERROR"),""), "")</f>
        <v/>
      </c>
      <c r="AF283" s="8"/>
      <c r="AG283" s="4" t="str">
        <f t="shared" ca="1" si="31"/>
        <v/>
      </c>
      <c r="AH283" s="8"/>
      <c r="AJ283" s="3" t="str">
        <f>IF($A283="ADD",IF(NOT(ISBLANK(AI283)),_xlfn.XLOOKUP(AI283,ar_replace_reason[lookupValue],ar_replace_reason[lookupKey],"ERROR"),""), "")</f>
        <v/>
      </c>
      <c r="AL283" s="3" t="str">
        <f>IF($A283="ADD",IF(NOT(ISBLANK(AK283)),_xlfn.XLOOKUP(AK283,ud_managed_by[lookupValue],ud_managed_by[lookupKey],"ERROR"),""), "")</f>
        <v/>
      </c>
      <c r="AM283" s="3" t="str">
        <f t="shared" si="32"/>
        <v/>
      </c>
      <c r="AN283" s="3" t="str">
        <f>IF($A283="","",IF((AND($A283="ADD",OR(AM283="",AM283="Local Authority"))),"L",(_xlfn.XLOOKUP(AM283,asset_owner[lookupValue],asset_owner[lookupKey],""))))</f>
        <v/>
      </c>
      <c r="AO283" s="3" t="str">
        <f t="shared" si="33"/>
        <v/>
      </c>
      <c r="AP283" s="3" t="str">
        <f>IF($A283="","",IF((AND($A283="ADD",OR(AO283="",AO283="Excellent"))),"1",(_xlfn.XLOOKUP(AO283,condition[lookupValue],condition[lookupKey],""))))</f>
        <v/>
      </c>
      <c r="AQ283" s="8" t="str">
        <f t="shared" si="34"/>
        <v/>
      </c>
      <c r="AR283" s="7"/>
    </row>
    <row r="284" spans="2:4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6" t="str">
        <f t="shared" si="28"/>
        <v/>
      </c>
      <c r="O284" s="4"/>
      <c r="Q284" s="3" t="str">
        <f>IF($A284="ADD",IF(NOT(ISBLANK(P284)),_xlfn.XLOOKUP(P284,len_adjust_rsn[lookupValue],len_adjust_rsn[lookupKey],"ERROR"),""), "")</f>
        <v/>
      </c>
      <c r="R284" s="6" t="str">
        <f t="shared" si="29"/>
        <v/>
      </c>
      <c r="S284" s="6"/>
      <c r="T284" s="6" t="str">
        <f t="shared" si="30"/>
        <v/>
      </c>
      <c r="U284" s="7"/>
      <c r="W284" s="3" t="str">
        <f>IF($A284="ADD",IF(NOT(ISBLANK(V284)),_xlfn.XLOOKUP(V284,ud_focus_species_1[lookupValue],ud_focus_species_1[lookupKey],"ERROR"),""), "")</f>
        <v/>
      </c>
      <c r="Y284" s="3" t="str">
        <f>IF($A284="ADD",IF(NOT(ISBLANK(X284)),_xlfn.XLOOKUP(X284,ud_focus_species_2[lookupValue],ud_focus_species_2[lookupKey],"ERROR"),""), "")</f>
        <v/>
      </c>
      <c r="AA284" s="3" t="str">
        <f>IF($A284="ADD",IF(NOT(ISBLANK(Z284)),_xlfn.XLOOKUP(Z284,ud_risk_activities_assets[lookupValue],ud_risk_activities_assets[lookupKey],"ERROR"),""), "")</f>
        <v/>
      </c>
      <c r="AC284" s="3" t="str">
        <f>IF($A284="ADD",IF(NOT(ISBLANK(AB284)),_xlfn.XLOOKUP(AB284,ud_timing_policy[lookupValue],ud_timing_policy[lookupKey],"ERROR"),""), "")</f>
        <v/>
      </c>
      <c r="AE284" s="3" t="str">
        <f>IF($A284="ADD",IF(NOT(ISBLANK(AD284)),_xlfn.XLOOKUP(AD284,ud_precaution_period[lookupValue],ud_precaution_period[lookupKey],"ERROR"),""), "")</f>
        <v/>
      </c>
      <c r="AF284" s="8"/>
      <c r="AG284" s="4" t="str">
        <f t="shared" ca="1" si="31"/>
        <v/>
      </c>
      <c r="AH284" s="8"/>
      <c r="AJ284" s="3" t="str">
        <f>IF($A284="ADD",IF(NOT(ISBLANK(AI284)),_xlfn.XLOOKUP(AI284,ar_replace_reason[lookupValue],ar_replace_reason[lookupKey],"ERROR"),""), "")</f>
        <v/>
      </c>
      <c r="AL284" s="3" t="str">
        <f>IF($A284="ADD",IF(NOT(ISBLANK(AK284)),_xlfn.XLOOKUP(AK284,ud_managed_by[lookupValue],ud_managed_by[lookupKey],"ERROR"),""), "")</f>
        <v/>
      </c>
      <c r="AM284" s="3" t="str">
        <f t="shared" si="32"/>
        <v/>
      </c>
      <c r="AN284" s="3" t="str">
        <f>IF($A284="","",IF((AND($A284="ADD",OR(AM284="",AM284="Local Authority"))),"L",(_xlfn.XLOOKUP(AM284,asset_owner[lookupValue],asset_owner[lookupKey],""))))</f>
        <v/>
      </c>
      <c r="AO284" s="3" t="str">
        <f t="shared" si="33"/>
        <v/>
      </c>
      <c r="AP284" s="3" t="str">
        <f>IF($A284="","",IF((AND($A284="ADD",OR(AO284="",AO284="Excellent"))),"1",(_xlfn.XLOOKUP(AO284,condition[lookupValue],condition[lookupKey],""))))</f>
        <v/>
      </c>
      <c r="AQ284" s="8" t="str">
        <f t="shared" si="34"/>
        <v/>
      </c>
      <c r="AR284" s="7"/>
    </row>
    <row r="285" spans="2:4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6" t="str">
        <f t="shared" si="28"/>
        <v/>
      </c>
      <c r="O285" s="4"/>
      <c r="Q285" s="3" t="str">
        <f>IF($A285="ADD",IF(NOT(ISBLANK(P285)),_xlfn.XLOOKUP(P285,len_adjust_rsn[lookupValue],len_adjust_rsn[lookupKey],"ERROR"),""), "")</f>
        <v/>
      </c>
      <c r="R285" s="6" t="str">
        <f t="shared" si="29"/>
        <v/>
      </c>
      <c r="S285" s="6"/>
      <c r="T285" s="6" t="str">
        <f t="shared" si="30"/>
        <v/>
      </c>
      <c r="U285" s="7"/>
      <c r="W285" s="3" t="str">
        <f>IF($A285="ADD",IF(NOT(ISBLANK(V285)),_xlfn.XLOOKUP(V285,ud_focus_species_1[lookupValue],ud_focus_species_1[lookupKey],"ERROR"),""), "")</f>
        <v/>
      </c>
      <c r="Y285" s="3" t="str">
        <f>IF($A285="ADD",IF(NOT(ISBLANK(X285)),_xlfn.XLOOKUP(X285,ud_focus_species_2[lookupValue],ud_focus_species_2[lookupKey],"ERROR"),""), "")</f>
        <v/>
      </c>
      <c r="AA285" s="3" t="str">
        <f>IF($A285="ADD",IF(NOT(ISBLANK(Z285)),_xlfn.XLOOKUP(Z285,ud_risk_activities_assets[lookupValue],ud_risk_activities_assets[lookupKey],"ERROR"),""), "")</f>
        <v/>
      </c>
      <c r="AC285" s="3" t="str">
        <f>IF($A285="ADD",IF(NOT(ISBLANK(AB285)),_xlfn.XLOOKUP(AB285,ud_timing_policy[lookupValue],ud_timing_policy[lookupKey],"ERROR"),""), "")</f>
        <v/>
      </c>
      <c r="AE285" s="3" t="str">
        <f>IF($A285="ADD",IF(NOT(ISBLANK(AD285)),_xlfn.XLOOKUP(AD285,ud_precaution_period[lookupValue],ud_precaution_period[lookupKey],"ERROR"),""), "")</f>
        <v/>
      </c>
      <c r="AF285" s="8"/>
      <c r="AG285" s="4" t="str">
        <f t="shared" ca="1" si="31"/>
        <v/>
      </c>
      <c r="AH285" s="8"/>
      <c r="AJ285" s="3" t="str">
        <f>IF($A285="ADD",IF(NOT(ISBLANK(AI285)),_xlfn.XLOOKUP(AI285,ar_replace_reason[lookupValue],ar_replace_reason[lookupKey],"ERROR"),""), "")</f>
        <v/>
      </c>
      <c r="AL285" s="3" t="str">
        <f>IF($A285="ADD",IF(NOT(ISBLANK(AK285)),_xlfn.XLOOKUP(AK285,ud_managed_by[lookupValue],ud_managed_by[lookupKey],"ERROR"),""), "")</f>
        <v/>
      </c>
      <c r="AM285" s="3" t="str">
        <f t="shared" si="32"/>
        <v/>
      </c>
      <c r="AN285" s="3" t="str">
        <f>IF($A285="","",IF((AND($A285="ADD",OR(AM285="",AM285="Local Authority"))),"L",(_xlfn.XLOOKUP(AM285,asset_owner[lookupValue],asset_owner[lookupKey],""))))</f>
        <v/>
      </c>
      <c r="AO285" s="3" t="str">
        <f t="shared" si="33"/>
        <v/>
      </c>
      <c r="AP285" s="3" t="str">
        <f>IF($A285="","",IF((AND($A285="ADD",OR(AO285="",AO285="Excellent"))),"1",(_xlfn.XLOOKUP(AO285,condition[lookupValue],condition[lookupKey],""))))</f>
        <v/>
      </c>
      <c r="AQ285" s="8" t="str">
        <f t="shared" si="34"/>
        <v/>
      </c>
      <c r="AR285" s="7"/>
    </row>
    <row r="286" spans="2:4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6" t="str">
        <f t="shared" si="28"/>
        <v/>
      </c>
      <c r="O286" s="4"/>
      <c r="Q286" s="3" t="str">
        <f>IF($A286="ADD",IF(NOT(ISBLANK(P286)),_xlfn.XLOOKUP(P286,len_adjust_rsn[lookupValue],len_adjust_rsn[lookupKey],"ERROR"),""), "")</f>
        <v/>
      </c>
      <c r="R286" s="6" t="str">
        <f t="shared" si="29"/>
        <v/>
      </c>
      <c r="S286" s="6"/>
      <c r="T286" s="6" t="str">
        <f t="shared" si="30"/>
        <v/>
      </c>
      <c r="U286" s="7"/>
      <c r="W286" s="3" t="str">
        <f>IF($A286="ADD",IF(NOT(ISBLANK(V286)),_xlfn.XLOOKUP(V286,ud_focus_species_1[lookupValue],ud_focus_species_1[lookupKey],"ERROR"),""), "")</f>
        <v/>
      </c>
      <c r="Y286" s="3" t="str">
        <f>IF($A286="ADD",IF(NOT(ISBLANK(X286)),_xlfn.XLOOKUP(X286,ud_focus_species_2[lookupValue],ud_focus_species_2[lookupKey],"ERROR"),""), "")</f>
        <v/>
      </c>
      <c r="AA286" s="3" t="str">
        <f>IF($A286="ADD",IF(NOT(ISBLANK(Z286)),_xlfn.XLOOKUP(Z286,ud_risk_activities_assets[lookupValue],ud_risk_activities_assets[lookupKey],"ERROR"),""), "")</f>
        <v/>
      </c>
      <c r="AC286" s="3" t="str">
        <f>IF($A286="ADD",IF(NOT(ISBLANK(AB286)),_xlfn.XLOOKUP(AB286,ud_timing_policy[lookupValue],ud_timing_policy[lookupKey],"ERROR"),""), "")</f>
        <v/>
      </c>
      <c r="AE286" s="3" t="str">
        <f>IF($A286="ADD",IF(NOT(ISBLANK(AD286)),_xlfn.XLOOKUP(AD286,ud_precaution_period[lookupValue],ud_precaution_period[lookupKey],"ERROR"),""), "")</f>
        <v/>
      </c>
      <c r="AF286" s="8"/>
      <c r="AG286" s="4" t="str">
        <f t="shared" ca="1" si="31"/>
        <v/>
      </c>
      <c r="AH286" s="8"/>
      <c r="AJ286" s="3" t="str">
        <f>IF($A286="ADD",IF(NOT(ISBLANK(AI286)),_xlfn.XLOOKUP(AI286,ar_replace_reason[lookupValue],ar_replace_reason[lookupKey],"ERROR"),""), "")</f>
        <v/>
      </c>
      <c r="AL286" s="3" t="str">
        <f>IF($A286="ADD",IF(NOT(ISBLANK(AK286)),_xlfn.XLOOKUP(AK286,ud_managed_by[lookupValue],ud_managed_by[lookupKey],"ERROR"),""), "")</f>
        <v/>
      </c>
      <c r="AM286" s="3" t="str">
        <f t="shared" si="32"/>
        <v/>
      </c>
      <c r="AN286" s="3" t="str">
        <f>IF($A286="","",IF((AND($A286="ADD",OR(AM286="",AM286="Local Authority"))),"L",(_xlfn.XLOOKUP(AM286,asset_owner[lookupValue],asset_owner[lookupKey],""))))</f>
        <v/>
      </c>
      <c r="AO286" s="3" t="str">
        <f t="shared" si="33"/>
        <v/>
      </c>
      <c r="AP286" s="3" t="str">
        <f>IF($A286="","",IF((AND($A286="ADD",OR(AO286="",AO286="Excellent"))),"1",(_xlfn.XLOOKUP(AO286,condition[lookupValue],condition[lookupKey],""))))</f>
        <v/>
      </c>
      <c r="AQ286" s="8" t="str">
        <f t="shared" si="34"/>
        <v/>
      </c>
      <c r="AR286" s="7"/>
    </row>
    <row r="287" spans="2:4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6" t="str">
        <f t="shared" si="28"/>
        <v/>
      </c>
      <c r="O287" s="4"/>
      <c r="Q287" s="3" t="str">
        <f>IF($A287="ADD",IF(NOT(ISBLANK(P287)),_xlfn.XLOOKUP(P287,len_adjust_rsn[lookupValue],len_adjust_rsn[lookupKey],"ERROR"),""), "")</f>
        <v/>
      </c>
      <c r="R287" s="6" t="str">
        <f t="shared" si="29"/>
        <v/>
      </c>
      <c r="S287" s="6"/>
      <c r="T287" s="6" t="str">
        <f t="shared" si="30"/>
        <v/>
      </c>
      <c r="U287" s="7"/>
      <c r="W287" s="3" t="str">
        <f>IF($A287="ADD",IF(NOT(ISBLANK(V287)),_xlfn.XLOOKUP(V287,ud_focus_species_1[lookupValue],ud_focus_species_1[lookupKey],"ERROR"),""), "")</f>
        <v/>
      </c>
      <c r="Y287" s="3" t="str">
        <f>IF($A287="ADD",IF(NOT(ISBLANK(X287)),_xlfn.XLOOKUP(X287,ud_focus_species_2[lookupValue],ud_focus_species_2[lookupKey],"ERROR"),""), "")</f>
        <v/>
      </c>
      <c r="AA287" s="3" t="str">
        <f>IF($A287="ADD",IF(NOT(ISBLANK(Z287)),_xlfn.XLOOKUP(Z287,ud_risk_activities_assets[lookupValue],ud_risk_activities_assets[lookupKey],"ERROR"),""), "")</f>
        <v/>
      </c>
      <c r="AC287" s="3" t="str">
        <f>IF($A287="ADD",IF(NOT(ISBLANK(AB287)),_xlfn.XLOOKUP(AB287,ud_timing_policy[lookupValue],ud_timing_policy[lookupKey],"ERROR"),""), "")</f>
        <v/>
      </c>
      <c r="AE287" s="3" t="str">
        <f>IF($A287="ADD",IF(NOT(ISBLANK(AD287)),_xlfn.XLOOKUP(AD287,ud_precaution_period[lookupValue],ud_precaution_period[lookupKey],"ERROR"),""), "")</f>
        <v/>
      </c>
      <c r="AF287" s="8"/>
      <c r="AG287" s="4" t="str">
        <f t="shared" ca="1" si="31"/>
        <v/>
      </c>
      <c r="AH287" s="8"/>
      <c r="AJ287" s="3" t="str">
        <f>IF($A287="ADD",IF(NOT(ISBLANK(AI287)),_xlfn.XLOOKUP(AI287,ar_replace_reason[lookupValue],ar_replace_reason[lookupKey],"ERROR"),""), "")</f>
        <v/>
      </c>
      <c r="AL287" s="3" t="str">
        <f>IF($A287="ADD",IF(NOT(ISBLANK(AK287)),_xlfn.XLOOKUP(AK287,ud_managed_by[lookupValue],ud_managed_by[lookupKey],"ERROR"),""), "")</f>
        <v/>
      </c>
      <c r="AM287" s="3" t="str">
        <f t="shared" si="32"/>
        <v/>
      </c>
      <c r="AN287" s="3" t="str">
        <f>IF($A287="","",IF((AND($A287="ADD",OR(AM287="",AM287="Local Authority"))),"L",(_xlfn.XLOOKUP(AM287,asset_owner[lookupValue],asset_owner[lookupKey],""))))</f>
        <v/>
      </c>
      <c r="AO287" s="3" t="str">
        <f t="shared" si="33"/>
        <v/>
      </c>
      <c r="AP287" s="3" t="str">
        <f>IF($A287="","",IF((AND($A287="ADD",OR(AO287="",AO287="Excellent"))),"1",(_xlfn.XLOOKUP(AO287,condition[lookupValue],condition[lookupKey],""))))</f>
        <v/>
      </c>
      <c r="AQ287" s="8" t="str">
        <f t="shared" si="34"/>
        <v/>
      </c>
      <c r="AR287" s="7"/>
    </row>
    <row r="288" spans="2:4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6" t="str">
        <f t="shared" si="28"/>
        <v/>
      </c>
      <c r="O288" s="4"/>
      <c r="Q288" s="3" t="str">
        <f>IF($A288="ADD",IF(NOT(ISBLANK(P288)),_xlfn.XLOOKUP(P288,len_adjust_rsn[lookupValue],len_adjust_rsn[lookupKey],"ERROR"),""), "")</f>
        <v/>
      </c>
      <c r="R288" s="6" t="str">
        <f t="shared" si="29"/>
        <v/>
      </c>
      <c r="S288" s="6"/>
      <c r="T288" s="6" t="str">
        <f t="shared" si="30"/>
        <v/>
      </c>
      <c r="U288" s="7"/>
      <c r="W288" s="3" t="str">
        <f>IF($A288="ADD",IF(NOT(ISBLANK(V288)),_xlfn.XLOOKUP(V288,ud_focus_species_1[lookupValue],ud_focus_species_1[lookupKey],"ERROR"),""), "")</f>
        <v/>
      </c>
      <c r="Y288" s="3" t="str">
        <f>IF($A288="ADD",IF(NOT(ISBLANK(X288)),_xlfn.XLOOKUP(X288,ud_focus_species_2[lookupValue],ud_focus_species_2[lookupKey],"ERROR"),""), "")</f>
        <v/>
      </c>
      <c r="AA288" s="3" t="str">
        <f>IF($A288="ADD",IF(NOT(ISBLANK(Z288)),_xlfn.XLOOKUP(Z288,ud_risk_activities_assets[lookupValue],ud_risk_activities_assets[lookupKey],"ERROR"),""), "")</f>
        <v/>
      </c>
      <c r="AC288" s="3" t="str">
        <f>IF($A288="ADD",IF(NOT(ISBLANK(AB288)),_xlfn.XLOOKUP(AB288,ud_timing_policy[lookupValue],ud_timing_policy[lookupKey],"ERROR"),""), "")</f>
        <v/>
      </c>
      <c r="AE288" s="3" t="str">
        <f>IF($A288="ADD",IF(NOT(ISBLANK(AD288)),_xlfn.XLOOKUP(AD288,ud_precaution_period[lookupValue],ud_precaution_period[lookupKey],"ERROR"),""), "")</f>
        <v/>
      </c>
      <c r="AF288" s="8"/>
      <c r="AG288" s="4" t="str">
        <f t="shared" ca="1" si="31"/>
        <v/>
      </c>
      <c r="AH288" s="8"/>
      <c r="AJ288" s="3" t="str">
        <f>IF($A288="ADD",IF(NOT(ISBLANK(AI288)),_xlfn.XLOOKUP(AI288,ar_replace_reason[lookupValue],ar_replace_reason[lookupKey],"ERROR"),""), "")</f>
        <v/>
      </c>
      <c r="AL288" s="3" t="str">
        <f>IF($A288="ADD",IF(NOT(ISBLANK(AK288)),_xlfn.XLOOKUP(AK288,ud_managed_by[lookupValue],ud_managed_by[lookupKey],"ERROR"),""), "")</f>
        <v/>
      </c>
      <c r="AM288" s="3" t="str">
        <f t="shared" si="32"/>
        <v/>
      </c>
      <c r="AN288" s="3" t="str">
        <f>IF($A288="","",IF((AND($A288="ADD",OR(AM288="",AM288="Local Authority"))),"L",(_xlfn.XLOOKUP(AM288,asset_owner[lookupValue],asset_owner[lookupKey],""))))</f>
        <v/>
      </c>
      <c r="AO288" s="3" t="str">
        <f t="shared" si="33"/>
        <v/>
      </c>
      <c r="AP288" s="3" t="str">
        <f>IF($A288="","",IF((AND($A288="ADD",OR(AO288="",AO288="Excellent"))),"1",(_xlfn.XLOOKUP(AO288,condition[lookupValue],condition[lookupKey],""))))</f>
        <v/>
      </c>
      <c r="AQ288" s="8" t="str">
        <f t="shared" si="34"/>
        <v/>
      </c>
      <c r="AR288" s="7"/>
    </row>
    <row r="289" spans="2:4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6" t="str">
        <f t="shared" si="28"/>
        <v/>
      </c>
      <c r="O289" s="4"/>
      <c r="Q289" s="3" t="str">
        <f>IF($A289="ADD",IF(NOT(ISBLANK(P289)),_xlfn.XLOOKUP(P289,len_adjust_rsn[lookupValue],len_adjust_rsn[lookupKey],"ERROR"),""), "")</f>
        <v/>
      </c>
      <c r="R289" s="6" t="str">
        <f t="shared" si="29"/>
        <v/>
      </c>
      <c r="S289" s="6"/>
      <c r="T289" s="6" t="str">
        <f t="shared" si="30"/>
        <v/>
      </c>
      <c r="U289" s="7"/>
      <c r="W289" s="3" t="str">
        <f>IF($A289="ADD",IF(NOT(ISBLANK(V289)),_xlfn.XLOOKUP(V289,ud_focus_species_1[lookupValue],ud_focus_species_1[lookupKey],"ERROR"),""), "")</f>
        <v/>
      </c>
      <c r="Y289" s="3" t="str">
        <f>IF($A289="ADD",IF(NOT(ISBLANK(X289)),_xlfn.XLOOKUP(X289,ud_focus_species_2[lookupValue],ud_focus_species_2[lookupKey],"ERROR"),""), "")</f>
        <v/>
      </c>
      <c r="AA289" s="3" t="str">
        <f>IF($A289="ADD",IF(NOT(ISBLANK(Z289)),_xlfn.XLOOKUP(Z289,ud_risk_activities_assets[lookupValue],ud_risk_activities_assets[lookupKey],"ERROR"),""), "")</f>
        <v/>
      </c>
      <c r="AC289" s="3" t="str">
        <f>IF($A289="ADD",IF(NOT(ISBLANK(AB289)),_xlfn.XLOOKUP(AB289,ud_timing_policy[lookupValue],ud_timing_policy[lookupKey],"ERROR"),""), "")</f>
        <v/>
      </c>
      <c r="AE289" s="3" t="str">
        <f>IF($A289="ADD",IF(NOT(ISBLANK(AD289)),_xlfn.XLOOKUP(AD289,ud_precaution_period[lookupValue],ud_precaution_period[lookupKey],"ERROR"),""), "")</f>
        <v/>
      </c>
      <c r="AF289" s="8"/>
      <c r="AG289" s="4" t="str">
        <f t="shared" ca="1" si="31"/>
        <v/>
      </c>
      <c r="AH289" s="8"/>
      <c r="AJ289" s="3" t="str">
        <f>IF($A289="ADD",IF(NOT(ISBLANK(AI289)),_xlfn.XLOOKUP(AI289,ar_replace_reason[lookupValue],ar_replace_reason[lookupKey],"ERROR"),""), "")</f>
        <v/>
      </c>
      <c r="AL289" s="3" t="str">
        <f>IF($A289="ADD",IF(NOT(ISBLANK(AK289)),_xlfn.XLOOKUP(AK289,ud_managed_by[lookupValue],ud_managed_by[lookupKey],"ERROR"),""), "")</f>
        <v/>
      </c>
      <c r="AM289" s="3" t="str">
        <f t="shared" si="32"/>
        <v/>
      </c>
      <c r="AN289" s="3" t="str">
        <f>IF($A289="","",IF((AND($A289="ADD",OR(AM289="",AM289="Local Authority"))),"L",(_xlfn.XLOOKUP(AM289,asset_owner[lookupValue],asset_owner[lookupKey],""))))</f>
        <v/>
      </c>
      <c r="AO289" s="3" t="str">
        <f t="shared" si="33"/>
        <v/>
      </c>
      <c r="AP289" s="3" t="str">
        <f>IF($A289="","",IF((AND($A289="ADD",OR(AO289="",AO289="Excellent"))),"1",(_xlfn.XLOOKUP(AO289,condition[lookupValue],condition[lookupKey],""))))</f>
        <v/>
      </c>
      <c r="AQ289" s="8" t="str">
        <f t="shared" si="34"/>
        <v/>
      </c>
      <c r="AR289" s="7"/>
    </row>
    <row r="290" spans="2:4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6" t="str">
        <f t="shared" si="28"/>
        <v/>
      </c>
      <c r="O290" s="4"/>
      <c r="Q290" s="3" t="str">
        <f>IF($A290="ADD",IF(NOT(ISBLANK(P290)),_xlfn.XLOOKUP(P290,len_adjust_rsn[lookupValue],len_adjust_rsn[lookupKey],"ERROR"),""), "")</f>
        <v/>
      </c>
      <c r="R290" s="6" t="str">
        <f t="shared" si="29"/>
        <v/>
      </c>
      <c r="S290" s="6"/>
      <c r="T290" s="6" t="str">
        <f t="shared" si="30"/>
        <v/>
      </c>
      <c r="U290" s="7"/>
      <c r="W290" s="3" t="str">
        <f>IF($A290="ADD",IF(NOT(ISBLANK(V290)),_xlfn.XLOOKUP(V290,ud_focus_species_1[lookupValue],ud_focus_species_1[lookupKey],"ERROR"),""), "")</f>
        <v/>
      </c>
      <c r="Y290" s="3" t="str">
        <f>IF($A290="ADD",IF(NOT(ISBLANK(X290)),_xlfn.XLOOKUP(X290,ud_focus_species_2[lookupValue],ud_focus_species_2[lookupKey],"ERROR"),""), "")</f>
        <v/>
      </c>
      <c r="AA290" s="3" t="str">
        <f>IF($A290="ADD",IF(NOT(ISBLANK(Z290)),_xlfn.XLOOKUP(Z290,ud_risk_activities_assets[lookupValue],ud_risk_activities_assets[lookupKey],"ERROR"),""), "")</f>
        <v/>
      </c>
      <c r="AC290" s="3" t="str">
        <f>IF($A290="ADD",IF(NOT(ISBLANK(AB290)),_xlfn.XLOOKUP(AB290,ud_timing_policy[lookupValue],ud_timing_policy[lookupKey],"ERROR"),""), "")</f>
        <v/>
      </c>
      <c r="AE290" s="3" t="str">
        <f>IF($A290="ADD",IF(NOT(ISBLANK(AD290)),_xlfn.XLOOKUP(AD290,ud_precaution_period[lookupValue],ud_precaution_period[lookupKey],"ERROR"),""), "")</f>
        <v/>
      </c>
      <c r="AF290" s="8"/>
      <c r="AG290" s="4" t="str">
        <f t="shared" ca="1" si="31"/>
        <v/>
      </c>
      <c r="AH290" s="8"/>
      <c r="AJ290" s="3" t="str">
        <f>IF($A290="ADD",IF(NOT(ISBLANK(AI290)),_xlfn.XLOOKUP(AI290,ar_replace_reason[lookupValue],ar_replace_reason[lookupKey],"ERROR"),""), "")</f>
        <v/>
      </c>
      <c r="AL290" s="3" t="str">
        <f>IF($A290="ADD",IF(NOT(ISBLANK(AK290)),_xlfn.XLOOKUP(AK290,ud_managed_by[lookupValue],ud_managed_by[lookupKey],"ERROR"),""), "")</f>
        <v/>
      </c>
      <c r="AM290" s="3" t="str">
        <f t="shared" si="32"/>
        <v/>
      </c>
      <c r="AN290" s="3" t="str">
        <f>IF($A290="","",IF((AND($A290="ADD",OR(AM290="",AM290="Local Authority"))),"L",(_xlfn.XLOOKUP(AM290,asset_owner[lookupValue],asset_owner[lookupKey],""))))</f>
        <v/>
      </c>
      <c r="AO290" s="3" t="str">
        <f t="shared" si="33"/>
        <v/>
      </c>
      <c r="AP290" s="3" t="str">
        <f>IF($A290="","",IF((AND($A290="ADD",OR(AO290="",AO290="Excellent"))),"1",(_xlfn.XLOOKUP(AO290,condition[lookupValue],condition[lookupKey],""))))</f>
        <v/>
      </c>
      <c r="AQ290" s="8" t="str">
        <f t="shared" si="34"/>
        <v/>
      </c>
      <c r="AR290" s="7"/>
    </row>
    <row r="291" spans="2:4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6" t="str">
        <f t="shared" si="28"/>
        <v/>
      </c>
      <c r="O291" s="4"/>
      <c r="Q291" s="3" t="str">
        <f>IF($A291="ADD",IF(NOT(ISBLANK(P291)),_xlfn.XLOOKUP(P291,len_adjust_rsn[lookupValue],len_adjust_rsn[lookupKey],"ERROR"),""), "")</f>
        <v/>
      </c>
      <c r="R291" s="6" t="str">
        <f t="shared" si="29"/>
        <v/>
      </c>
      <c r="S291" s="6"/>
      <c r="T291" s="6" t="str">
        <f t="shared" si="30"/>
        <v/>
      </c>
      <c r="U291" s="7"/>
      <c r="W291" s="3" t="str">
        <f>IF($A291="ADD",IF(NOT(ISBLANK(V291)),_xlfn.XLOOKUP(V291,ud_focus_species_1[lookupValue],ud_focus_species_1[lookupKey],"ERROR"),""), "")</f>
        <v/>
      </c>
      <c r="Y291" s="3" t="str">
        <f>IF($A291="ADD",IF(NOT(ISBLANK(X291)),_xlfn.XLOOKUP(X291,ud_focus_species_2[lookupValue],ud_focus_species_2[lookupKey],"ERROR"),""), "")</f>
        <v/>
      </c>
      <c r="AA291" s="3" t="str">
        <f>IF($A291="ADD",IF(NOT(ISBLANK(Z291)),_xlfn.XLOOKUP(Z291,ud_risk_activities_assets[lookupValue],ud_risk_activities_assets[lookupKey],"ERROR"),""), "")</f>
        <v/>
      </c>
      <c r="AC291" s="3" t="str">
        <f>IF($A291="ADD",IF(NOT(ISBLANK(AB291)),_xlfn.XLOOKUP(AB291,ud_timing_policy[lookupValue],ud_timing_policy[lookupKey],"ERROR"),""), "")</f>
        <v/>
      </c>
      <c r="AE291" s="3" t="str">
        <f>IF($A291="ADD",IF(NOT(ISBLANK(AD291)),_xlfn.XLOOKUP(AD291,ud_precaution_period[lookupValue],ud_precaution_period[lookupKey],"ERROR"),""), "")</f>
        <v/>
      </c>
      <c r="AF291" s="8"/>
      <c r="AG291" s="4" t="str">
        <f t="shared" ca="1" si="31"/>
        <v/>
      </c>
      <c r="AH291" s="8"/>
      <c r="AJ291" s="3" t="str">
        <f>IF($A291="ADD",IF(NOT(ISBLANK(AI291)),_xlfn.XLOOKUP(AI291,ar_replace_reason[lookupValue],ar_replace_reason[lookupKey],"ERROR"),""), "")</f>
        <v/>
      </c>
      <c r="AL291" s="3" t="str">
        <f>IF($A291="ADD",IF(NOT(ISBLANK(AK291)),_xlfn.XLOOKUP(AK291,ud_managed_by[lookupValue],ud_managed_by[lookupKey],"ERROR"),""), "")</f>
        <v/>
      </c>
      <c r="AM291" s="3" t="str">
        <f t="shared" si="32"/>
        <v/>
      </c>
      <c r="AN291" s="3" t="str">
        <f>IF($A291="","",IF((AND($A291="ADD",OR(AM291="",AM291="Local Authority"))),"L",(_xlfn.XLOOKUP(AM291,asset_owner[lookupValue],asset_owner[lookupKey],""))))</f>
        <v/>
      </c>
      <c r="AO291" s="3" t="str">
        <f t="shared" si="33"/>
        <v/>
      </c>
      <c r="AP291" s="3" t="str">
        <f>IF($A291="","",IF((AND($A291="ADD",OR(AO291="",AO291="Excellent"))),"1",(_xlfn.XLOOKUP(AO291,condition[lookupValue],condition[lookupKey],""))))</f>
        <v/>
      </c>
      <c r="AQ291" s="8" t="str">
        <f t="shared" si="34"/>
        <v/>
      </c>
      <c r="AR291" s="7"/>
    </row>
    <row r="292" spans="2:4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6" t="str">
        <f t="shared" si="28"/>
        <v/>
      </c>
      <c r="O292" s="4"/>
      <c r="Q292" s="3" t="str">
        <f>IF($A292="ADD",IF(NOT(ISBLANK(P292)),_xlfn.XLOOKUP(P292,len_adjust_rsn[lookupValue],len_adjust_rsn[lookupKey],"ERROR"),""), "")</f>
        <v/>
      </c>
      <c r="R292" s="6" t="str">
        <f t="shared" si="29"/>
        <v/>
      </c>
      <c r="S292" s="6"/>
      <c r="T292" s="6" t="str">
        <f t="shared" si="30"/>
        <v/>
      </c>
      <c r="U292" s="7"/>
      <c r="W292" s="3" t="str">
        <f>IF($A292="ADD",IF(NOT(ISBLANK(V292)),_xlfn.XLOOKUP(V292,ud_focus_species_1[lookupValue],ud_focus_species_1[lookupKey],"ERROR"),""), "")</f>
        <v/>
      </c>
      <c r="Y292" s="3" t="str">
        <f>IF($A292="ADD",IF(NOT(ISBLANK(X292)),_xlfn.XLOOKUP(X292,ud_focus_species_2[lookupValue],ud_focus_species_2[lookupKey],"ERROR"),""), "")</f>
        <v/>
      </c>
      <c r="AA292" s="3" t="str">
        <f>IF($A292="ADD",IF(NOT(ISBLANK(Z292)),_xlfn.XLOOKUP(Z292,ud_risk_activities_assets[lookupValue],ud_risk_activities_assets[lookupKey],"ERROR"),""), "")</f>
        <v/>
      </c>
      <c r="AC292" s="3" t="str">
        <f>IF($A292="ADD",IF(NOT(ISBLANK(AB292)),_xlfn.XLOOKUP(AB292,ud_timing_policy[lookupValue],ud_timing_policy[lookupKey],"ERROR"),""), "")</f>
        <v/>
      </c>
      <c r="AE292" s="3" t="str">
        <f>IF($A292="ADD",IF(NOT(ISBLANK(AD292)),_xlfn.XLOOKUP(AD292,ud_precaution_period[lookupValue],ud_precaution_period[lookupKey],"ERROR"),""), "")</f>
        <v/>
      </c>
      <c r="AF292" s="8"/>
      <c r="AG292" s="4" t="str">
        <f t="shared" ca="1" si="31"/>
        <v/>
      </c>
      <c r="AH292" s="8"/>
      <c r="AJ292" s="3" t="str">
        <f>IF($A292="ADD",IF(NOT(ISBLANK(AI292)),_xlfn.XLOOKUP(AI292,ar_replace_reason[lookupValue],ar_replace_reason[lookupKey],"ERROR"),""), "")</f>
        <v/>
      </c>
      <c r="AL292" s="3" t="str">
        <f>IF($A292="ADD",IF(NOT(ISBLANK(AK292)),_xlfn.XLOOKUP(AK292,ud_managed_by[lookupValue],ud_managed_by[lookupKey],"ERROR"),""), "")</f>
        <v/>
      </c>
      <c r="AM292" s="3" t="str">
        <f t="shared" si="32"/>
        <v/>
      </c>
      <c r="AN292" s="3" t="str">
        <f>IF($A292="","",IF((AND($A292="ADD",OR(AM292="",AM292="Local Authority"))),"L",(_xlfn.XLOOKUP(AM292,asset_owner[lookupValue],asset_owner[lookupKey],""))))</f>
        <v/>
      </c>
      <c r="AO292" s="3" t="str">
        <f t="shared" si="33"/>
        <v/>
      </c>
      <c r="AP292" s="3" t="str">
        <f>IF($A292="","",IF((AND($A292="ADD",OR(AO292="",AO292="Excellent"))),"1",(_xlfn.XLOOKUP(AO292,condition[lookupValue],condition[lookupKey],""))))</f>
        <v/>
      </c>
      <c r="AQ292" s="8" t="str">
        <f t="shared" si="34"/>
        <v/>
      </c>
      <c r="AR292" s="7"/>
    </row>
    <row r="293" spans="2:4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6" t="str">
        <f t="shared" si="28"/>
        <v/>
      </c>
      <c r="O293" s="4"/>
      <c r="Q293" s="3" t="str">
        <f>IF($A293="ADD",IF(NOT(ISBLANK(P293)),_xlfn.XLOOKUP(P293,len_adjust_rsn[lookupValue],len_adjust_rsn[lookupKey],"ERROR"),""), "")</f>
        <v/>
      </c>
      <c r="R293" s="6" t="str">
        <f t="shared" si="29"/>
        <v/>
      </c>
      <c r="S293" s="6"/>
      <c r="T293" s="6" t="str">
        <f t="shared" si="30"/>
        <v/>
      </c>
      <c r="U293" s="7"/>
      <c r="W293" s="3" t="str">
        <f>IF($A293="ADD",IF(NOT(ISBLANK(V293)),_xlfn.XLOOKUP(V293,ud_focus_species_1[lookupValue],ud_focus_species_1[lookupKey],"ERROR"),""), "")</f>
        <v/>
      </c>
      <c r="Y293" s="3" t="str">
        <f>IF($A293="ADD",IF(NOT(ISBLANK(X293)),_xlfn.XLOOKUP(X293,ud_focus_species_2[lookupValue],ud_focus_species_2[lookupKey],"ERROR"),""), "")</f>
        <v/>
      </c>
      <c r="AA293" s="3" t="str">
        <f>IF($A293="ADD",IF(NOT(ISBLANK(Z293)),_xlfn.XLOOKUP(Z293,ud_risk_activities_assets[lookupValue],ud_risk_activities_assets[lookupKey],"ERROR"),""), "")</f>
        <v/>
      </c>
      <c r="AC293" s="3" t="str">
        <f>IF($A293="ADD",IF(NOT(ISBLANK(AB293)),_xlfn.XLOOKUP(AB293,ud_timing_policy[lookupValue],ud_timing_policy[lookupKey],"ERROR"),""), "")</f>
        <v/>
      </c>
      <c r="AE293" s="3" t="str">
        <f>IF($A293="ADD",IF(NOT(ISBLANK(AD293)),_xlfn.XLOOKUP(AD293,ud_precaution_period[lookupValue],ud_precaution_period[lookupKey],"ERROR"),""), "")</f>
        <v/>
      </c>
      <c r="AF293" s="8"/>
      <c r="AG293" s="4" t="str">
        <f t="shared" ca="1" si="31"/>
        <v/>
      </c>
      <c r="AH293" s="8"/>
      <c r="AJ293" s="3" t="str">
        <f>IF($A293="ADD",IF(NOT(ISBLANK(AI293)),_xlfn.XLOOKUP(AI293,ar_replace_reason[lookupValue],ar_replace_reason[lookupKey],"ERROR"),""), "")</f>
        <v/>
      </c>
      <c r="AL293" s="3" t="str">
        <f>IF($A293="ADD",IF(NOT(ISBLANK(AK293)),_xlfn.XLOOKUP(AK293,ud_managed_by[lookupValue],ud_managed_by[lookupKey],"ERROR"),""), "")</f>
        <v/>
      </c>
      <c r="AM293" s="3" t="str">
        <f t="shared" si="32"/>
        <v/>
      </c>
      <c r="AN293" s="3" t="str">
        <f>IF($A293="","",IF((AND($A293="ADD",OR(AM293="",AM293="Local Authority"))),"L",(_xlfn.XLOOKUP(AM293,asset_owner[lookupValue],asset_owner[lookupKey],""))))</f>
        <v/>
      </c>
      <c r="AO293" s="3" t="str">
        <f t="shared" si="33"/>
        <v/>
      </c>
      <c r="AP293" s="3" t="str">
        <f>IF($A293="","",IF((AND($A293="ADD",OR(AO293="",AO293="Excellent"))),"1",(_xlfn.XLOOKUP(AO293,condition[lookupValue],condition[lookupKey],""))))</f>
        <v/>
      </c>
      <c r="AQ293" s="8" t="str">
        <f t="shared" si="34"/>
        <v/>
      </c>
      <c r="AR293" s="7"/>
    </row>
    <row r="294" spans="2:4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6" t="str">
        <f t="shared" si="28"/>
        <v/>
      </c>
      <c r="O294" s="4"/>
      <c r="Q294" s="3" t="str">
        <f>IF($A294="ADD",IF(NOT(ISBLANK(P294)),_xlfn.XLOOKUP(P294,len_adjust_rsn[lookupValue],len_adjust_rsn[lookupKey],"ERROR"),""), "")</f>
        <v/>
      </c>
      <c r="R294" s="6" t="str">
        <f t="shared" si="29"/>
        <v/>
      </c>
      <c r="S294" s="6"/>
      <c r="T294" s="6" t="str">
        <f t="shared" si="30"/>
        <v/>
      </c>
      <c r="U294" s="7"/>
      <c r="W294" s="3" t="str">
        <f>IF($A294="ADD",IF(NOT(ISBLANK(V294)),_xlfn.XLOOKUP(V294,ud_focus_species_1[lookupValue],ud_focus_species_1[lookupKey],"ERROR"),""), "")</f>
        <v/>
      </c>
      <c r="Y294" s="3" t="str">
        <f>IF($A294="ADD",IF(NOT(ISBLANK(X294)),_xlfn.XLOOKUP(X294,ud_focus_species_2[lookupValue],ud_focus_species_2[lookupKey],"ERROR"),""), "")</f>
        <v/>
      </c>
      <c r="AA294" s="3" t="str">
        <f>IF($A294="ADD",IF(NOT(ISBLANK(Z294)),_xlfn.XLOOKUP(Z294,ud_risk_activities_assets[lookupValue],ud_risk_activities_assets[lookupKey],"ERROR"),""), "")</f>
        <v/>
      </c>
      <c r="AC294" s="3" t="str">
        <f>IF($A294="ADD",IF(NOT(ISBLANK(AB294)),_xlfn.XLOOKUP(AB294,ud_timing_policy[lookupValue],ud_timing_policy[lookupKey],"ERROR"),""), "")</f>
        <v/>
      </c>
      <c r="AE294" s="3" t="str">
        <f>IF($A294="ADD",IF(NOT(ISBLANK(AD294)),_xlfn.XLOOKUP(AD294,ud_precaution_period[lookupValue],ud_precaution_period[lookupKey],"ERROR"),""), "")</f>
        <v/>
      </c>
      <c r="AF294" s="8"/>
      <c r="AG294" s="4" t="str">
        <f t="shared" ca="1" si="31"/>
        <v/>
      </c>
      <c r="AH294" s="8"/>
      <c r="AJ294" s="3" t="str">
        <f>IF($A294="ADD",IF(NOT(ISBLANK(AI294)),_xlfn.XLOOKUP(AI294,ar_replace_reason[lookupValue],ar_replace_reason[lookupKey],"ERROR"),""), "")</f>
        <v/>
      </c>
      <c r="AL294" s="3" t="str">
        <f>IF($A294="ADD",IF(NOT(ISBLANK(AK294)),_xlfn.XLOOKUP(AK294,ud_managed_by[lookupValue],ud_managed_by[lookupKey],"ERROR"),""), "")</f>
        <v/>
      </c>
      <c r="AM294" s="3" t="str">
        <f t="shared" si="32"/>
        <v/>
      </c>
      <c r="AN294" s="3" t="str">
        <f>IF($A294="","",IF((AND($A294="ADD",OR(AM294="",AM294="Local Authority"))),"L",(_xlfn.XLOOKUP(AM294,asset_owner[lookupValue],asset_owner[lookupKey],""))))</f>
        <v/>
      </c>
      <c r="AO294" s="3" t="str">
        <f t="shared" si="33"/>
        <v/>
      </c>
      <c r="AP294" s="3" t="str">
        <f>IF($A294="","",IF((AND($A294="ADD",OR(AO294="",AO294="Excellent"))),"1",(_xlfn.XLOOKUP(AO294,condition[lookupValue],condition[lookupKey],""))))</f>
        <v/>
      </c>
      <c r="AQ294" s="8" t="str">
        <f t="shared" si="34"/>
        <v/>
      </c>
      <c r="AR294" s="7"/>
    </row>
    <row r="295" spans="2:4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6" t="str">
        <f t="shared" si="28"/>
        <v/>
      </c>
      <c r="O295" s="4"/>
      <c r="Q295" s="3" t="str">
        <f>IF($A295="ADD",IF(NOT(ISBLANK(P295)),_xlfn.XLOOKUP(P295,len_adjust_rsn[lookupValue],len_adjust_rsn[lookupKey],"ERROR"),""), "")</f>
        <v/>
      </c>
      <c r="R295" s="6" t="str">
        <f t="shared" si="29"/>
        <v/>
      </c>
      <c r="S295" s="6"/>
      <c r="T295" s="6" t="str">
        <f t="shared" si="30"/>
        <v/>
      </c>
      <c r="U295" s="7"/>
      <c r="W295" s="3" t="str">
        <f>IF($A295="ADD",IF(NOT(ISBLANK(V295)),_xlfn.XLOOKUP(V295,ud_focus_species_1[lookupValue],ud_focus_species_1[lookupKey],"ERROR"),""), "")</f>
        <v/>
      </c>
      <c r="Y295" s="3" t="str">
        <f>IF($A295="ADD",IF(NOT(ISBLANK(X295)),_xlfn.XLOOKUP(X295,ud_focus_species_2[lookupValue],ud_focus_species_2[lookupKey],"ERROR"),""), "")</f>
        <v/>
      </c>
      <c r="AA295" s="3" t="str">
        <f>IF($A295="ADD",IF(NOT(ISBLANK(Z295)),_xlfn.XLOOKUP(Z295,ud_risk_activities_assets[lookupValue],ud_risk_activities_assets[lookupKey],"ERROR"),""), "")</f>
        <v/>
      </c>
      <c r="AC295" s="3" t="str">
        <f>IF($A295="ADD",IF(NOT(ISBLANK(AB295)),_xlfn.XLOOKUP(AB295,ud_timing_policy[lookupValue],ud_timing_policy[lookupKey],"ERROR"),""), "")</f>
        <v/>
      </c>
      <c r="AE295" s="3" t="str">
        <f>IF($A295="ADD",IF(NOT(ISBLANK(AD295)),_xlfn.XLOOKUP(AD295,ud_precaution_period[lookupValue],ud_precaution_period[lookupKey],"ERROR"),""), "")</f>
        <v/>
      </c>
      <c r="AF295" s="8"/>
      <c r="AG295" s="4" t="str">
        <f t="shared" ca="1" si="31"/>
        <v/>
      </c>
      <c r="AH295" s="8"/>
      <c r="AJ295" s="3" t="str">
        <f>IF($A295="ADD",IF(NOT(ISBLANK(AI295)),_xlfn.XLOOKUP(AI295,ar_replace_reason[lookupValue],ar_replace_reason[lookupKey],"ERROR"),""), "")</f>
        <v/>
      </c>
      <c r="AL295" s="3" t="str">
        <f>IF($A295="ADD",IF(NOT(ISBLANK(AK295)),_xlfn.XLOOKUP(AK295,ud_managed_by[lookupValue],ud_managed_by[lookupKey],"ERROR"),""), "")</f>
        <v/>
      </c>
      <c r="AM295" s="3" t="str">
        <f t="shared" si="32"/>
        <v/>
      </c>
      <c r="AN295" s="3" t="str">
        <f>IF($A295="","",IF((AND($A295="ADD",OR(AM295="",AM295="Local Authority"))),"L",(_xlfn.XLOOKUP(AM295,asset_owner[lookupValue],asset_owner[lookupKey],""))))</f>
        <v/>
      </c>
      <c r="AO295" s="3" t="str">
        <f t="shared" si="33"/>
        <v/>
      </c>
      <c r="AP295" s="3" t="str">
        <f>IF($A295="","",IF((AND($A295="ADD",OR(AO295="",AO295="Excellent"))),"1",(_xlfn.XLOOKUP(AO295,condition[lookupValue],condition[lookupKey],""))))</f>
        <v/>
      </c>
      <c r="AQ295" s="8" t="str">
        <f t="shared" si="34"/>
        <v/>
      </c>
      <c r="AR295" s="7"/>
    </row>
    <row r="296" spans="2:4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6" t="str">
        <f t="shared" si="28"/>
        <v/>
      </c>
      <c r="O296" s="4"/>
      <c r="Q296" s="3" t="str">
        <f>IF($A296="ADD",IF(NOT(ISBLANK(P296)),_xlfn.XLOOKUP(P296,len_adjust_rsn[lookupValue],len_adjust_rsn[lookupKey],"ERROR"),""), "")</f>
        <v/>
      </c>
      <c r="R296" s="6" t="str">
        <f t="shared" si="29"/>
        <v/>
      </c>
      <c r="S296" s="6"/>
      <c r="T296" s="6" t="str">
        <f t="shared" si="30"/>
        <v/>
      </c>
      <c r="U296" s="7"/>
      <c r="W296" s="3" t="str">
        <f>IF($A296="ADD",IF(NOT(ISBLANK(V296)),_xlfn.XLOOKUP(V296,ud_focus_species_1[lookupValue],ud_focus_species_1[lookupKey],"ERROR"),""), "")</f>
        <v/>
      </c>
      <c r="Y296" s="3" t="str">
        <f>IF($A296="ADD",IF(NOT(ISBLANK(X296)),_xlfn.XLOOKUP(X296,ud_focus_species_2[lookupValue],ud_focus_species_2[lookupKey],"ERROR"),""), "")</f>
        <v/>
      </c>
      <c r="AA296" s="3" t="str">
        <f>IF($A296="ADD",IF(NOT(ISBLANK(Z296)),_xlfn.XLOOKUP(Z296,ud_risk_activities_assets[lookupValue],ud_risk_activities_assets[lookupKey],"ERROR"),""), "")</f>
        <v/>
      </c>
      <c r="AC296" s="3" t="str">
        <f>IF($A296="ADD",IF(NOT(ISBLANK(AB296)),_xlfn.XLOOKUP(AB296,ud_timing_policy[lookupValue],ud_timing_policy[lookupKey],"ERROR"),""), "")</f>
        <v/>
      </c>
      <c r="AE296" s="3" t="str">
        <f>IF($A296="ADD",IF(NOT(ISBLANK(AD296)),_xlfn.XLOOKUP(AD296,ud_precaution_period[lookupValue],ud_precaution_period[lookupKey],"ERROR"),""), "")</f>
        <v/>
      </c>
      <c r="AF296" s="8"/>
      <c r="AG296" s="4" t="str">
        <f t="shared" ca="1" si="31"/>
        <v/>
      </c>
      <c r="AH296" s="8"/>
      <c r="AJ296" s="3" t="str">
        <f>IF($A296="ADD",IF(NOT(ISBLANK(AI296)),_xlfn.XLOOKUP(AI296,ar_replace_reason[lookupValue],ar_replace_reason[lookupKey],"ERROR"),""), "")</f>
        <v/>
      </c>
      <c r="AL296" s="3" t="str">
        <f>IF($A296="ADD",IF(NOT(ISBLANK(AK296)),_xlfn.XLOOKUP(AK296,ud_managed_by[lookupValue],ud_managed_by[lookupKey],"ERROR"),""), "")</f>
        <v/>
      </c>
      <c r="AM296" s="3" t="str">
        <f t="shared" si="32"/>
        <v/>
      </c>
      <c r="AN296" s="3" t="str">
        <f>IF($A296="","",IF((AND($A296="ADD",OR(AM296="",AM296="Local Authority"))),"L",(_xlfn.XLOOKUP(AM296,asset_owner[lookupValue],asset_owner[lookupKey],""))))</f>
        <v/>
      </c>
      <c r="AO296" s="3" t="str">
        <f t="shared" si="33"/>
        <v/>
      </c>
      <c r="AP296" s="3" t="str">
        <f>IF($A296="","",IF((AND($A296="ADD",OR(AO296="",AO296="Excellent"))),"1",(_xlfn.XLOOKUP(AO296,condition[lookupValue],condition[lookupKey],""))))</f>
        <v/>
      </c>
      <c r="AQ296" s="8" t="str">
        <f t="shared" si="34"/>
        <v/>
      </c>
      <c r="AR296" s="7"/>
    </row>
    <row r="297" spans="2:4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6" t="str">
        <f t="shared" si="28"/>
        <v/>
      </c>
      <c r="O297" s="4"/>
      <c r="Q297" s="3" t="str">
        <f>IF($A297="ADD",IF(NOT(ISBLANK(P297)),_xlfn.XLOOKUP(P297,len_adjust_rsn[lookupValue],len_adjust_rsn[lookupKey],"ERROR"),""), "")</f>
        <v/>
      </c>
      <c r="R297" s="6" t="str">
        <f t="shared" si="29"/>
        <v/>
      </c>
      <c r="S297" s="6"/>
      <c r="T297" s="6" t="str">
        <f t="shared" si="30"/>
        <v/>
      </c>
      <c r="U297" s="7"/>
      <c r="W297" s="3" t="str">
        <f>IF($A297="ADD",IF(NOT(ISBLANK(V297)),_xlfn.XLOOKUP(V297,ud_focus_species_1[lookupValue],ud_focus_species_1[lookupKey],"ERROR"),""), "")</f>
        <v/>
      </c>
      <c r="Y297" s="3" t="str">
        <f>IF($A297="ADD",IF(NOT(ISBLANK(X297)),_xlfn.XLOOKUP(X297,ud_focus_species_2[lookupValue],ud_focus_species_2[lookupKey],"ERROR"),""), "")</f>
        <v/>
      </c>
      <c r="AA297" s="3" t="str">
        <f>IF($A297="ADD",IF(NOT(ISBLANK(Z297)),_xlfn.XLOOKUP(Z297,ud_risk_activities_assets[lookupValue],ud_risk_activities_assets[lookupKey],"ERROR"),""), "")</f>
        <v/>
      </c>
      <c r="AC297" s="3" t="str">
        <f>IF($A297="ADD",IF(NOT(ISBLANK(AB297)),_xlfn.XLOOKUP(AB297,ud_timing_policy[lookupValue],ud_timing_policy[lookupKey],"ERROR"),""), "")</f>
        <v/>
      </c>
      <c r="AE297" s="3" t="str">
        <f>IF($A297="ADD",IF(NOT(ISBLANK(AD297)),_xlfn.XLOOKUP(AD297,ud_precaution_period[lookupValue],ud_precaution_period[lookupKey],"ERROR"),""), "")</f>
        <v/>
      </c>
      <c r="AF297" s="8"/>
      <c r="AG297" s="4" t="str">
        <f t="shared" ca="1" si="31"/>
        <v/>
      </c>
      <c r="AH297" s="8"/>
      <c r="AJ297" s="3" t="str">
        <f>IF($A297="ADD",IF(NOT(ISBLANK(AI297)),_xlfn.XLOOKUP(AI297,ar_replace_reason[lookupValue],ar_replace_reason[lookupKey],"ERROR"),""), "")</f>
        <v/>
      </c>
      <c r="AL297" s="3" t="str">
        <f>IF($A297="ADD",IF(NOT(ISBLANK(AK297)),_xlfn.XLOOKUP(AK297,ud_managed_by[lookupValue],ud_managed_by[lookupKey],"ERROR"),""), "")</f>
        <v/>
      </c>
      <c r="AM297" s="3" t="str">
        <f t="shared" si="32"/>
        <v/>
      </c>
      <c r="AN297" s="3" t="str">
        <f>IF($A297="","",IF((AND($A297="ADD",OR(AM297="",AM297="Local Authority"))),"L",(_xlfn.XLOOKUP(AM297,asset_owner[lookupValue],asset_owner[lookupKey],""))))</f>
        <v/>
      </c>
      <c r="AO297" s="3" t="str">
        <f t="shared" si="33"/>
        <v/>
      </c>
      <c r="AP297" s="3" t="str">
        <f>IF($A297="","",IF((AND($A297="ADD",OR(AO297="",AO297="Excellent"))),"1",(_xlfn.XLOOKUP(AO297,condition[lookupValue],condition[lookupKey],""))))</f>
        <v/>
      </c>
      <c r="AQ297" s="8" t="str">
        <f t="shared" si="34"/>
        <v/>
      </c>
      <c r="AR297" s="7"/>
    </row>
    <row r="298" spans="2:4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6" t="str">
        <f t="shared" si="28"/>
        <v/>
      </c>
      <c r="O298" s="4"/>
      <c r="Q298" s="3" t="str">
        <f>IF($A298="ADD",IF(NOT(ISBLANK(P298)),_xlfn.XLOOKUP(P298,len_adjust_rsn[lookupValue],len_adjust_rsn[lookupKey],"ERROR"),""), "")</f>
        <v/>
      </c>
      <c r="R298" s="6" t="str">
        <f t="shared" si="29"/>
        <v/>
      </c>
      <c r="S298" s="6"/>
      <c r="T298" s="6" t="str">
        <f t="shared" si="30"/>
        <v/>
      </c>
      <c r="U298" s="7"/>
      <c r="W298" s="3" t="str">
        <f>IF($A298="ADD",IF(NOT(ISBLANK(V298)),_xlfn.XLOOKUP(V298,ud_focus_species_1[lookupValue],ud_focus_species_1[lookupKey],"ERROR"),""), "")</f>
        <v/>
      </c>
      <c r="Y298" s="3" t="str">
        <f>IF($A298="ADD",IF(NOT(ISBLANK(X298)),_xlfn.XLOOKUP(X298,ud_focus_species_2[lookupValue],ud_focus_species_2[lookupKey],"ERROR"),""), "")</f>
        <v/>
      </c>
      <c r="AA298" s="3" t="str">
        <f>IF($A298="ADD",IF(NOT(ISBLANK(Z298)),_xlfn.XLOOKUP(Z298,ud_risk_activities_assets[lookupValue],ud_risk_activities_assets[lookupKey],"ERROR"),""), "")</f>
        <v/>
      </c>
      <c r="AC298" s="3" t="str">
        <f>IF($A298="ADD",IF(NOT(ISBLANK(AB298)),_xlfn.XLOOKUP(AB298,ud_timing_policy[lookupValue],ud_timing_policy[lookupKey],"ERROR"),""), "")</f>
        <v/>
      </c>
      <c r="AE298" s="3" t="str">
        <f>IF($A298="ADD",IF(NOT(ISBLANK(AD298)),_xlfn.XLOOKUP(AD298,ud_precaution_period[lookupValue],ud_precaution_period[lookupKey],"ERROR"),""), "")</f>
        <v/>
      </c>
      <c r="AF298" s="8"/>
      <c r="AG298" s="4" t="str">
        <f t="shared" ca="1" si="31"/>
        <v/>
      </c>
      <c r="AH298" s="8"/>
      <c r="AJ298" s="3" t="str">
        <f>IF($A298="ADD",IF(NOT(ISBLANK(AI298)),_xlfn.XLOOKUP(AI298,ar_replace_reason[lookupValue],ar_replace_reason[lookupKey],"ERROR"),""), "")</f>
        <v/>
      </c>
      <c r="AL298" s="3" t="str">
        <f>IF($A298="ADD",IF(NOT(ISBLANK(AK298)),_xlfn.XLOOKUP(AK298,ud_managed_by[lookupValue],ud_managed_by[lookupKey],"ERROR"),""), "")</f>
        <v/>
      </c>
      <c r="AM298" s="3" t="str">
        <f t="shared" si="32"/>
        <v/>
      </c>
      <c r="AN298" s="3" t="str">
        <f>IF($A298="","",IF((AND($A298="ADD",OR(AM298="",AM298="Local Authority"))),"L",(_xlfn.XLOOKUP(AM298,asset_owner[lookupValue],asset_owner[lookupKey],""))))</f>
        <v/>
      </c>
      <c r="AO298" s="3" t="str">
        <f t="shared" si="33"/>
        <v/>
      </c>
      <c r="AP298" s="3" t="str">
        <f>IF($A298="","",IF((AND($A298="ADD",OR(AO298="",AO298="Excellent"))),"1",(_xlfn.XLOOKUP(AO298,condition[lookupValue],condition[lookupKey],""))))</f>
        <v/>
      </c>
      <c r="AQ298" s="8" t="str">
        <f t="shared" si="34"/>
        <v/>
      </c>
      <c r="AR298" s="7"/>
    </row>
    <row r="299" spans="2:4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6" t="str">
        <f t="shared" si="28"/>
        <v/>
      </c>
      <c r="O299" s="4"/>
      <c r="Q299" s="3" t="str">
        <f>IF($A299="ADD",IF(NOT(ISBLANK(P299)),_xlfn.XLOOKUP(P299,len_adjust_rsn[lookupValue],len_adjust_rsn[lookupKey],"ERROR"),""), "")</f>
        <v/>
      </c>
      <c r="R299" s="6" t="str">
        <f t="shared" si="29"/>
        <v/>
      </c>
      <c r="S299" s="6"/>
      <c r="T299" s="6" t="str">
        <f t="shared" si="30"/>
        <v/>
      </c>
      <c r="U299" s="7"/>
      <c r="W299" s="3" t="str">
        <f>IF($A299="ADD",IF(NOT(ISBLANK(V299)),_xlfn.XLOOKUP(V299,ud_focus_species_1[lookupValue],ud_focus_species_1[lookupKey],"ERROR"),""), "")</f>
        <v/>
      </c>
      <c r="Y299" s="3" t="str">
        <f>IF($A299="ADD",IF(NOT(ISBLANK(X299)),_xlfn.XLOOKUP(X299,ud_focus_species_2[lookupValue],ud_focus_species_2[lookupKey],"ERROR"),""), "")</f>
        <v/>
      </c>
      <c r="AA299" s="3" t="str">
        <f>IF($A299="ADD",IF(NOT(ISBLANK(Z299)),_xlfn.XLOOKUP(Z299,ud_risk_activities_assets[lookupValue],ud_risk_activities_assets[lookupKey],"ERROR"),""), "")</f>
        <v/>
      </c>
      <c r="AC299" s="3" t="str">
        <f>IF($A299="ADD",IF(NOT(ISBLANK(AB299)),_xlfn.XLOOKUP(AB299,ud_timing_policy[lookupValue],ud_timing_policy[lookupKey],"ERROR"),""), "")</f>
        <v/>
      </c>
      <c r="AE299" s="3" t="str">
        <f>IF($A299="ADD",IF(NOT(ISBLANK(AD299)),_xlfn.XLOOKUP(AD299,ud_precaution_period[lookupValue],ud_precaution_period[lookupKey],"ERROR"),""), "")</f>
        <v/>
      </c>
      <c r="AF299" s="8"/>
      <c r="AG299" s="4" t="str">
        <f t="shared" ca="1" si="31"/>
        <v/>
      </c>
      <c r="AH299" s="8"/>
      <c r="AJ299" s="3" t="str">
        <f>IF($A299="ADD",IF(NOT(ISBLANK(AI299)),_xlfn.XLOOKUP(AI299,ar_replace_reason[lookupValue],ar_replace_reason[lookupKey],"ERROR"),""), "")</f>
        <v/>
      </c>
      <c r="AL299" s="3" t="str">
        <f>IF($A299="ADD",IF(NOT(ISBLANK(AK299)),_xlfn.XLOOKUP(AK299,ud_managed_by[lookupValue],ud_managed_by[lookupKey],"ERROR"),""), "")</f>
        <v/>
      </c>
      <c r="AM299" s="3" t="str">
        <f t="shared" si="32"/>
        <v/>
      </c>
      <c r="AN299" s="3" t="str">
        <f>IF($A299="","",IF((AND($A299="ADD",OR(AM299="",AM299="Local Authority"))),"L",(_xlfn.XLOOKUP(AM299,asset_owner[lookupValue],asset_owner[lookupKey],""))))</f>
        <v/>
      </c>
      <c r="AO299" s="3" t="str">
        <f t="shared" si="33"/>
        <v/>
      </c>
      <c r="AP299" s="3" t="str">
        <f>IF($A299="","",IF((AND($A299="ADD",OR(AO299="",AO299="Excellent"))),"1",(_xlfn.XLOOKUP(AO299,condition[lookupValue],condition[lookupKey],""))))</f>
        <v/>
      </c>
      <c r="AQ299" s="8" t="str">
        <f t="shared" si="34"/>
        <v/>
      </c>
      <c r="AR299" s="7"/>
    </row>
    <row r="300" spans="2:4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6" t="str">
        <f t="shared" si="28"/>
        <v/>
      </c>
      <c r="O300" s="4"/>
      <c r="Q300" s="3" t="str">
        <f>IF($A300="ADD",IF(NOT(ISBLANK(P300)),_xlfn.XLOOKUP(P300,len_adjust_rsn[lookupValue],len_adjust_rsn[lookupKey],"ERROR"),""), "")</f>
        <v/>
      </c>
      <c r="R300" s="6" t="str">
        <f t="shared" si="29"/>
        <v/>
      </c>
      <c r="S300" s="6"/>
      <c r="T300" s="6" t="str">
        <f t="shared" si="30"/>
        <v/>
      </c>
      <c r="U300" s="7"/>
      <c r="W300" s="3" t="str">
        <f>IF($A300="ADD",IF(NOT(ISBLANK(V300)),_xlfn.XLOOKUP(V300,ud_focus_species_1[lookupValue],ud_focus_species_1[lookupKey],"ERROR"),""), "")</f>
        <v/>
      </c>
      <c r="Y300" s="3" t="str">
        <f>IF($A300="ADD",IF(NOT(ISBLANK(X300)),_xlfn.XLOOKUP(X300,ud_focus_species_2[lookupValue],ud_focus_species_2[lookupKey],"ERROR"),""), "")</f>
        <v/>
      </c>
      <c r="AA300" s="3" t="str">
        <f>IF($A300="ADD",IF(NOT(ISBLANK(Z300)),_xlfn.XLOOKUP(Z300,ud_risk_activities_assets[lookupValue],ud_risk_activities_assets[lookupKey],"ERROR"),""), "")</f>
        <v/>
      </c>
      <c r="AC300" s="3" t="str">
        <f>IF($A300="ADD",IF(NOT(ISBLANK(AB300)),_xlfn.XLOOKUP(AB300,ud_timing_policy[lookupValue],ud_timing_policy[lookupKey],"ERROR"),""), "")</f>
        <v/>
      </c>
      <c r="AE300" s="3" t="str">
        <f>IF($A300="ADD",IF(NOT(ISBLANK(AD300)),_xlfn.XLOOKUP(AD300,ud_precaution_period[lookupValue],ud_precaution_period[lookupKey],"ERROR"),""), "")</f>
        <v/>
      </c>
      <c r="AF300" s="8"/>
      <c r="AG300" s="4" t="str">
        <f t="shared" ca="1" si="31"/>
        <v/>
      </c>
      <c r="AH300" s="8"/>
      <c r="AJ300" s="3" t="str">
        <f>IF($A300="ADD",IF(NOT(ISBLANK(AI300)),_xlfn.XLOOKUP(AI300,ar_replace_reason[lookupValue],ar_replace_reason[lookupKey],"ERROR"),""), "")</f>
        <v/>
      </c>
      <c r="AL300" s="3" t="str">
        <f>IF($A300="ADD",IF(NOT(ISBLANK(AK300)),_xlfn.XLOOKUP(AK300,ud_managed_by[lookupValue],ud_managed_by[lookupKey],"ERROR"),""), "")</f>
        <v/>
      </c>
      <c r="AM300" s="3" t="str">
        <f t="shared" si="32"/>
        <v/>
      </c>
      <c r="AN300" s="3" t="str">
        <f>IF($A300="","",IF((AND($A300="ADD",OR(AM300="",AM300="Local Authority"))),"L",(_xlfn.XLOOKUP(AM300,asset_owner[lookupValue],asset_owner[lookupKey],""))))</f>
        <v/>
      </c>
      <c r="AO300" s="3" t="str">
        <f t="shared" si="33"/>
        <v/>
      </c>
      <c r="AP300" s="3" t="str">
        <f>IF($A300="","",IF((AND($A300="ADD",OR(AO300="",AO300="Excellent"))),"1",(_xlfn.XLOOKUP(AO300,condition[lookupValue],condition[lookupKey],""))))</f>
        <v/>
      </c>
      <c r="AQ300" s="8" t="str">
        <f t="shared" si="34"/>
        <v/>
      </c>
      <c r="AR300" s="7"/>
    </row>
  </sheetData>
  <sheetProtection algorithmName="SHA-512" hashValue="pFYuiOZ3pJjDC8fjjMS1NnMSBWPpIeKRWgHaeVQusmKwliuriGNYl7SEQZvq96iYhCsCUl3n/Q3Qb1VD4OGAEg==" saltValue="kho5VEmMWK2vwasFTDszcQ==" spinCount="100000" sheet="1" scenarios="1" selectLockedCells="1"/>
  <conditionalFormatting sqref="A2:XFD2">
    <cfRule type="cellIs" dxfId="157" priority="2" operator="equal">
      <formula>"ERROR"</formula>
    </cfRule>
  </conditionalFormatting>
  <conditionalFormatting sqref="A1:XFD1">
    <cfRule type="expression" dxfId="156" priority="1">
      <formula>A$2="ERROR"</formula>
    </cfRule>
  </conditionalFormatting>
  <conditionalFormatting sqref="A10:XFD300">
    <cfRule type="expression" dxfId="155" priority="587">
      <formula>MATCH("ERROR",$A10:$EN10,0)</formula>
    </cfRule>
    <cfRule type="expression" dxfId="154" priority="588">
      <formula>AND($A10="ADD",A$6=TRUE,A10="")</formula>
    </cfRule>
    <cfRule type="expression" dxfId="153" priority="589">
      <formula>OR(AND($A10="DELETE",A$1="Asset ID",A10=""),AND($A10="DELETE",A$1="Removal Date",A10=""),AND($A10="DELETE",A$1="Removal Reason",A10=""))</formula>
    </cfRule>
    <cfRule type="expression" dxfId="152" priority="590">
      <formula>OR(AND($A10="EDIT",A$1="Asset ID",A10=""),AND($A10="EDIT",A$5=TRUE,A10=""))</formula>
    </cfRule>
    <cfRule type="expression" dxfId="151" priority="591">
      <formula>AND($A10="ADD",A$5="COND",A10="")</formula>
    </cfRule>
    <cfRule type="expression" dxfId="150" priority="592">
      <formula>AND($A10="ADD",A$5=TRUE,A10="")</formula>
    </cfRule>
  </conditionalFormatting>
  <dataValidations count="32">
    <dataValidation type="list" allowBlank="1" showInputMessage="1" showErrorMessage="1" sqref="C10:C300" xr:uid="{F67070CA-9A6B-45E0-AC2D-B0A62953C6F5}">
      <formula1>roadnames_lookup</formula1>
    </dataValidation>
    <dataValidation type="list" allowBlank="1" showInputMessage="1" showErrorMessage="1" sqref="K10:K300" xr:uid="{852A5E6D-FBCC-465B-B08A-2B404F08AADD}">
      <formula1>side_lookup</formula1>
    </dataValidation>
    <dataValidation type="list" allowBlank="1" showInputMessage="1" showErrorMessage="1" sqref="P10:P300" xr:uid="{F72AA22C-4E4A-4E39-97CE-51BFBF4260A8}">
      <formula1>len_adjust_rsn_lookup</formula1>
    </dataValidation>
    <dataValidation type="list" allowBlank="1" showInputMessage="1" showErrorMessage="1" sqref="V10:V300" xr:uid="{872ACAC8-0781-4F13-B999-2B56285A9358}">
      <formula1>ud_focus_species_1_lookup</formula1>
    </dataValidation>
    <dataValidation type="list" allowBlank="1" showInputMessage="1" showErrorMessage="1" sqref="X10:X300" xr:uid="{887D11AA-7D7A-4BF4-8E84-EFF7D68CF0C7}">
      <formula1>ud_focus_species_2_lookup</formula1>
    </dataValidation>
    <dataValidation type="list" allowBlank="1" showInputMessage="1" showErrorMessage="1" sqref="Z10:Z300" xr:uid="{EFCDA234-BC42-4C03-B361-FA6AA485C4EE}">
      <formula1>ud_risk_activities_assets_lookup</formula1>
    </dataValidation>
    <dataValidation type="list" allowBlank="1" showInputMessage="1" showErrorMessage="1" sqref="AB10:AB300" xr:uid="{06AB927B-CBF8-4785-9F95-C43E6DB6DC3E}">
      <formula1>ud_timing_policy_lookup</formula1>
    </dataValidation>
    <dataValidation type="list" allowBlank="1" showInputMessage="1" showErrorMessage="1" sqref="AD10:AD300" xr:uid="{681DC8B9-6A86-448E-A30E-AF72A059D4FE}">
      <formula1>ud_precaution_period_lookup</formula1>
    </dataValidation>
    <dataValidation type="list" allowBlank="1" showInputMessage="1" showErrorMessage="1" sqref="AI10:AI300" xr:uid="{AF881080-31E5-4578-9166-3215F3B50CBB}">
      <formula1>ar_replace_reason_lookup</formula1>
    </dataValidation>
    <dataValidation type="list" allowBlank="1" showInputMessage="1" showErrorMessage="1" sqref="AK10:AK300" xr:uid="{A6036B93-9F10-45A6-8A31-F18DB821E84C}">
      <formula1>ud_managed_by_lookup</formula1>
    </dataValidation>
    <dataValidation type="list" allowBlank="1" showInputMessage="1" showErrorMessage="1" promptTitle="WARNING" prompt="Only change this If Parks And Reserves asset" sqref="AM10:AM300" xr:uid="{50367CC4-3C01-4603-91F4-D0F1E16494A9}">
      <formula1>asset_owner_lookup</formula1>
    </dataValidation>
    <dataValidation type="list" allowBlank="1" showInputMessage="1" showErrorMessage="1" promptTitle="WARNING" prompt="Only change this If incorrect" sqref="AO10:AO300" xr:uid="{8B8A267B-4AE9-4DA8-AC58-D10F87B0D9D9}">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9DF44A9-871B-4993-9992-1D55D8D74FB0}">
      <formula1>"ADD,EDIT,DELETE"</formula1>
    </dataValidation>
    <dataValidation type="whole" allowBlank="1" showInputMessage="1" showErrorMessage="1" error="Please Enter Whole Number Between 1 And 999" promptTitle="ERROR" sqref="AG10:AG300" xr:uid="{8C09CB72-A2BF-4F9E-9A04-1799FA3FE73C}">
      <formula1>1</formula1>
      <formula2>999</formula2>
    </dataValidation>
    <dataValidation type="whole" allowBlank="1" showInputMessage="1" showErrorMessage="1" error="Please Enter Whole Number Between 1 And 2147483647" promptTitle="ERROR" sqref="B10:B300" xr:uid="{0ED6B289-BB8F-42CA-A33A-4873F4A87E4D}">
      <formula1>1</formula1>
      <formula2>2147483647</formula2>
    </dataValidation>
    <dataValidation type="whole" allowBlank="1" showInputMessage="1" showErrorMessage="1" error="Please Enter Whole Number Between 1 And 999999" promptTitle="ERROR" sqref="H10:H300" xr:uid="{73A82E96-CA81-4574-AAEB-D2073B07F26A}">
      <formula1>1</formula1>
      <formula2>999999</formula2>
    </dataValidation>
    <dataValidation type="whole" allowBlank="1" showInputMessage="1" showErrorMessage="1" error="Please Enter Whole Number Between 0 And 999999" promptTitle="ERROR" sqref="G10:G300" xr:uid="{7CC93162-771F-41A2-AF0F-C432BBF2CD05}">
      <formula1>0</formula1>
      <formula2>999999</formula2>
    </dataValidation>
    <dataValidation type="whole" allowBlank="1" showInputMessage="1" showErrorMessage="1" error="Please Enter Whole Number Between 1 And 99999" promptTitle="ERROR" sqref="O10:O300" xr:uid="{78F80211-1FE8-4922-B08D-808E80327078}">
      <formula1>1</formula1>
      <formula2>99999</formula2>
    </dataValidation>
    <dataValidation type="decimal" allowBlank="1" showInputMessage="1" showErrorMessage="1" error="Please Enter Decimal Between -40.0 And 999.9" promptTitle="ERROR" sqref="I10:I300" xr:uid="{42D5FDFB-3F20-4071-82D1-76129F588BA4}">
      <formula1>-40</formula1>
      <formula2>999.9</formula2>
    </dataValidation>
    <dataValidation type="decimal" allowBlank="1" showInputMessage="1" showErrorMessage="1" error="Please Enter Decimal Between -40.0 And 999.9" promptTitle="ERROR" sqref="J10:J300" xr:uid="{1671AFAD-CBE2-485C-A1D8-9C73A1545AF5}">
      <formula1>-40</formula1>
      <formula2>999.9</formula2>
    </dataValidation>
    <dataValidation type="decimal" allowBlank="1" showInputMessage="1" showErrorMessage="1" error="Please Enter Decimal Between 0.1 And 9999.9" promptTitle="ERROR" sqref="M10:M300" xr:uid="{D93A6CAA-4C3F-4C02-A82A-233E839C9A8A}">
      <formula1>0.1</formula1>
      <formula2>9999.9</formula2>
    </dataValidation>
    <dataValidation type="decimal" allowBlank="1" showInputMessage="1" showErrorMessage="1" error="Please Enter Decimal Between 0.1 And 999999.9" promptTitle="ERROR" sqref="N10:N300" xr:uid="{BA9C1FFC-CD00-4D75-BA92-4F2915683F6F}">
      <formula1>0.1</formula1>
      <formula2>999999.9</formula2>
    </dataValidation>
    <dataValidation type="decimal" allowBlank="1" showInputMessage="1" showErrorMessage="1" error="Please Enter Decimal Between 0.1 And 9999999.9" promptTitle="ERROR" sqref="R10:R300" xr:uid="{2819E7F4-E128-4A07-A4A3-786DC27A589E}">
      <formula1>0.1</formula1>
      <formula2>9999999.9</formula2>
    </dataValidation>
    <dataValidation type="decimal" allowBlank="1" showInputMessage="1" showErrorMessage="1" error="Please Enter Decimal Between 0.1 And 9999999.9" promptTitle="ERROR" sqref="S10:S300" xr:uid="{0CF5FB23-BC42-4221-A307-2880E9A29B0B}">
      <formula1>0.1</formula1>
      <formula2>9999999.9</formula2>
    </dataValidation>
    <dataValidation type="decimal" allowBlank="1" showInputMessage="1" showErrorMessage="1" error="Please Enter Decimal Between 0.1 And 9999999.9" promptTitle="ERROR" sqref="T10:T300" xr:uid="{90099533-38F5-42D2-A7DE-74A5059EAB74}">
      <formula1>0.1</formula1>
      <formula2>9999999.9</formula2>
    </dataValidation>
    <dataValidation type="textLength" allowBlank="1" showInputMessage="1" showErrorMessage="1" error="Please Dont Enter More Than 255 Characters" promptTitle="ERROR" sqref="AR10:AR300" xr:uid="{5EEB0CBF-546C-4229-8877-B6BB27E2F8F5}">
      <formula1>0</formula1>
      <formula2>255</formula2>
    </dataValidation>
    <dataValidation type="textLength" allowBlank="1" showInputMessage="1" showErrorMessage="1" error="Please Dont Enter More Than 30 Characters" promptTitle="ERROR" sqref="U10:U300" xr:uid="{FC87A24C-6795-4E71-B323-C6CD81B608EB}">
      <formula1>0</formula1>
      <formula2>30</formula2>
    </dataValidation>
    <dataValidation type="date" allowBlank="1" showInputMessage="1" showErrorMessage="1" error="Please Enter Valid Date eg 31/01/2023" promptTitle="ERROR" sqref="AF10:AF300" xr:uid="{FAB163A7-740F-45C4-9821-F1876DEA4BA1}">
      <formula1>42005</formula1>
      <formula2>48580</formula2>
    </dataValidation>
    <dataValidation type="date" allowBlank="1" showInputMessage="1" showErrorMessage="1" error="Please Enter Valid Date eg 31/01/2023" promptTitle="ERROR" sqref="AH10:AH300" xr:uid="{B8F97C5E-F9F5-455A-A9D2-34C120F7F387}">
      <formula1>42005</formula1>
      <formula2>48580</formula2>
    </dataValidation>
    <dataValidation type="date" allowBlank="1" showInputMessage="1" showErrorMessage="1" error="Please Enter Valid Date eg 31/01/2023" promptTitle="ERROR" sqref="AQ10:AQ300" xr:uid="{0A6DAD80-C480-498F-A5D0-8A53CD50962E}">
      <formula1>42005</formula1>
      <formula2>48580</formula2>
    </dataValidation>
    <dataValidation type="decimal" allowBlank="1" showInputMessage="1" showErrorMessage="1" error="This an incomplete grid reference or is outside of QLDC. Please check that this a easting in NZTM2000" promptTitle="ERROR" sqref="E10:E300" xr:uid="{70E858A5-95ED-4170-97EF-733CA3A57C7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08066CF-864B-4933-A8A8-9EF25B47C77E}">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47E0A-730D-4949-8933-F7D610888A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6490</v>
      </c>
      <c r="B2" t="s">
        <v>6661</v>
      </c>
      <c r="E2" t="b">
        <v>1</v>
      </c>
    </row>
    <row r="3" spans="1:5" x14ac:dyDescent="0.25">
      <c r="A3" t="s">
        <v>6492</v>
      </c>
      <c r="B3" t="s">
        <v>6662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64F63-BE7D-4E96-B2C0-41806C5A7F7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6659</v>
      </c>
      <c r="B2" t="s">
        <v>6660</v>
      </c>
      <c r="E2" t="b">
        <v>1</v>
      </c>
    </row>
    <row r="3" spans="1:5" x14ac:dyDescent="0.25">
      <c r="A3" t="s">
        <v>5442</v>
      </c>
      <c r="B3" t="s">
        <v>6658</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D9652-8812-45C1-AD02-EF729004657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5360</v>
      </c>
      <c r="B2" t="s">
        <v>6649</v>
      </c>
      <c r="E2" t="b">
        <v>1</v>
      </c>
    </row>
    <row r="3" spans="1:5" x14ac:dyDescent="0.25">
      <c r="A3" t="s">
        <v>5353</v>
      </c>
      <c r="B3" t="s">
        <v>6655</v>
      </c>
      <c r="E3" t="b">
        <v>1</v>
      </c>
    </row>
    <row r="4" spans="1:5" x14ac:dyDescent="0.25">
      <c r="A4" t="s">
        <v>5358</v>
      </c>
      <c r="B4" t="s">
        <v>6657</v>
      </c>
      <c r="E4" t="b">
        <v>1</v>
      </c>
    </row>
    <row r="5" spans="1:5" x14ac:dyDescent="0.25">
      <c r="A5" t="s">
        <v>5351</v>
      </c>
      <c r="B5" t="s">
        <v>6656</v>
      </c>
      <c r="E5" t="b">
        <v>1</v>
      </c>
    </row>
    <row r="6" spans="1:5" x14ac:dyDescent="0.25">
      <c r="A6" t="s">
        <v>5349</v>
      </c>
      <c r="B6" t="s">
        <v>5452</v>
      </c>
      <c r="E6" t="b">
        <v>1</v>
      </c>
    </row>
    <row r="7" spans="1:5" x14ac:dyDescent="0.25">
      <c r="A7" t="s">
        <v>6492</v>
      </c>
      <c r="B7" t="s">
        <v>5487</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8F578-CB32-478A-B414-F16F8B6FA3E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5360</v>
      </c>
      <c r="B2" t="s">
        <v>6654</v>
      </c>
      <c r="E2" t="b">
        <v>1</v>
      </c>
    </row>
    <row r="3" spans="1:5" x14ac:dyDescent="0.25">
      <c r="A3" t="s">
        <v>5358</v>
      </c>
      <c r="B3" t="s">
        <v>6653</v>
      </c>
      <c r="E3" t="b">
        <v>1</v>
      </c>
    </row>
    <row r="4" spans="1:5" x14ac:dyDescent="0.25">
      <c r="A4" t="s">
        <v>5349</v>
      </c>
      <c r="B4" t="s">
        <v>6652</v>
      </c>
      <c r="E4" t="b">
        <v>1</v>
      </c>
    </row>
    <row r="5" spans="1:5" x14ac:dyDescent="0.25">
      <c r="A5" t="s">
        <v>5353</v>
      </c>
      <c r="B5" t="s">
        <v>6650</v>
      </c>
      <c r="E5" t="b">
        <v>1</v>
      </c>
    </row>
    <row r="6" spans="1:5" x14ac:dyDescent="0.25">
      <c r="A6" t="s">
        <v>6492</v>
      </c>
      <c r="B6" t="s">
        <v>5487</v>
      </c>
      <c r="E6" t="b">
        <v>1</v>
      </c>
    </row>
    <row r="7" spans="1:5" x14ac:dyDescent="0.25">
      <c r="A7" t="s">
        <v>5351</v>
      </c>
      <c r="B7" t="s">
        <v>6651</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FF29F-8EB9-4B77-9F0A-E88B0C5E806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5360</v>
      </c>
      <c r="B2" t="s">
        <v>6649</v>
      </c>
      <c r="E2" t="b">
        <v>1</v>
      </c>
    </row>
    <row r="3" spans="1:5" x14ac:dyDescent="0.25">
      <c r="A3" t="s">
        <v>5358</v>
      </c>
      <c r="B3" t="s">
        <v>6444</v>
      </c>
      <c r="E3" t="b">
        <v>1</v>
      </c>
    </row>
    <row r="4" spans="1:5" x14ac:dyDescent="0.25">
      <c r="A4" t="s">
        <v>5351</v>
      </c>
      <c r="B4" t="s">
        <v>6443</v>
      </c>
      <c r="E4" t="b">
        <v>1</v>
      </c>
    </row>
    <row r="5" spans="1:5" x14ac:dyDescent="0.25">
      <c r="A5" t="s">
        <v>5349</v>
      </c>
      <c r="B5" t="s">
        <v>6648</v>
      </c>
      <c r="E5" t="b">
        <v>1</v>
      </c>
    </row>
    <row r="6" spans="1:5" x14ac:dyDescent="0.25">
      <c r="A6" t="s">
        <v>6492</v>
      </c>
      <c r="B6" t="s">
        <v>5487</v>
      </c>
      <c r="E6" t="b">
        <v>1</v>
      </c>
    </row>
    <row r="7" spans="1:5" x14ac:dyDescent="0.25">
      <c r="A7" t="s">
        <v>5353</v>
      </c>
      <c r="B7" t="s">
        <v>6647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32D60-1978-417B-BCF0-E05058F91DE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6645</v>
      </c>
      <c r="E2" t="b">
        <v>1</v>
      </c>
    </row>
    <row r="3" spans="1:5" x14ac:dyDescent="0.25">
      <c r="A3" t="s">
        <v>5353</v>
      </c>
      <c r="B3" t="s">
        <v>6644</v>
      </c>
      <c r="E3" t="b">
        <v>1</v>
      </c>
    </row>
    <row r="4" spans="1:5" x14ac:dyDescent="0.25">
      <c r="A4" t="s">
        <v>5351</v>
      </c>
      <c r="B4" t="s">
        <v>5447</v>
      </c>
      <c r="E4" t="b">
        <v>1</v>
      </c>
    </row>
    <row r="5" spans="1:5" x14ac:dyDescent="0.25">
      <c r="A5" t="s">
        <v>5358</v>
      </c>
      <c r="B5" t="s">
        <v>5449</v>
      </c>
      <c r="E5" t="b">
        <v>1</v>
      </c>
    </row>
    <row r="6" spans="1:5" x14ac:dyDescent="0.25">
      <c r="A6" t="s">
        <v>6492</v>
      </c>
      <c r="B6" t="s">
        <v>5487</v>
      </c>
      <c r="E6" t="b">
        <v>1</v>
      </c>
    </row>
    <row r="7" spans="1:5" x14ac:dyDescent="0.25">
      <c r="A7" t="s">
        <v>5360</v>
      </c>
      <c r="B7" t="s">
        <v>6646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B516A-C50D-4A1D-BD78-1A60335AD8D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6623</v>
      </c>
      <c r="B2" t="s">
        <v>6624</v>
      </c>
      <c r="E2" t="b">
        <v>1</v>
      </c>
    </row>
    <row r="3" spans="1:5" x14ac:dyDescent="0.25">
      <c r="A3" t="s">
        <v>6625</v>
      </c>
      <c r="B3" t="s">
        <v>6626</v>
      </c>
      <c r="E3" t="b">
        <v>1</v>
      </c>
    </row>
    <row r="4" spans="1:5" x14ac:dyDescent="0.25">
      <c r="A4" t="s">
        <v>5444</v>
      </c>
      <c r="B4" t="s">
        <v>6622</v>
      </c>
      <c r="E4" t="b">
        <v>1</v>
      </c>
    </row>
    <row r="5" spans="1:5" x14ac:dyDescent="0.25">
      <c r="A5" t="s">
        <v>5440</v>
      </c>
      <c r="B5" t="s">
        <v>6609</v>
      </c>
      <c r="E5" t="b">
        <v>1</v>
      </c>
    </row>
    <row r="6" spans="1:5" x14ac:dyDescent="0.25">
      <c r="A6" t="s">
        <v>6612</v>
      </c>
      <c r="B6" t="s">
        <v>6613</v>
      </c>
      <c r="E6" t="b">
        <v>1</v>
      </c>
    </row>
    <row r="7" spans="1:5" x14ac:dyDescent="0.25">
      <c r="A7" t="s">
        <v>6616</v>
      </c>
      <c r="B7" t="s">
        <v>6617</v>
      </c>
      <c r="E7" t="b">
        <v>1</v>
      </c>
    </row>
    <row r="8" spans="1:5" x14ac:dyDescent="0.25">
      <c r="A8" t="s">
        <v>6610</v>
      </c>
      <c r="B8" t="s">
        <v>6611</v>
      </c>
      <c r="E8" t="b">
        <v>1</v>
      </c>
    </row>
    <row r="9" spans="1:5" x14ac:dyDescent="0.25">
      <c r="A9" t="s">
        <v>6614</v>
      </c>
      <c r="B9" t="s">
        <v>6615</v>
      </c>
      <c r="E9" t="b">
        <v>1</v>
      </c>
    </row>
    <row r="10" spans="1:5" x14ac:dyDescent="0.25">
      <c r="A10" t="s">
        <v>6618</v>
      </c>
      <c r="B10" t="s">
        <v>6619</v>
      </c>
      <c r="E10" t="b">
        <v>1</v>
      </c>
    </row>
    <row r="11" spans="1:5" x14ac:dyDescent="0.25">
      <c r="A11" t="s">
        <v>6633</v>
      </c>
      <c r="B11" t="s">
        <v>5453</v>
      </c>
      <c r="E11" t="b">
        <v>1</v>
      </c>
    </row>
    <row r="12" spans="1:5" x14ac:dyDescent="0.25">
      <c r="A12" t="s">
        <v>6629</v>
      </c>
      <c r="B12" t="s">
        <v>6630</v>
      </c>
      <c r="E12" t="b">
        <v>1</v>
      </c>
    </row>
    <row r="13" spans="1:5" x14ac:dyDescent="0.25">
      <c r="A13" t="s">
        <v>6631</v>
      </c>
      <c r="B13" t="s">
        <v>6632</v>
      </c>
      <c r="E13" t="b">
        <v>1</v>
      </c>
    </row>
    <row r="14" spans="1:5" x14ac:dyDescent="0.25">
      <c r="A14" t="s">
        <v>6642</v>
      </c>
      <c r="B14" t="s">
        <v>6643</v>
      </c>
      <c r="E14" t="b">
        <v>1</v>
      </c>
    </row>
    <row r="15" spans="1:5" x14ac:dyDescent="0.25">
      <c r="A15" t="s">
        <v>6620</v>
      </c>
      <c r="B15" t="s">
        <v>6621</v>
      </c>
      <c r="E15" t="b">
        <v>1</v>
      </c>
    </row>
    <row r="16" spans="1:5" x14ac:dyDescent="0.25">
      <c r="A16" t="s">
        <v>6627</v>
      </c>
      <c r="B16" t="s">
        <v>6628</v>
      </c>
      <c r="E16" t="b">
        <v>1</v>
      </c>
    </row>
    <row r="17" spans="1:5" x14ac:dyDescent="0.25">
      <c r="A17" t="s">
        <v>6638</v>
      </c>
      <c r="B17" t="s">
        <v>6639</v>
      </c>
      <c r="E17" t="b">
        <v>1</v>
      </c>
    </row>
    <row r="18" spans="1:5" x14ac:dyDescent="0.25">
      <c r="A18" t="s">
        <v>6640</v>
      </c>
      <c r="B18" t="s">
        <v>6641</v>
      </c>
      <c r="E18" t="b">
        <v>1</v>
      </c>
    </row>
    <row r="19" spans="1:5" x14ac:dyDescent="0.25">
      <c r="A19" t="s">
        <v>6634</v>
      </c>
      <c r="B19" t="s">
        <v>6635</v>
      </c>
      <c r="E19" t="b">
        <v>1</v>
      </c>
    </row>
    <row r="20" spans="1:5" x14ac:dyDescent="0.25">
      <c r="A20" t="s">
        <v>6636</v>
      </c>
      <c r="B20" t="s">
        <v>6637</v>
      </c>
      <c r="E20"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6AF86-70CA-4F71-8B34-6CC64B14B8D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5358</v>
      </c>
      <c r="B2" t="s">
        <v>6600</v>
      </c>
      <c r="E2" t="b">
        <v>1</v>
      </c>
    </row>
    <row r="3" spans="1:5" x14ac:dyDescent="0.25">
      <c r="A3" t="s">
        <v>5366</v>
      </c>
      <c r="B3" t="s">
        <v>6604</v>
      </c>
      <c r="E3" t="b">
        <v>1</v>
      </c>
    </row>
    <row r="4" spans="1:5" x14ac:dyDescent="0.25">
      <c r="A4" t="s">
        <v>5375</v>
      </c>
      <c r="B4" t="s">
        <v>6608</v>
      </c>
      <c r="E4" t="b">
        <v>1</v>
      </c>
    </row>
    <row r="5" spans="1:5" x14ac:dyDescent="0.25">
      <c r="A5" t="s">
        <v>5351</v>
      </c>
      <c r="B5" t="s">
        <v>6598</v>
      </c>
      <c r="E5" t="b">
        <v>1</v>
      </c>
    </row>
    <row r="6" spans="1:5" x14ac:dyDescent="0.25">
      <c r="A6" t="s">
        <v>5353</v>
      </c>
      <c r="B6" t="s">
        <v>6597</v>
      </c>
      <c r="E6" t="b">
        <v>1</v>
      </c>
    </row>
    <row r="7" spans="1:5" x14ac:dyDescent="0.25">
      <c r="A7" t="s">
        <v>5364</v>
      </c>
      <c r="B7" t="s">
        <v>6603</v>
      </c>
      <c r="E7" t="b">
        <v>1</v>
      </c>
    </row>
    <row r="8" spans="1:5" x14ac:dyDescent="0.25">
      <c r="A8" t="s">
        <v>5362</v>
      </c>
      <c r="B8" t="s">
        <v>6602</v>
      </c>
      <c r="E8" t="b">
        <v>1</v>
      </c>
    </row>
    <row r="9" spans="1:5" x14ac:dyDescent="0.25">
      <c r="A9" t="s">
        <v>5349</v>
      </c>
      <c r="B9" t="s">
        <v>6599</v>
      </c>
      <c r="E9" t="b">
        <v>1</v>
      </c>
    </row>
    <row r="10" spans="1:5" x14ac:dyDescent="0.25">
      <c r="A10" t="s">
        <v>5360</v>
      </c>
      <c r="B10" t="s">
        <v>6601</v>
      </c>
      <c r="E10" t="b">
        <v>1</v>
      </c>
    </row>
    <row r="11" spans="1:5" x14ac:dyDescent="0.25">
      <c r="A11" t="s">
        <v>5413</v>
      </c>
      <c r="B11" t="s">
        <v>6607</v>
      </c>
      <c r="E11" t="b">
        <v>1</v>
      </c>
    </row>
    <row r="12" spans="1:5" x14ac:dyDescent="0.25">
      <c r="A12" t="s">
        <v>5397</v>
      </c>
      <c r="B12" t="s">
        <v>6606</v>
      </c>
      <c r="E12" t="b">
        <v>1</v>
      </c>
    </row>
    <row r="13" spans="1:5" x14ac:dyDescent="0.25">
      <c r="A13" t="s">
        <v>5368</v>
      </c>
      <c r="B13" t="s">
        <v>6605</v>
      </c>
      <c r="E1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DDD0-AC4B-4C0C-B666-CD2A617EB9F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6596</v>
      </c>
      <c r="E2" t="b">
        <v>1</v>
      </c>
    </row>
    <row r="3" spans="1:5" x14ac:dyDescent="0.25">
      <c r="A3" t="s">
        <v>5351</v>
      </c>
      <c r="B3" t="s">
        <v>6595</v>
      </c>
      <c r="E3" t="b">
        <v>1</v>
      </c>
    </row>
    <row r="4" spans="1:5" x14ac:dyDescent="0.25">
      <c r="A4" t="s">
        <v>5353</v>
      </c>
      <c r="B4" t="s">
        <v>6594</v>
      </c>
      <c r="E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72D35-D261-4E7D-9545-83713DF3D36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5413</v>
      </c>
      <c r="B2" t="s">
        <v>6584</v>
      </c>
      <c r="E2" t="b">
        <v>1</v>
      </c>
    </row>
    <row r="3" spans="1:5" x14ac:dyDescent="0.25">
      <c r="A3" t="s">
        <v>5368</v>
      </c>
      <c r="B3" t="s">
        <v>6585</v>
      </c>
      <c r="E3" t="b">
        <v>1</v>
      </c>
    </row>
    <row r="4" spans="1:5" x14ac:dyDescent="0.25">
      <c r="A4" t="s">
        <v>5366</v>
      </c>
      <c r="B4" t="s">
        <v>5431</v>
      </c>
      <c r="E4" t="b">
        <v>1</v>
      </c>
    </row>
    <row r="5" spans="1:5" x14ac:dyDescent="0.25">
      <c r="A5" t="s">
        <v>5353</v>
      </c>
      <c r="B5" t="s">
        <v>6586</v>
      </c>
      <c r="E5" t="b">
        <v>1</v>
      </c>
    </row>
    <row r="6" spans="1:5" x14ac:dyDescent="0.25">
      <c r="A6" t="s">
        <v>5351</v>
      </c>
      <c r="B6" t="s">
        <v>6587</v>
      </c>
      <c r="E6" t="b">
        <v>1</v>
      </c>
    </row>
    <row r="7" spans="1:5" x14ac:dyDescent="0.25">
      <c r="A7" t="s">
        <v>5360</v>
      </c>
      <c r="B7" t="s">
        <v>6588</v>
      </c>
      <c r="E7" t="b">
        <v>1</v>
      </c>
    </row>
    <row r="8" spans="1:5" x14ac:dyDescent="0.25">
      <c r="A8" t="s">
        <v>5362</v>
      </c>
      <c r="B8" t="s">
        <v>6589</v>
      </c>
      <c r="E8" t="b">
        <v>1</v>
      </c>
    </row>
    <row r="9" spans="1:5" x14ac:dyDescent="0.25">
      <c r="A9" t="s">
        <v>5364</v>
      </c>
      <c r="B9" t="s">
        <v>6590</v>
      </c>
      <c r="E9" t="b">
        <v>1</v>
      </c>
    </row>
    <row r="10" spans="1:5" x14ac:dyDescent="0.25">
      <c r="A10" t="s">
        <v>5349</v>
      </c>
      <c r="B10" t="s">
        <v>6591</v>
      </c>
      <c r="E10" t="b">
        <v>1</v>
      </c>
    </row>
    <row r="11" spans="1:5" x14ac:dyDescent="0.25">
      <c r="A11" t="s">
        <v>5358</v>
      </c>
      <c r="B11" t="s">
        <v>6592</v>
      </c>
      <c r="E11" t="b">
        <v>1</v>
      </c>
    </row>
    <row r="12" spans="1:5" x14ac:dyDescent="0.25">
      <c r="A12" t="s">
        <v>5397</v>
      </c>
      <c r="B12" t="s">
        <v>6593</v>
      </c>
      <c r="E12"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83457-E0CA-4F52-ADB1-543DF688CD88}">
  <dimension ref="A1:E44"/>
  <sheetViews>
    <sheetView workbookViewId="0">
      <selection activeCell="A2" sqref="A2:E4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6560</v>
      </c>
      <c r="C2" t="s">
        <v>5353</v>
      </c>
      <c r="D2" t="s">
        <v>6532</v>
      </c>
      <c r="E2" t="b">
        <v>1</v>
      </c>
    </row>
    <row r="3" spans="1:5" x14ac:dyDescent="0.25">
      <c r="A3" t="s">
        <v>5351</v>
      </c>
      <c r="B3" t="s">
        <v>6574</v>
      </c>
      <c r="C3" t="s">
        <v>5353</v>
      </c>
      <c r="D3" t="s">
        <v>6532</v>
      </c>
      <c r="E3" t="b">
        <v>1</v>
      </c>
    </row>
    <row r="4" spans="1:5" x14ac:dyDescent="0.25">
      <c r="A4" t="s">
        <v>5349</v>
      </c>
      <c r="B4" t="s">
        <v>6563</v>
      </c>
      <c r="C4" t="s">
        <v>5351</v>
      </c>
      <c r="D4" t="s">
        <v>6536</v>
      </c>
      <c r="E4" t="b">
        <v>1</v>
      </c>
    </row>
    <row r="5" spans="1:5" x14ac:dyDescent="0.25">
      <c r="A5" t="s">
        <v>5358</v>
      </c>
      <c r="B5" t="s">
        <v>6566</v>
      </c>
      <c r="C5" t="s">
        <v>5351</v>
      </c>
      <c r="D5" t="s">
        <v>6536</v>
      </c>
      <c r="E5" t="b">
        <v>1</v>
      </c>
    </row>
    <row r="6" spans="1:5" x14ac:dyDescent="0.25">
      <c r="A6" t="s">
        <v>5368</v>
      </c>
      <c r="B6" t="s">
        <v>6546</v>
      </c>
      <c r="C6" t="s">
        <v>5349</v>
      </c>
      <c r="D6" t="s">
        <v>6535</v>
      </c>
      <c r="E6" t="b">
        <v>1</v>
      </c>
    </row>
    <row r="7" spans="1:5" x14ac:dyDescent="0.25">
      <c r="A7" t="s">
        <v>5366</v>
      </c>
      <c r="B7" t="s">
        <v>6549</v>
      </c>
      <c r="C7" t="s">
        <v>5349</v>
      </c>
      <c r="D7" t="s">
        <v>6535</v>
      </c>
      <c r="E7" t="b">
        <v>1</v>
      </c>
    </row>
    <row r="8" spans="1:5" x14ac:dyDescent="0.25">
      <c r="A8" t="s">
        <v>5364</v>
      </c>
      <c r="B8" t="s">
        <v>6550</v>
      </c>
      <c r="C8" t="s">
        <v>5349</v>
      </c>
      <c r="D8" t="s">
        <v>6535</v>
      </c>
      <c r="E8" t="b">
        <v>1</v>
      </c>
    </row>
    <row r="9" spans="1:5" x14ac:dyDescent="0.25">
      <c r="A9" t="s">
        <v>5413</v>
      </c>
      <c r="B9" t="s">
        <v>6551</v>
      </c>
      <c r="C9" t="s">
        <v>5349</v>
      </c>
      <c r="D9" t="s">
        <v>6535</v>
      </c>
      <c r="E9" t="b">
        <v>1</v>
      </c>
    </row>
    <row r="10" spans="1:5" x14ac:dyDescent="0.25">
      <c r="A10" t="s">
        <v>5362</v>
      </c>
      <c r="B10" t="s">
        <v>6556</v>
      </c>
      <c r="C10" t="s">
        <v>5349</v>
      </c>
      <c r="D10" t="s">
        <v>6535</v>
      </c>
      <c r="E10" t="b">
        <v>1</v>
      </c>
    </row>
    <row r="11" spans="1:5" x14ac:dyDescent="0.25">
      <c r="A11" t="s">
        <v>5397</v>
      </c>
      <c r="B11" t="s">
        <v>6571</v>
      </c>
      <c r="C11" t="s">
        <v>5349</v>
      </c>
      <c r="D11" t="s">
        <v>6535</v>
      </c>
      <c r="E11" t="b">
        <v>1</v>
      </c>
    </row>
    <row r="12" spans="1:5" x14ac:dyDescent="0.25">
      <c r="A12" t="s">
        <v>5360</v>
      </c>
      <c r="B12" t="s">
        <v>6580</v>
      </c>
      <c r="C12" t="s">
        <v>5349</v>
      </c>
      <c r="D12" t="s">
        <v>6535</v>
      </c>
      <c r="E12" t="b">
        <v>1</v>
      </c>
    </row>
    <row r="13" spans="1:5" x14ac:dyDescent="0.25">
      <c r="A13" t="s">
        <v>5391</v>
      </c>
      <c r="B13" t="s">
        <v>6542</v>
      </c>
      <c r="C13" t="s">
        <v>5358</v>
      </c>
      <c r="D13" t="s">
        <v>6537</v>
      </c>
      <c r="E13" t="b">
        <v>1</v>
      </c>
    </row>
    <row r="14" spans="1:5" x14ac:dyDescent="0.25">
      <c r="A14" t="s">
        <v>5389</v>
      </c>
      <c r="B14" t="s">
        <v>6564</v>
      </c>
      <c r="C14" t="s">
        <v>5358</v>
      </c>
      <c r="D14" t="s">
        <v>6537</v>
      </c>
      <c r="E14" t="b">
        <v>1</v>
      </c>
    </row>
    <row r="15" spans="1:5" x14ac:dyDescent="0.25">
      <c r="A15" t="s">
        <v>5375</v>
      </c>
      <c r="B15" t="s">
        <v>6567</v>
      </c>
      <c r="C15" t="s">
        <v>5358</v>
      </c>
      <c r="D15" t="s">
        <v>6537</v>
      </c>
      <c r="E15" t="b">
        <v>1</v>
      </c>
    </row>
    <row r="16" spans="1:5" x14ac:dyDescent="0.25">
      <c r="A16" t="s">
        <v>5382</v>
      </c>
      <c r="B16" t="s">
        <v>6569</v>
      </c>
      <c r="C16" t="s">
        <v>5358</v>
      </c>
      <c r="D16" t="s">
        <v>6537</v>
      </c>
      <c r="E16" t="b">
        <v>1</v>
      </c>
    </row>
    <row r="17" spans="1:5" x14ac:dyDescent="0.25">
      <c r="A17" t="s">
        <v>5401</v>
      </c>
      <c r="B17" t="s">
        <v>6573</v>
      </c>
      <c r="C17" t="s">
        <v>5358</v>
      </c>
      <c r="D17" t="s">
        <v>6537</v>
      </c>
      <c r="E17" t="b">
        <v>1</v>
      </c>
    </row>
    <row r="18" spans="1:5" x14ac:dyDescent="0.25">
      <c r="A18" t="s">
        <v>5386</v>
      </c>
      <c r="B18" t="s">
        <v>6575</v>
      </c>
      <c r="C18" t="s">
        <v>5358</v>
      </c>
      <c r="D18" t="s">
        <v>6537</v>
      </c>
      <c r="E18" t="b">
        <v>1</v>
      </c>
    </row>
    <row r="19" spans="1:5" x14ac:dyDescent="0.25">
      <c r="A19" t="s">
        <v>5380</v>
      </c>
      <c r="B19" t="s">
        <v>6578</v>
      </c>
      <c r="C19" t="s">
        <v>5358</v>
      </c>
      <c r="D19" t="s">
        <v>6537</v>
      </c>
      <c r="E19" t="b">
        <v>1</v>
      </c>
    </row>
    <row r="20" spans="1:5" x14ac:dyDescent="0.25">
      <c r="A20" t="s">
        <v>5371</v>
      </c>
      <c r="B20" t="s">
        <v>6582</v>
      </c>
      <c r="C20" t="s">
        <v>5358</v>
      </c>
      <c r="D20" t="s">
        <v>6537</v>
      </c>
      <c r="E20" t="b">
        <v>1</v>
      </c>
    </row>
    <row r="21" spans="1:5" x14ac:dyDescent="0.25">
      <c r="A21" t="s">
        <v>5403</v>
      </c>
      <c r="B21" t="s">
        <v>6543</v>
      </c>
      <c r="C21" t="s">
        <v>5360</v>
      </c>
      <c r="D21" t="s">
        <v>6540</v>
      </c>
      <c r="E21" t="b">
        <v>1</v>
      </c>
    </row>
    <row r="22" spans="1:5" x14ac:dyDescent="0.25">
      <c r="A22" t="s">
        <v>5411</v>
      </c>
      <c r="B22" t="s">
        <v>6544</v>
      </c>
      <c r="C22" t="s">
        <v>5360</v>
      </c>
      <c r="D22" t="s">
        <v>6540</v>
      </c>
      <c r="E22" t="b">
        <v>1</v>
      </c>
    </row>
    <row r="23" spans="1:5" x14ac:dyDescent="0.25">
      <c r="A23" t="s">
        <v>5399</v>
      </c>
      <c r="B23" t="s">
        <v>6553</v>
      </c>
      <c r="C23" t="s">
        <v>5360</v>
      </c>
      <c r="D23" t="s">
        <v>6540</v>
      </c>
      <c r="E23" t="b">
        <v>1</v>
      </c>
    </row>
    <row r="24" spans="1:5" x14ac:dyDescent="0.25">
      <c r="A24" t="s">
        <v>5405</v>
      </c>
      <c r="B24" t="s">
        <v>6576</v>
      </c>
      <c r="C24" t="s">
        <v>5360</v>
      </c>
      <c r="D24" t="s">
        <v>6540</v>
      </c>
      <c r="E24" t="b">
        <v>1</v>
      </c>
    </row>
    <row r="25" spans="1:5" x14ac:dyDescent="0.25">
      <c r="A25" t="s">
        <v>5384</v>
      </c>
      <c r="B25" t="s">
        <v>6548</v>
      </c>
      <c r="C25" t="s">
        <v>5362</v>
      </c>
      <c r="D25" t="s">
        <v>6539</v>
      </c>
      <c r="E25" t="b">
        <v>1</v>
      </c>
    </row>
    <row r="26" spans="1:5" x14ac:dyDescent="0.25">
      <c r="A26" t="s">
        <v>5373</v>
      </c>
      <c r="B26" t="s">
        <v>6555</v>
      </c>
      <c r="C26" t="s">
        <v>5362</v>
      </c>
      <c r="D26" t="s">
        <v>6539</v>
      </c>
      <c r="E26" t="b">
        <v>1</v>
      </c>
    </row>
    <row r="27" spans="1:5" x14ac:dyDescent="0.25">
      <c r="A27" t="s">
        <v>5378</v>
      </c>
      <c r="B27" t="s">
        <v>6562</v>
      </c>
      <c r="C27" t="s">
        <v>5362</v>
      </c>
      <c r="D27" t="s">
        <v>6539</v>
      </c>
      <c r="E27" t="b">
        <v>1</v>
      </c>
    </row>
    <row r="28" spans="1:5" x14ac:dyDescent="0.25">
      <c r="A28" t="s">
        <v>5394</v>
      </c>
      <c r="B28" t="s">
        <v>6565</v>
      </c>
      <c r="C28" t="s">
        <v>5362</v>
      </c>
      <c r="D28" t="s">
        <v>6539</v>
      </c>
      <c r="E28" t="b">
        <v>1</v>
      </c>
    </row>
    <row r="29" spans="1:5" x14ac:dyDescent="0.25">
      <c r="A29" t="s">
        <v>5553</v>
      </c>
      <c r="B29" t="s">
        <v>6581</v>
      </c>
      <c r="C29" t="s">
        <v>5362</v>
      </c>
      <c r="D29" t="s">
        <v>6539</v>
      </c>
      <c r="E29" t="b">
        <v>1</v>
      </c>
    </row>
    <row r="30" spans="1:5" x14ac:dyDescent="0.25">
      <c r="A30" t="s">
        <v>5961</v>
      </c>
      <c r="B30" t="s">
        <v>6547</v>
      </c>
      <c r="C30" t="s">
        <v>5364</v>
      </c>
      <c r="D30" t="s">
        <v>6534</v>
      </c>
      <c r="E30" t="b">
        <v>1</v>
      </c>
    </row>
    <row r="31" spans="1:5" x14ac:dyDescent="0.25">
      <c r="A31" t="s">
        <v>5963</v>
      </c>
      <c r="B31" t="s">
        <v>6554</v>
      </c>
      <c r="C31" t="s">
        <v>5364</v>
      </c>
      <c r="D31" t="s">
        <v>6534</v>
      </c>
      <c r="E31" t="b">
        <v>1</v>
      </c>
    </row>
    <row r="32" spans="1:5" x14ac:dyDescent="0.25">
      <c r="A32" t="s">
        <v>5965</v>
      </c>
      <c r="B32" t="s">
        <v>6559</v>
      </c>
      <c r="C32" t="s">
        <v>5364</v>
      </c>
      <c r="D32" t="s">
        <v>6534</v>
      </c>
      <c r="E32" t="b">
        <v>1</v>
      </c>
    </row>
    <row r="33" spans="1:5" x14ac:dyDescent="0.25">
      <c r="A33" t="s">
        <v>6413</v>
      </c>
      <c r="B33" t="s">
        <v>6572</v>
      </c>
      <c r="C33" t="s">
        <v>5364</v>
      </c>
      <c r="D33" t="s">
        <v>6534</v>
      </c>
      <c r="E33" t="b">
        <v>1</v>
      </c>
    </row>
    <row r="34" spans="1:5" x14ac:dyDescent="0.25">
      <c r="A34" t="s">
        <v>6364</v>
      </c>
      <c r="B34" t="s">
        <v>6577</v>
      </c>
      <c r="C34" t="s">
        <v>5364</v>
      </c>
      <c r="D34" t="s">
        <v>6534</v>
      </c>
      <c r="E34" t="b">
        <v>1</v>
      </c>
    </row>
    <row r="35" spans="1:5" x14ac:dyDescent="0.25">
      <c r="A35" t="s">
        <v>6392</v>
      </c>
      <c r="B35" t="s">
        <v>6552</v>
      </c>
      <c r="C35" t="s">
        <v>5366</v>
      </c>
      <c r="D35" t="s">
        <v>6538</v>
      </c>
      <c r="E35" t="b">
        <v>1</v>
      </c>
    </row>
    <row r="36" spans="1:5" x14ac:dyDescent="0.25">
      <c r="A36" t="s">
        <v>5579</v>
      </c>
      <c r="B36" t="s">
        <v>6557</v>
      </c>
      <c r="C36" t="s">
        <v>5366</v>
      </c>
      <c r="D36" t="s">
        <v>6538</v>
      </c>
      <c r="E36" t="b">
        <v>1</v>
      </c>
    </row>
    <row r="37" spans="1:5" x14ac:dyDescent="0.25">
      <c r="A37" t="s">
        <v>6372</v>
      </c>
      <c r="B37" t="s">
        <v>6558</v>
      </c>
      <c r="C37" t="s">
        <v>5366</v>
      </c>
      <c r="D37" t="s">
        <v>6538</v>
      </c>
      <c r="E37" t="b">
        <v>1</v>
      </c>
    </row>
    <row r="38" spans="1:5" x14ac:dyDescent="0.25">
      <c r="A38" t="s">
        <v>6356</v>
      </c>
      <c r="B38" t="s">
        <v>6579</v>
      </c>
      <c r="C38" t="s">
        <v>5366</v>
      </c>
      <c r="D38" t="s">
        <v>6538</v>
      </c>
      <c r="E38" t="b">
        <v>1</v>
      </c>
    </row>
    <row r="39" spans="1:5" x14ac:dyDescent="0.25">
      <c r="A39" t="s">
        <v>6369</v>
      </c>
      <c r="B39" t="s">
        <v>6583</v>
      </c>
      <c r="C39" t="s">
        <v>5366</v>
      </c>
      <c r="D39" t="s">
        <v>6538</v>
      </c>
      <c r="E39" t="b">
        <v>1</v>
      </c>
    </row>
    <row r="40" spans="1:5" x14ac:dyDescent="0.25">
      <c r="A40" t="s">
        <v>1987</v>
      </c>
      <c r="B40" t="s">
        <v>6541</v>
      </c>
      <c r="C40" t="s">
        <v>5368</v>
      </c>
      <c r="D40" t="s">
        <v>6533</v>
      </c>
      <c r="E40" t="b">
        <v>1</v>
      </c>
    </row>
    <row r="41" spans="1:5" x14ac:dyDescent="0.25">
      <c r="A41" t="s">
        <v>4237</v>
      </c>
      <c r="B41" t="s">
        <v>6545</v>
      </c>
      <c r="C41" t="s">
        <v>5368</v>
      </c>
      <c r="D41" t="s">
        <v>6533</v>
      </c>
      <c r="E41" t="b">
        <v>1</v>
      </c>
    </row>
    <row r="42" spans="1:5" x14ac:dyDescent="0.25">
      <c r="A42" t="s">
        <v>713</v>
      </c>
      <c r="B42" t="s">
        <v>6561</v>
      </c>
      <c r="C42" t="s">
        <v>5368</v>
      </c>
      <c r="D42" t="s">
        <v>6533</v>
      </c>
      <c r="E42" t="b">
        <v>1</v>
      </c>
    </row>
    <row r="43" spans="1:5" x14ac:dyDescent="0.25">
      <c r="A43" t="s">
        <v>6386</v>
      </c>
      <c r="B43" t="s">
        <v>6568</v>
      </c>
      <c r="C43" t="s">
        <v>5368</v>
      </c>
      <c r="D43" t="s">
        <v>6533</v>
      </c>
      <c r="E43" t="b">
        <v>1</v>
      </c>
    </row>
    <row r="44" spans="1:5" x14ac:dyDescent="0.25">
      <c r="A44" t="s">
        <v>3187</v>
      </c>
      <c r="B44" t="s">
        <v>6570</v>
      </c>
      <c r="C44" t="s">
        <v>5368</v>
      </c>
      <c r="D44" t="s">
        <v>6533</v>
      </c>
      <c r="E4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6EB48-7F16-4779-9E2D-BA1171D89F0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6532</v>
      </c>
      <c r="E2" t="b">
        <v>1</v>
      </c>
    </row>
    <row r="3" spans="1:5" x14ac:dyDescent="0.25">
      <c r="A3" t="s">
        <v>5368</v>
      </c>
      <c r="B3" t="s">
        <v>6533</v>
      </c>
      <c r="E3" t="b">
        <v>1</v>
      </c>
    </row>
    <row r="4" spans="1:5" x14ac:dyDescent="0.25">
      <c r="A4" t="s">
        <v>5364</v>
      </c>
      <c r="B4" t="s">
        <v>6534</v>
      </c>
      <c r="E4" t="b">
        <v>1</v>
      </c>
    </row>
    <row r="5" spans="1:5" x14ac:dyDescent="0.25">
      <c r="A5" t="s">
        <v>5349</v>
      </c>
      <c r="B5" t="s">
        <v>6535</v>
      </c>
      <c r="E5" t="b">
        <v>1</v>
      </c>
    </row>
    <row r="6" spans="1:5" x14ac:dyDescent="0.25">
      <c r="A6" t="s">
        <v>5351</v>
      </c>
      <c r="B6" t="s">
        <v>6536</v>
      </c>
      <c r="E6" t="b">
        <v>1</v>
      </c>
    </row>
    <row r="7" spans="1:5" x14ac:dyDescent="0.25">
      <c r="A7" t="s">
        <v>5358</v>
      </c>
      <c r="B7" t="s">
        <v>6537</v>
      </c>
      <c r="E7" t="b">
        <v>1</v>
      </c>
    </row>
    <row r="8" spans="1:5" x14ac:dyDescent="0.25">
      <c r="A8" t="s">
        <v>5366</v>
      </c>
      <c r="B8" t="s">
        <v>6538</v>
      </c>
      <c r="E8" t="b">
        <v>1</v>
      </c>
    </row>
    <row r="9" spans="1:5" x14ac:dyDescent="0.25">
      <c r="A9" t="s">
        <v>5362</v>
      </c>
      <c r="B9" t="s">
        <v>6539</v>
      </c>
      <c r="E9" t="b">
        <v>1</v>
      </c>
    </row>
    <row r="10" spans="1:5" x14ac:dyDescent="0.25">
      <c r="A10" t="s">
        <v>5360</v>
      </c>
      <c r="B10" t="s">
        <v>6540</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CD05D-D32C-407A-9524-B23AFE91559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6515</v>
      </c>
      <c r="B2" t="s">
        <v>6516</v>
      </c>
      <c r="E2" t="b">
        <v>1</v>
      </c>
    </row>
    <row r="3" spans="1:5" x14ac:dyDescent="0.25">
      <c r="A3" t="s">
        <v>1441</v>
      </c>
      <c r="B3" t="s">
        <v>6517</v>
      </c>
      <c r="E3" t="b">
        <v>1</v>
      </c>
    </row>
    <row r="4" spans="1:5" x14ac:dyDescent="0.25">
      <c r="A4" t="s">
        <v>5349</v>
      </c>
      <c r="B4" t="s">
        <v>6518</v>
      </c>
      <c r="E4" t="b">
        <v>1</v>
      </c>
    </row>
    <row r="5" spans="1:5" x14ac:dyDescent="0.25">
      <c r="A5" t="s">
        <v>5353</v>
      </c>
      <c r="B5" t="s">
        <v>6519</v>
      </c>
      <c r="E5" t="b">
        <v>1</v>
      </c>
    </row>
    <row r="6" spans="1:5" x14ac:dyDescent="0.25">
      <c r="A6" t="s">
        <v>5351</v>
      </c>
      <c r="B6" t="s">
        <v>6520</v>
      </c>
      <c r="E6" t="b">
        <v>1</v>
      </c>
    </row>
    <row r="7" spans="1:5" x14ac:dyDescent="0.25">
      <c r="A7" t="s">
        <v>6528</v>
      </c>
      <c r="B7" t="s">
        <v>6529</v>
      </c>
      <c r="E7" t="b">
        <v>1</v>
      </c>
    </row>
    <row r="8" spans="1:5" x14ac:dyDescent="0.25">
      <c r="A8" t="s">
        <v>5364</v>
      </c>
      <c r="B8" t="s">
        <v>6527</v>
      </c>
      <c r="E8" t="b">
        <v>1</v>
      </c>
    </row>
    <row r="9" spans="1:5" x14ac:dyDescent="0.25">
      <c r="A9" t="s">
        <v>3049</v>
      </c>
      <c r="B9" t="s">
        <v>6522</v>
      </c>
      <c r="E9" t="b">
        <v>1</v>
      </c>
    </row>
    <row r="10" spans="1:5" x14ac:dyDescent="0.25">
      <c r="A10" t="s">
        <v>6523</v>
      </c>
      <c r="B10" t="s">
        <v>6524</v>
      </c>
      <c r="E10" t="b">
        <v>1</v>
      </c>
    </row>
    <row r="11" spans="1:5" x14ac:dyDescent="0.25">
      <c r="A11" t="s">
        <v>6530</v>
      </c>
      <c r="B11" t="s">
        <v>6531</v>
      </c>
      <c r="E11" t="b">
        <v>1</v>
      </c>
    </row>
    <row r="12" spans="1:5" x14ac:dyDescent="0.25">
      <c r="A12" t="s">
        <v>1505</v>
      </c>
      <c r="B12" t="s">
        <v>6521</v>
      </c>
      <c r="E12" t="b">
        <v>1</v>
      </c>
    </row>
    <row r="13" spans="1:5" x14ac:dyDescent="0.25">
      <c r="A13" t="s">
        <v>5413</v>
      </c>
      <c r="B13" t="s">
        <v>6525</v>
      </c>
      <c r="E13" t="b">
        <v>1</v>
      </c>
    </row>
    <row r="14" spans="1:5" x14ac:dyDescent="0.25">
      <c r="A14" t="s">
        <v>5362</v>
      </c>
      <c r="B14" t="s">
        <v>6526</v>
      </c>
      <c r="E14"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5A5B4-ED88-4211-B5A8-12357C6B1DD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6513</v>
      </c>
      <c r="E2" t="b">
        <v>1</v>
      </c>
    </row>
    <row r="3" spans="1:5" x14ac:dyDescent="0.25">
      <c r="A3" t="s">
        <v>5351</v>
      </c>
      <c r="B3" t="s">
        <v>6514</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F6F9C-635D-4675-97F3-238DB915072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5351</v>
      </c>
      <c r="B2" t="s">
        <v>5458</v>
      </c>
      <c r="E2" t="b">
        <v>1</v>
      </c>
    </row>
    <row r="3" spans="1:5" x14ac:dyDescent="0.25">
      <c r="A3" t="s">
        <v>5353</v>
      </c>
      <c r="B3" t="s">
        <v>6512</v>
      </c>
      <c r="E3" t="b">
        <v>1</v>
      </c>
    </row>
    <row r="4" spans="1:5" x14ac:dyDescent="0.25">
      <c r="A4" t="s">
        <v>5349</v>
      </c>
      <c r="B4" t="s">
        <v>5460</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CDE1-EEED-4C56-8C5D-DE04B1452E5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5351</v>
      </c>
      <c r="B2" t="s">
        <v>6511</v>
      </c>
      <c r="E2" t="b">
        <v>1</v>
      </c>
    </row>
    <row r="3" spans="1:5" x14ac:dyDescent="0.25">
      <c r="A3" t="s">
        <v>5358</v>
      </c>
      <c r="B3" t="s">
        <v>6510</v>
      </c>
      <c r="E3" t="b">
        <v>1</v>
      </c>
    </row>
    <row r="4" spans="1:5" x14ac:dyDescent="0.25">
      <c r="A4" t="s">
        <v>5353</v>
      </c>
      <c r="B4" t="s">
        <v>6509</v>
      </c>
      <c r="E4" t="b">
        <v>1</v>
      </c>
    </row>
    <row r="5" spans="1:5" x14ac:dyDescent="0.25">
      <c r="A5" t="s">
        <v>5349</v>
      </c>
      <c r="B5" t="s">
        <v>6508</v>
      </c>
      <c r="E5" t="b">
        <v>1</v>
      </c>
    </row>
    <row r="6" spans="1:5" x14ac:dyDescent="0.25">
      <c r="A6" t="s">
        <v>5362</v>
      </c>
      <c r="B6" t="s">
        <v>6507</v>
      </c>
      <c r="E6" t="b">
        <v>1</v>
      </c>
    </row>
    <row r="7" spans="1:5" x14ac:dyDescent="0.25">
      <c r="A7" t="s">
        <v>5360</v>
      </c>
      <c r="B7" t="s">
        <v>6506</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6116A-0570-4087-B031-B58050A0CED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6503</v>
      </c>
      <c r="E2" t="b">
        <v>1</v>
      </c>
    </row>
    <row r="3" spans="1:5" x14ac:dyDescent="0.25">
      <c r="A3" t="s">
        <v>5353</v>
      </c>
      <c r="B3" t="s">
        <v>6504</v>
      </c>
      <c r="E3" t="b">
        <v>1</v>
      </c>
    </row>
    <row r="4" spans="1:5" x14ac:dyDescent="0.25">
      <c r="A4" t="s">
        <v>5351</v>
      </c>
      <c r="B4" t="s">
        <v>6505</v>
      </c>
      <c r="E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13690-205C-4CCA-B17D-BCEF00D4B9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5351</v>
      </c>
      <c r="B2" t="s">
        <v>6497</v>
      </c>
      <c r="E2" t="b">
        <v>1</v>
      </c>
    </row>
    <row r="3" spans="1:5" x14ac:dyDescent="0.25">
      <c r="A3" t="s">
        <v>5358</v>
      </c>
      <c r="B3" t="s">
        <v>6498</v>
      </c>
      <c r="E3" t="b">
        <v>1</v>
      </c>
    </row>
    <row r="4" spans="1:5" x14ac:dyDescent="0.25">
      <c r="A4" t="s">
        <v>5360</v>
      </c>
      <c r="B4" t="s">
        <v>6499</v>
      </c>
      <c r="E4" t="b">
        <v>1</v>
      </c>
    </row>
    <row r="5" spans="1:5" x14ac:dyDescent="0.25">
      <c r="A5" t="s">
        <v>5353</v>
      </c>
      <c r="B5" t="s">
        <v>6500</v>
      </c>
      <c r="E5" t="b">
        <v>1</v>
      </c>
    </row>
    <row r="6" spans="1:5" x14ac:dyDescent="0.25">
      <c r="A6" t="s">
        <v>5349</v>
      </c>
      <c r="B6" t="s">
        <v>6501</v>
      </c>
      <c r="E6" t="b">
        <v>1</v>
      </c>
    </row>
    <row r="7" spans="1:5" x14ac:dyDescent="0.25">
      <c r="A7" t="s">
        <v>5362</v>
      </c>
      <c r="B7" t="s">
        <v>6502</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8F003-6CCC-4523-B77D-397924FE31F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5358</v>
      </c>
      <c r="B2" t="s">
        <v>197</v>
      </c>
      <c r="E2" t="b">
        <v>1</v>
      </c>
    </row>
    <row r="3" spans="1:5" x14ac:dyDescent="0.25">
      <c r="A3" t="s">
        <v>5360</v>
      </c>
      <c r="B3" t="s">
        <v>198</v>
      </c>
      <c r="E3" t="b">
        <v>1</v>
      </c>
    </row>
    <row r="4" spans="1:5" x14ac:dyDescent="0.25">
      <c r="A4" t="s">
        <v>5349</v>
      </c>
      <c r="B4" t="s">
        <v>212</v>
      </c>
      <c r="E4" t="b">
        <v>1</v>
      </c>
    </row>
    <row r="5" spans="1:5" x14ac:dyDescent="0.25">
      <c r="A5" t="s">
        <v>5351</v>
      </c>
      <c r="B5" t="s">
        <v>195</v>
      </c>
      <c r="E5" t="b">
        <v>1</v>
      </c>
    </row>
    <row r="6" spans="1:5" x14ac:dyDescent="0.25">
      <c r="A6" t="s">
        <v>5353</v>
      </c>
      <c r="B6" t="s">
        <v>194</v>
      </c>
      <c r="E6" t="b">
        <v>1</v>
      </c>
    </row>
    <row r="7" spans="1:5" x14ac:dyDescent="0.25">
      <c r="A7" t="s">
        <v>5362</v>
      </c>
      <c r="B7" t="s">
        <v>6496</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B8606-E632-4059-A08C-8529A5B1F59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6494</v>
      </c>
      <c r="B2" t="s">
        <v>6495</v>
      </c>
      <c r="E2" t="b">
        <v>1</v>
      </c>
    </row>
    <row r="3" spans="1:5" x14ac:dyDescent="0.25">
      <c r="A3" t="s">
        <v>6490</v>
      </c>
      <c r="B3" t="s">
        <v>6491</v>
      </c>
      <c r="E3" t="b">
        <v>1</v>
      </c>
    </row>
    <row r="4" spans="1:5" x14ac:dyDescent="0.25">
      <c r="A4" t="s">
        <v>6488</v>
      </c>
      <c r="B4" t="s">
        <v>6489</v>
      </c>
      <c r="E4" t="b">
        <v>1</v>
      </c>
    </row>
    <row r="5" spans="1:5" x14ac:dyDescent="0.25">
      <c r="A5" t="s">
        <v>6492</v>
      </c>
      <c r="B5" t="s">
        <v>6493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D42D8-4D4D-4543-9C49-6F98D83CA11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6482</v>
      </c>
      <c r="E2" t="b">
        <v>1</v>
      </c>
    </row>
    <row r="3" spans="1:5" x14ac:dyDescent="0.25">
      <c r="A3" t="s">
        <v>5351</v>
      </c>
      <c r="B3" t="s">
        <v>6483</v>
      </c>
      <c r="E3" t="b">
        <v>1</v>
      </c>
    </row>
    <row r="4" spans="1:5" x14ac:dyDescent="0.25">
      <c r="A4" t="s">
        <v>5349</v>
      </c>
      <c r="B4" t="s">
        <v>6484</v>
      </c>
      <c r="E4" t="b">
        <v>1</v>
      </c>
    </row>
    <row r="5" spans="1:5" x14ac:dyDescent="0.25">
      <c r="A5" t="s">
        <v>5358</v>
      </c>
      <c r="B5" t="s">
        <v>6485</v>
      </c>
      <c r="E5" t="b">
        <v>1</v>
      </c>
    </row>
    <row r="6" spans="1:5" x14ac:dyDescent="0.25">
      <c r="A6" t="s">
        <v>5360</v>
      </c>
      <c r="B6" t="s">
        <v>6486</v>
      </c>
      <c r="E6" t="b">
        <v>1</v>
      </c>
    </row>
    <row r="7" spans="1:5" x14ac:dyDescent="0.25">
      <c r="A7" t="s">
        <v>5362</v>
      </c>
      <c r="B7" t="s">
        <v>6487</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E7B8C-8151-49E8-9C0A-90040EA3756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6479</v>
      </c>
      <c r="E2" t="b">
        <v>1</v>
      </c>
    </row>
    <row r="3" spans="1:5" x14ac:dyDescent="0.25">
      <c r="A3" t="s">
        <v>5349</v>
      </c>
      <c r="B3" t="s">
        <v>6481</v>
      </c>
      <c r="E3" t="b">
        <v>1</v>
      </c>
    </row>
    <row r="4" spans="1:5" x14ac:dyDescent="0.25">
      <c r="A4" t="s">
        <v>5351</v>
      </c>
      <c r="B4" t="s">
        <v>6480</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620A8-0D88-4034-B957-35E1D38D6E7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6471</v>
      </c>
      <c r="E2" t="b">
        <v>1</v>
      </c>
    </row>
    <row r="3" spans="1:5" x14ac:dyDescent="0.25">
      <c r="A3" t="s">
        <v>5366</v>
      </c>
      <c r="B3" t="s">
        <v>6478</v>
      </c>
      <c r="E3" t="b">
        <v>1</v>
      </c>
    </row>
    <row r="4" spans="1:5" x14ac:dyDescent="0.25">
      <c r="A4" t="s">
        <v>5362</v>
      </c>
      <c r="B4" t="s">
        <v>6476</v>
      </c>
      <c r="E4" t="b">
        <v>1</v>
      </c>
    </row>
    <row r="5" spans="1:5" x14ac:dyDescent="0.25">
      <c r="A5" t="s">
        <v>5349</v>
      </c>
      <c r="B5" t="s">
        <v>6473</v>
      </c>
      <c r="E5" t="b">
        <v>1</v>
      </c>
    </row>
    <row r="6" spans="1:5" x14ac:dyDescent="0.25">
      <c r="A6" t="s">
        <v>5364</v>
      </c>
      <c r="B6" t="s">
        <v>6477</v>
      </c>
      <c r="E6" t="b">
        <v>1</v>
      </c>
    </row>
    <row r="7" spans="1:5" x14ac:dyDescent="0.25">
      <c r="A7" t="s">
        <v>5358</v>
      </c>
      <c r="B7" t="s">
        <v>6474</v>
      </c>
      <c r="E7" t="b">
        <v>1</v>
      </c>
    </row>
    <row r="8" spans="1:5" x14ac:dyDescent="0.25">
      <c r="A8" t="s">
        <v>5351</v>
      </c>
      <c r="B8" t="s">
        <v>6472</v>
      </c>
      <c r="E8" t="b">
        <v>1</v>
      </c>
    </row>
    <row r="9" spans="1:5" x14ac:dyDescent="0.25">
      <c r="A9" t="s">
        <v>5360</v>
      </c>
      <c r="B9" t="s">
        <v>6475</v>
      </c>
      <c r="E9"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17945-D5DB-4225-AEF2-4BE38AC4B09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6444</v>
      </c>
      <c r="E2" t="b">
        <v>1</v>
      </c>
    </row>
    <row r="3" spans="1:5" x14ac:dyDescent="0.25">
      <c r="A3" t="s">
        <v>5353</v>
      </c>
      <c r="B3" t="s">
        <v>6443</v>
      </c>
      <c r="E3" t="b">
        <v>1</v>
      </c>
    </row>
    <row r="4" spans="1:5" x14ac:dyDescent="0.25">
      <c r="A4" t="s">
        <v>5351</v>
      </c>
      <c r="B4" t="s">
        <v>5452</v>
      </c>
      <c r="E4" t="b">
        <v>1</v>
      </c>
    </row>
    <row r="5" spans="1:5" x14ac:dyDescent="0.25">
      <c r="A5" t="s">
        <v>5358</v>
      </c>
      <c r="B5" t="s">
        <v>6445</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FB57D-F6B4-438D-AAE7-F04CD760E09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5358</v>
      </c>
      <c r="B2" t="s">
        <v>5359</v>
      </c>
      <c r="E2" t="b">
        <v>1</v>
      </c>
    </row>
    <row r="3" spans="1:5" x14ac:dyDescent="0.25">
      <c r="A3" t="s">
        <v>5353</v>
      </c>
      <c r="B3" t="s">
        <v>5355</v>
      </c>
      <c r="E3" t="b">
        <v>1</v>
      </c>
    </row>
    <row r="4" spans="1:5" x14ac:dyDescent="0.25">
      <c r="A4" t="s">
        <v>5349</v>
      </c>
      <c r="B4" t="s">
        <v>5357</v>
      </c>
      <c r="E4" t="b">
        <v>1</v>
      </c>
    </row>
    <row r="5" spans="1:5" x14ac:dyDescent="0.25">
      <c r="A5" t="s">
        <v>5351</v>
      </c>
      <c r="B5" t="s">
        <v>5356</v>
      </c>
      <c r="E5" t="b">
        <v>1</v>
      </c>
    </row>
    <row r="6" spans="1:5" x14ac:dyDescent="0.25">
      <c r="A6" t="s">
        <v>5360</v>
      </c>
      <c r="B6" t="s">
        <v>5361</v>
      </c>
      <c r="E6" t="b">
        <v>1</v>
      </c>
    </row>
    <row r="7" spans="1:5" x14ac:dyDescent="0.25">
      <c r="A7" t="s">
        <v>5366</v>
      </c>
      <c r="B7" t="s">
        <v>5367</v>
      </c>
      <c r="E7" t="b">
        <v>1</v>
      </c>
    </row>
    <row r="8" spans="1:5" x14ac:dyDescent="0.25">
      <c r="A8" t="s">
        <v>5362</v>
      </c>
      <c r="B8" t="s">
        <v>5363</v>
      </c>
      <c r="E8" t="b">
        <v>1</v>
      </c>
    </row>
    <row r="9" spans="1:5" x14ac:dyDescent="0.25">
      <c r="A9" t="s">
        <v>5364</v>
      </c>
      <c r="B9" t="s">
        <v>5365</v>
      </c>
      <c r="E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1D746-5DAC-4A90-B3F1-0243621D4A8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6464</v>
      </c>
      <c r="E2" t="b">
        <v>1</v>
      </c>
    </row>
    <row r="3" spans="1:5" x14ac:dyDescent="0.25">
      <c r="A3" t="s">
        <v>5351</v>
      </c>
      <c r="B3" t="s">
        <v>6465</v>
      </c>
      <c r="E3" t="b">
        <v>1</v>
      </c>
    </row>
    <row r="4" spans="1:5" x14ac:dyDescent="0.25">
      <c r="A4" t="s">
        <v>5364</v>
      </c>
      <c r="B4" t="s">
        <v>6470</v>
      </c>
      <c r="E4" t="b">
        <v>1</v>
      </c>
    </row>
    <row r="5" spans="1:5" x14ac:dyDescent="0.25">
      <c r="A5" t="s">
        <v>5358</v>
      </c>
      <c r="B5" t="s">
        <v>6467</v>
      </c>
      <c r="E5" t="b">
        <v>1</v>
      </c>
    </row>
    <row r="6" spans="1:5" x14ac:dyDescent="0.25">
      <c r="A6" t="s">
        <v>5360</v>
      </c>
      <c r="B6" t="s">
        <v>6468</v>
      </c>
      <c r="E6" t="b">
        <v>1</v>
      </c>
    </row>
    <row r="7" spans="1:5" x14ac:dyDescent="0.25">
      <c r="A7" t="s">
        <v>5349</v>
      </c>
      <c r="B7" t="s">
        <v>6466</v>
      </c>
      <c r="E7" t="b">
        <v>1</v>
      </c>
    </row>
    <row r="8" spans="1:5" x14ac:dyDescent="0.25">
      <c r="A8" t="s">
        <v>5362</v>
      </c>
      <c r="B8" t="s">
        <v>6469</v>
      </c>
      <c r="E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E3D7C-1E63-48DC-9597-79891D956DD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6459</v>
      </c>
      <c r="E2" t="b">
        <v>1</v>
      </c>
    </row>
    <row r="3" spans="1:5" x14ac:dyDescent="0.25">
      <c r="A3" t="s">
        <v>5362</v>
      </c>
      <c r="B3" t="s">
        <v>6460</v>
      </c>
      <c r="E3" t="b">
        <v>1</v>
      </c>
    </row>
    <row r="4" spans="1:5" x14ac:dyDescent="0.25">
      <c r="A4" t="s">
        <v>5351</v>
      </c>
      <c r="B4" t="s">
        <v>6461</v>
      </c>
      <c r="E4" t="b">
        <v>1</v>
      </c>
    </row>
    <row r="5" spans="1:5" x14ac:dyDescent="0.25">
      <c r="A5" t="s">
        <v>5360</v>
      </c>
      <c r="B5" t="s">
        <v>6462</v>
      </c>
      <c r="E5" t="b">
        <v>1</v>
      </c>
    </row>
    <row r="6" spans="1:5" x14ac:dyDescent="0.25">
      <c r="A6" t="s">
        <v>5349</v>
      </c>
      <c r="B6" t="s">
        <v>6463</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1C7E5-5242-4AD3-B977-6CC02EDF9AB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5360</v>
      </c>
      <c r="B2" t="s">
        <v>6450</v>
      </c>
      <c r="E2" t="b">
        <v>1</v>
      </c>
    </row>
    <row r="3" spans="1:5" x14ac:dyDescent="0.25">
      <c r="A3" t="s">
        <v>5366</v>
      </c>
      <c r="B3" t="s">
        <v>6451</v>
      </c>
      <c r="E3" t="b">
        <v>1</v>
      </c>
    </row>
    <row r="4" spans="1:5" x14ac:dyDescent="0.25">
      <c r="A4" t="s">
        <v>5362</v>
      </c>
      <c r="B4" t="s">
        <v>6452</v>
      </c>
      <c r="E4" t="b">
        <v>1</v>
      </c>
    </row>
    <row r="5" spans="1:5" x14ac:dyDescent="0.25">
      <c r="A5" t="s">
        <v>5364</v>
      </c>
      <c r="B5" t="s">
        <v>6453</v>
      </c>
      <c r="E5" t="b">
        <v>1</v>
      </c>
    </row>
    <row r="6" spans="1:5" x14ac:dyDescent="0.25">
      <c r="A6" t="s">
        <v>5368</v>
      </c>
      <c r="B6" t="s">
        <v>6454</v>
      </c>
      <c r="E6" t="b">
        <v>1</v>
      </c>
    </row>
    <row r="7" spans="1:5" x14ac:dyDescent="0.25">
      <c r="A7" t="s">
        <v>5353</v>
      </c>
      <c r="B7" t="s">
        <v>6455</v>
      </c>
      <c r="E7" t="b">
        <v>1</v>
      </c>
    </row>
    <row r="8" spans="1:5" x14ac:dyDescent="0.25">
      <c r="A8" t="s">
        <v>5351</v>
      </c>
      <c r="B8" t="s">
        <v>6456</v>
      </c>
      <c r="E8" t="b">
        <v>1</v>
      </c>
    </row>
    <row r="9" spans="1:5" x14ac:dyDescent="0.25">
      <c r="A9" t="s">
        <v>5358</v>
      </c>
      <c r="B9" t="s">
        <v>6457</v>
      </c>
      <c r="E9" t="b">
        <v>1</v>
      </c>
    </row>
    <row r="10" spans="1:5" x14ac:dyDescent="0.25">
      <c r="A10" t="s">
        <v>5349</v>
      </c>
      <c r="B10" t="s">
        <v>6458</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F5275-4552-4567-8FA8-D9790C13720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5358</v>
      </c>
      <c r="B2" t="s">
        <v>6446</v>
      </c>
      <c r="E2" t="b">
        <v>1</v>
      </c>
    </row>
    <row r="3" spans="1:5" x14ac:dyDescent="0.25">
      <c r="A3" t="s">
        <v>5353</v>
      </c>
      <c r="B3" t="s">
        <v>6447</v>
      </c>
      <c r="E3" t="b">
        <v>1</v>
      </c>
    </row>
    <row r="4" spans="1:5" x14ac:dyDescent="0.25">
      <c r="A4" t="s">
        <v>5351</v>
      </c>
      <c r="B4" t="s">
        <v>6448</v>
      </c>
      <c r="E4" t="b">
        <v>1</v>
      </c>
    </row>
    <row r="5" spans="1:5" x14ac:dyDescent="0.25">
      <c r="A5" t="s">
        <v>5349</v>
      </c>
      <c r="B5" t="s">
        <v>6449</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C02AC-ABEB-44D5-8756-BDFEA89B159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6444</v>
      </c>
      <c r="E2" t="b">
        <v>1</v>
      </c>
    </row>
    <row r="3" spans="1:5" x14ac:dyDescent="0.25">
      <c r="A3" t="s">
        <v>5353</v>
      </c>
      <c r="B3" t="s">
        <v>6443</v>
      </c>
      <c r="E3" t="b">
        <v>1</v>
      </c>
    </row>
    <row r="4" spans="1:5" x14ac:dyDescent="0.25">
      <c r="A4" t="s">
        <v>5351</v>
      </c>
      <c r="B4" t="s">
        <v>5452</v>
      </c>
      <c r="E4" t="b">
        <v>1</v>
      </c>
    </row>
    <row r="5" spans="1:5" x14ac:dyDescent="0.25">
      <c r="A5" t="s">
        <v>5358</v>
      </c>
      <c r="B5" t="s">
        <v>6445</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5D149-6FEE-40CF-8821-35AEFF4E180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5350</v>
      </c>
      <c r="E2" t="b">
        <v>1</v>
      </c>
    </row>
    <row r="3" spans="1:5" x14ac:dyDescent="0.25">
      <c r="A3" t="s">
        <v>5353</v>
      </c>
      <c r="B3" t="s">
        <v>6441</v>
      </c>
      <c r="E3" t="b">
        <v>1</v>
      </c>
    </row>
    <row r="4" spans="1:5" x14ac:dyDescent="0.25">
      <c r="A4" t="s">
        <v>5351</v>
      </c>
      <c r="B4" t="s">
        <v>6442</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A1159-9FF6-4CA6-93AA-4D713C7A537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5351</v>
      </c>
      <c r="B2" t="s">
        <v>6439</v>
      </c>
      <c r="E2" t="b">
        <v>1</v>
      </c>
    </row>
    <row r="3" spans="1:5" x14ac:dyDescent="0.25">
      <c r="A3" t="s">
        <v>5349</v>
      </c>
      <c r="B3" t="s">
        <v>6440</v>
      </c>
      <c r="E3" t="b">
        <v>1</v>
      </c>
    </row>
    <row r="4" spans="1:5" x14ac:dyDescent="0.25">
      <c r="A4" t="s">
        <v>5353</v>
      </c>
      <c r="B4" t="s">
        <v>6391</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915BB-4484-4EFD-A4B9-FE4B352055BE}">
  <dimension ref="A1:E83"/>
  <sheetViews>
    <sheetView workbookViewId="0">
      <selection activeCell="A2" sqref="A2:E8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2017</v>
      </c>
      <c r="B2" t="s">
        <v>6350</v>
      </c>
      <c r="E2" t="b">
        <v>1</v>
      </c>
    </row>
    <row r="3" spans="1:5" x14ac:dyDescent="0.25">
      <c r="A3" t="s">
        <v>5366</v>
      </c>
      <c r="B3" t="s">
        <v>6351</v>
      </c>
      <c r="E3" t="b">
        <v>1</v>
      </c>
    </row>
    <row r="4" spans="1:5" x14ac:dyDescent="0.25">
      <c r="A4" t="s">
        <v>5405</v>
      </c>
      <c r="B4" t="s">
        <v>6352</v>
      </c>
      <c r="E4" t="b">
        <v>1</v>
      </c>
    </row>
    <row r="5" spans="1:5" x14ac:dyDescent="0.25">
      <c r="A5" t="s">
        <v>1325</v>
      </c>
      <c r="B5" t="s">
        <v>6353</v>
      </c>
      <c r="E5" t="b">
        <v>1</v>
      </c>
    </row>
    <row r="6" spans="1:5" x14ac:dyDescent="0.25">
      <c r="A6" t="s">
        <v>3869</v>
      </c>
      <c r="B6" t="s">
        <v>6354</v>
      </c>
      <c r="E6" t="b">
        <v>1</v>
      </c>
    </row>
    <row r="7" spans="1:5" x14ac:dyDescent="0.25">
      <c r="A7" t="s">
        <v>2337</v>
      </c>
      <c r="B7" t="s">
        <v>6355</v>
      </c>
      <c r="E7" t="b">
        <v>1</v>
      </c>
    </row>
    <row r="8" spans="1:5" x14ac:dyDescent="0.25">
      <c r="A8" t="s">
        <v>6356</v>
      </c>
      <c r="B8" t="s">
        <v>6357</v>
      </c>
      <c r="E8" t="b">
        <v>1</v>
      </c>
    </row>
    <row r="9" spans="1:5" x14ac:dyDescent="0.25">
      <c r="A9" t="s">
        <v>2187</v>
      </c>
      <c r="B9" t="s">
        <v>6358</v>
      </c>
      <c r="E9" t="b">
        <v>1</v>
      </c>
    </row>
    <row r="10" spans="1:5" x14ac:dyDescent="0.25">
      <c r="A10" t="s">
        <v>369</v>
      </c>
      <c r="B10" t="s">
        <v>6359</v>
      </c>
      <c r="E10" t="b">
        <v>1</v>
      </c>
    </row>
    <row r="11" spans="1:5" x14ac:dyDescent="0.25">
      <c r="A11" t="s">
        <v>3767</v>
      </c>
      <c r="B11" t="s">
        <v>6360</v>
      </c>
      <c r="E11" t="b">
        <v>1</v>
      </c>
    </row>
    <row r="12" spans="1:5" x14ac:dyDescent="0.25">
      <c r="A12" t="s">
        <v>3789</v>
      </c>
      <c r="B12" t="s">
        <v>6361</v>
      </c>
      <c r="E12" t="b">
        <v>1</v>
      </c>
    </row>
    <row r="13" spans="1:5" x14ac:dyDescent="0.25">
      <c r="A13" t="s">
        <v>3165</v>
      </c>
      <c r="B13" t="s">
        <v>6362</v>
      </c>
      <c r="E13" t="b">
        <v>1</v>
      </c>
    </row>
    <row r="14" spans="1:5" x14ac:dyDescent="0.25">
      <c r="A14" t="s">
        <v>5358</v>
      </c>
      <c r="B14" t="s">
        <v>6363</v>
      </c>
      <c r="E14" t="b">
        <v>1</v>
      </c>
    </row>
    <row r="15" spans="1:5" x14ac:dyDescent="0.25">
      <c r="A15" t="s">
        <v>6364</v>
      </c>
      <c r="B15" t="s">
        <v>6365</v>
      </c>
      <c r="E15" t="b">
        <v>1</v>
      </c>
    </row>
    <row r="16" spans="1:5" x14ac:dyDescent="0.25">
      <c r="A16" t="s">
        <v>1487</v>
      </c>
      <c r="B16" t="s">
        <v>6366</v>
      </c>
      <c r="E16" t="b">
        <v>1</v>
      </c>
    </row>
    <row r="17" spans="1:5" x14ac:dyDescent="0.25">
      <c r="A17" t="s">
        <v>2793</v>
      </c>
      <c r="B17" t="s">
        <v>6367</v>
      </c>
      <c r="E17" t="b">
        <v>1</v>
      </c>
    </row>
    <row r="18" spans="1:5" x14ac:dyDescent="0.25">
      <c r="A18" t="s">
        <v>5368</v>
      </c>
      <c r="B18" t="s">
        <v>6368</v>
      </c>
      <c r="E18" t="b">
        <v>1</v>
      </c>
    </row>
    <row r="19" spans="1:5" x14ac:dyDescent="0.25">
      <c r="A19" t="s">
        <v>6369</v>
      </c>
      <c r="B19" t="s">
        <v>6370</v>
      </c>
      <c r="E19" t="b">
        <v>1</v>
      </c>
    </row>
    <row r="20" spans="1:5" x14ac:dyDescent="0.25">
      <c r="A20" t="s">
        <v>5397</v>
      </c>
      <c r="B20" t="s">
        <v>6371</v>
      </c>
      <c r="E20" t="b">
        <v>1</v>
      </c>
    </row>
    <row r="21" spans="1:5" x14ac:dyDescent="0.25">
      <c r="A21" t="s">
        <v>6372</v>
      </c>
      <c r="B21" t="s">
        <v>6373</v>
      </c>
      <c r="E21" t="b">
        <v>1</v>
      </c>
    </row>
    <row r="22" spans="1:5" x14ac:dyDescent="0.25">
      <c r="A22" t="s">
        <v>713</v>
      </c>
      <c r="B22" t="s">
        <v>6374</v>
      </c>
      <c r="E22" t="b">
        <v>1</v>
      </c>
    </row>
    <row r="23" spans="1:5" x14ac:dyDescent="0.25">
      <c r="A23" t="s">
        <v>601</v>
      </c>
      <c r="B23" t="s">
        <v>6375</v>
      </c>
      <c r="E23" t="b">
        <v>1</v>
      </c>
    </row>
    <row r="24" spans="1:5" x14ac:dyDescent="0.25">
      <c r="A24" t="s">
        <v>6376</v>
      </c>
      <c r="B24" t="s">
        <v>6377</v>
      </c>
      <c r="E24" t="b">
        <v>1</v>
      </c>
    </row>
    <row r="25" spans="1:5" x14ac:dyDescent="0.25">
      <c r="A25" t="s">
        <v>3697</v>
      </c>
      <c r="B25" t="s">
        <v>6378</v>
      </c>
      <c r="E25" t="b">
        <v>1</v>
      </c>
    </row>
    <row r="26" spans="1:5" x14ac:dyDescent="0.25">
      <c r="A26" t="s">
        <v>569</v>
      </c>
      <c r="B26" t="s">
        <v>6379</v>
      </c>
      <c r="E26" t="b">
        <v>1</v>
      </c>
    </row>
    <row r="27" spans="1:5" x14ac:dyDescent="0.25">
      <c r="A27" t="s">
        <v>5360</v>
      </c>
      <c r="B27" t="s">
        <v>6380</v>
      </c>
      <c r="E27" t="b">
        <v>1</v>
      </c>
    </row>
    <row r="28" spans="1:5" x14ac:dyDescent="0.25">
      <c r="A28" t="s">
        <v>781</v>
      </c>
      <c r="B28" t="s">
        <v>6381</v>
      </c>
      <c r="E28" t="b">
        <v>1</v>
      </c>
    </row>
    <row r="29" spans="1:5" x14ac:dyDescent="0.25">
      <c r="A29" t="s">
        <v>5403</v>
      </c>
      <c r="B29" t="s">
        <v>6382</v>
      </c>
      <c r="E29" t="b">
        <v>1</v>
      </c>
    </row>
    <row r="30" spans="1:5" x14ac:dyDescent="0.25">
      <c r="A30" t="s">
        <v>5351</v>
      </c>
      <c r="B30" t="s">
        <v>6383</v>
      </c>
      <c r="E30" t="b">
        <v>1</v>
      </c>
    </row>
    <row r="31" spans="1:5" x14ac:dyDescent="0.25">
      <c r="A31" t="s">
        <v>2941</v>
      </c>
      <c r="B31" t="s">
        <v>6384</v>
      </c>
      <c r="E31" t="b">
        <v>1</v>
      </c>
    </row>
    <row r="32" spans="1:5" x14ac:dyDescent="0.25">
      <c r="A32" t="s">
        <v>1987</v>
      </c>
      <c r="B32" t="s">
        <v>6385</v>
      </c>
      <c r="E32" t="b">
        <v>1</v>
      </c>
    </row>
    <row r="33" spans="1:5" x14ac:dyDescent="0.25">
      <c r="A33" t="s">
        <v>6386</v>
      </c>
      <c r="B33" t="s">
        <v>6387</v>
      </c>
      <c r="E33" t="b">
        <v>1</v>
      </c>
    </row>
    <row r="34" spans="1:5" x14ac:dyDescent="0.25">
      <c r="A34" t="s">
        <v>1067</v>
      </c>
      <c r="B34" t="s">
        <v>6388</v>
      </c>
      <c r="E34" t="b">
        <v>1</v>
      </c>
    </row>
    <row r="35" spans="1:5" x14ac:dyDescent="0.25">
      <c r="A35" t="s">
        <v>5281</v>
      </c>
      <c r="B35" t="s">
        <v>6389</v>
      </c>
      <c r="E35" t="b">
        <v>1</v>
      </c>
    </row>
    <row r="36" spans="1:5" x14ac:dyDescent="0.25">
      <c r="A36" t="s">
        <v>5413</v>
      </c>
      <c r="B36" t="s">
        <v>6390</v>
      </c>
      <c r="E36" t="b">
        <v>1</v>
      </c>
    </row>
    <row r="37" spans="1:5" x14ac:dyDescent="0.25">
      <c r="A37" t="s">
        <v>6392</v>
      </c>
      <c r="B37" t="s">
        <v>6393</v>
      </c>
      <c r="E37" t="b">
        <v>1</v>
      </c>
    </row>
    <row r="38" spans="1:5" x14ac:dyDescent="0.25">
      <c r="A38" t="s">
        <v>4091</v>
      </c>
      <c r="B38" t="s">
        <v>6394</v>
      </c>
      <c r="E38" t="b">
        <v>1</v>
      </c>
    </row>
    <row r="39" spans="1:5" x14ac:dyDescent="0.25">
      <c r="A39" t="s">
        <v>5961</v>
      </c>
      <c r="B39" t="s">
        <v>6395</v>
      </c>
      <c r="E39" t="b">
        <v>1</v>
      </c>
    </row>
    <row r="40" spans="1:5" x14ac:dyDescent="0.25">
      <c r="A40" t="s">
        <v>5362</v>
      </c>
      <c r="B40" t="s">
        <v>6396</v>
      </c>
      <c r="E40" t="b">
        <v>1</v>
      </c>
    </row>
    <row r="41" spans="1:5" x14ac:dyDescent="0.25">
      <c r="A41" t="s">
        <v>5349</v>
      </c>
      <c r="B41" t="s">
        <v>6391</v>
      </c>
      <c r="E41" t="b">
        <v>1</v>
      </c>
    </row>
    <row r="42" spans="1:5" x14ac:dyDescent="0.25">
      <c r="A42" t="s">
        <v>5399</v>
      </c>
      <c r="B42" t="s">
        <v>6397</v>
      </c>
      <c r="E42" t="b">
        <v>1</v>
      </c>
    </row>
    <row r="43" spans="1:5" x14ac:dyDescent="0.25">
      <c r="A43" t="s">
        <v>2937</v>
      </c>
      <c r="B43" t="s">
        <v>6398</v>
      </c>
      <c r="E43" t="b">
        <v>1</v>
      </c>
    </row>
    <row r="44" spans="1:5" x14ac:dyDescent="0.25">
      <c r="A44" t="s">
        <v>5375</v>
      </c>
      <c r="B44" t="s">
        <v>6399</v>
      </c>
      <c r="E44" t="b">
        <v>1</v>
      </c>
    </row>
    <row r="45" spans="1:5" x14ac:dyDescent="0.25">
      <c r="A45" t="s">
        <v>5337</v>
      </c>
      <c r="B45" t="s">
        <v>6400</v>
      </c>
      <c r="E45" t="b">
        <v>1</v>
      </c>
    </row>
    <row r="46" spans="1:5" x14ac:dyDescent="0.25">
      <c r="A46" t="s">
        <v>3075</v>
      </c>
      <c r="B46" t="s">
        <v>6401</v>
      </c>
      <c r="E46" t="b">
        <v>1</v>
      </c>
    </row>
    <row r="47" spans="1:5" x14ac:dyDescent="0.25">
      <c r="A47" t="s">
        <v>4717</v>
      </c>
      <c r="B47" t="s">
        <v>6402</v>
      </c>
      <c r="E47" t="b">
        <v>1</v>
      </c>
    </row>
    <row r="48" spans="1:5" x14ac:dyDescent="0.25">
      <c r="A48" t="s">
        <v>5579</v>
      </c>
      <c r="B48" t="s">
        <v>6403</v>
      </c>
      <c r="E48" t="b">
        <v>1</v>
      </c>
    </row>
    <row r="49" spans="1:5" x14ac:dyDescent="0.25">
      <c r="A49" t="s">
        <v>5389</v>
      </c>
      <c r="B49" t="s">
        <v>6404</v>
      </c>
      <c r="E49" t="b">
        <v>1</v>
      </c>
    </row>
    <row r="50" spans="1:5" x14ac:dyDescent="0.25">
      <c r="A50" t="s">
        <v>4181</v>
      </c>
      <c r="B50" t="s">
        <v>6405</v>
      </c>
      <c r="E50" t="b">
        <v>1</v>
      </c>
    </row>
    <row r="51" spans="1:5" x14ac:dyDescent="0.25">
      <c r="A51" t="s">
        <v>5275</v>
      </c>
      <c r="B51" t="s">
        <v>6406</v>
      </c>
      <c r="E51" t="b">
        <v>1</v>
      </c>
    </row>
    <row r="52" spans="1:5" x14ac:dyDescent="0.25">
      <c r="A52" t="s">
        <v>5963</v>
      </c>
      <c r="B52" t="s">
        <v>6407</v>
      </c>
      <c r="E52" t="b">
        <v>1</v>
      </c>
    </row>
    <row r="53" spans="1:5" x14ac:dyDescent="0.25">
      <c r="A53" t="s">
        <v>5391</v>
      </c>
      <c r="B53" t="s">
        <v>6408</v>
      </c>
      <c r="E53" t="b">
        <v>1</v>
      </c>
    </row>
    <row r="54" spans="1:5" x14ac:dyDescent="0.25">
      <c r="A54" t="s">
        <v>1293</v>
      </c>
      <c r="B54" t="s">
        <v>6409</v>
      </c>
      <c r="E54" t="b">
        <v>1</v>
      </c>
    </row>
    <row r="55" spans="1:5" x14ac:dyDescent="0.25">
      <c r="A55" t="s">
        <v>5079</v>
      </c>
      <c r="B55" t="s">
        <v>6410</v>
      </c>
      <c r="E55" t="b">
        <v>1</v>
      </c>
    </row>
    <row r="56" spans="1:5" x14ac:dyDescent="0.25">
      <c r="A56" t="s">
        <v>5041</v>
      </c>
      <c r="B56" t="s">
        <v>6411</v>
      </c>
      <c r="E56" t="b">
        <v>1</v>
      </c>
    </row>
    <row r="57" spans="1:5" x14ac:dyDescent="0.25">
      <c r="A57" t="s">
        <v>5965</v>
      </c>
      <c r="B57" t="s">
        <v>6412</v>
      </c>
      <c r="E57" t="b">
        <v>1</v>
      </c>
    </row>
    <row r="58" spans="1:5" x14ac:dyDescent="0.25">
      <c r="A58" t="s">
        <v>6413</v>
      </c>
      <c r="B58" t="s">
        <v>6414</v>
      </c>
      <c r="E58" t="b">
        <v>1</v>
      </c>
    </row>
    <row r="59" spans="1:5" x14ac:dyDescent="0.25">
      <c r="A59" t="s">
        <v>4115</v>
      </c>
      <c r="B59" t="s">
        <v>6415</v>
      </c>
      <c r="E59" t="b">
        <v>1</v>
      </c>
    </row>
    <row r="60" spans="1:5" x14ac:dyDescent="0.25">
      <c r="A60" t="s">
        <v>2575</v>
      </c>
      <c r="B60" t="s">
        <v>6416</v>
      </c>
      <c r="E60" t="b">
        <v>1</v>
      </c>
    </row>
    <row r="61" spans="1:5" x14ac:dyDescent="0.25">
      <c r="A61" t="s">
        <v>5382</v>
      </c>
      <c r="B61" t="s">
        <v>6417</v>
      </c>
      <c r="E61" t="b">
        <v>1</v>
      </c>
    </row>
    <row r="62" spans="1:5" x14ac:dyDescent="0.25">
      <c r="A62" t="s">
        <v>5394</v>
      </c>
      <c r="B62" t="s">
        <v>6418</v>
      </c>
      <c r="E62" t="b">
        <v>1</v>
      </c>
    </row>
    <row r="63" spans="1:5" x14ac:dyDescent="0.25">
      <c r="A63" t="s">
        <v>5380</v>
      </c>
      <c r="B63" t="s">
        <v>6419</v>
      </c>
      <c r="E63" t="b">
        <v>1</v>
      </c>
    </row>
    <row r="64" spans="1:5" x14ac:dyDescent="0.25">
      <c r="A64" t="s">
        <v>1933</v>
      </c>
      <c r="B64" t="s">
        <v>6420</v>
      </c>
      <c r="E64" t="b">
        <v>1</v>
      </c>
    </row>
    <row r="65" spans="1:5" x14ac:dyDescent="0.25">
      <c r="A65" t="s">
        <v>3795</v>
      </c>
      <c r="B65" t="s">
        <v>6421</v>
      </c>
      <c r="E65" t="b">
        <v>1</v>
      </c>
    </row>
    <row r="66" spans="1:5" x14ac:dyDescent="0.25">
      <c r="A66" t="s">
        <v>5386</v>
      </c>
      <c r="B66" t="s">
        <v>6422</v>
      </c>
      <c r="E66" t="b">
        <v>1</v>
      </c>
    </row>
    <row r="67" spans="1:5" x14ac:dyDescent="0.25">
      <c r="A67" t="s">
        <v>5401</v>
      </c>
      <c r="B67" t="s">
        <v>6423</v>
      </c>
      <c r="E67" t="b">
        <v>1</v>
      </c>
    </row>
    <row r="68" spans="1:5" x14ac:dyDescent="0.25">
      <c r="A68" t="s">
        <v>1927</v>
      </c>
      <c r="B68" t="s">
        <v>6424</v>
      </c>
      <c r="E68" t="b">
        <v>1</v>
      </c>
    </row>
    <row r="69" spans="1:5" x14ac:dyDescent="0.25">
      <c r="A69" t="s">
        <v>3695</v>
      </c>
      <c r="B69" t="s">
        <v>6425</v>
      </c>
      <c r="E69" t="b">
        <v>1</v>
      </c>
    </row>
    <row r="70" spans="1:5" x14ac:dyDescent="0.25">
      <c r="A70" t="s">
        <v>5371</v>
      </c>
      <c r="B70" t="s">
        <v>6426</v>
      </c>
      <c r="E70" t="b">
        <v>1</v>
      </c>
    </row>
    <row r="71" spans="1:5" x14ac:dyDescent="0.25">
      <c r="A71" t="s">
        <v>4237</v>
      </c>
      <c r="B71" t="s">
        <v>6427</v>
      </c>
      <c r="E71" t="b">
        <v>1</v>
      </c>
    </row>
    <row r="72" spans="1:5" x14ac:dyDescent="0.25">
      <c r="A72" t="s">
        <v>5509</v>
      </c>
      <c r="B72" t="s">
        <v>6428</v>
      </c>
      <c r="E72" t="b">
        <v>1</v>
      </c>
    </row>
    <row r="73" spans="1:5" x14ac:dyDescent="0.25">
      <c r="A73" t="s">
        <v>3699</v>
      </c>
      <c r="B73" t="s">
        <v>6428</v>
      </c>
      <c r="E73" t="b">
        <v>1</v>
      </c>
    </row>
    <row r="74" spans="1:5" x14ac:dyDescent="0.25">
      <c r="A74" t="s">
        <v>5411</v>
      </c>
      <c r="B74" t="s">
        <v>6429</v>
      </c>
      <c r="E74" t="b">
        <v>1</v>
      </c>
    </row>
    <row r="75" spans="1:5" x14ac:dyDescent="0.25">
      <c r="A75" t="s">
        <v>5353</v>
      </c>
      <c r="B75" t="s">
        <v>6430</v>
      </c>
      <c r="E75" t="b">
        <v>1</v>
      </c>
    </row>
    <row r="76" spans="1:5" x14ac:dyDescent="0.25">
      <c r="A76" t="s">
        <v>3655</v>
      </c>
      <c r="B76" t="s">
        <v>6431</v>
      </c>
      <c r="E76" t="b">
        <v>1</v>
      </c>
    </row>
    <row r="77" spans="1:5" x14ac:dyDescent="0.25">
      <c r="A77" t="s">
        <v>5751</v>
      </c>
      <c r="B77" t="s">
        <v>6432</v>
      </c>
      <c r="E77" t="b">
        <v>1</v>
      </c>
    </row>
    <row r="78" spans="1:5" x14ac:dyDescent="0.25">
      <c r="A78" t="s">
        <v>2265</v>
      </c>
      <c r="B78" t="s">
        <v>6433</v>
      </c>
      <c r="E78" t="b">
        <v>1</v>
      </c>
    </row>
    <row r="79" spans="1:5" x14ac:dyDescent="0.25">
      <c r="A79" t="s">
        <v>5378</v>
      </c>
      <c r="B79" t="s">
        <v>6434</v>
      </c>
      <c r="E79" t="b">
        <v>1</v>
      </c>
    </row>
    <row r="80" spans="1:5" x14ac:dyDescent="0.25">
      <c r="A80" t="s">
        <v>1703</v>
      </c>
      <c r="B80" t="s">
        <v>6435</v>
      </c>
      <c r="E80" t="b">
        <v>1</v>
      </c>
    </row>
    <row r="81" spans="1:5" x14ac:dyDescent="0.25">
      <c r="A81" t="s">
        <v>5553</v>
      </c>
      <c r="B81" t="s">
        <v>6436</v>
      </c>
      <c r="E81" t="b">
        <v>1</v>
      </c>
    </row>
    <row r="82" spans="1:5" x14ac:dyDescent="0.25">
      <c r="A82" t="s">
        <v>1421</v>
      </c>
      <c r="B82" t="s">
        <v>6437</v>
      </c>
      <c r="E82" t="b">
        <v>1</v>
      </c>
    </row>
    <row r="83" spans="1:5" x14ac:dyDescent="0.25">
      <c r="A83" t="s">
        <v>5364</v>
      </c>
      <c r="B83" t="s">
        <v>6438</v>
      </c>
      <c r="E8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0DB2-5FD7-44B4-B890-3C64AD56612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6348</v>
      </c>
      <c r="E2" t="b">
        <v>1</v>
      </c>
    </row>
    <row r="3" spans="1:5" x14ac:dyDescent="0.25">
      <c r="A3" t="s">
        <v>5353</v>
      </c>
      <c r="B3" t="s">
        <v>5457</v>
      </c>
      <c r="E3" t="b">
        <v>1</v>
      </c>
    </row>
    <row r="4" spans="1:5" x14ac:dyDescent="0.25">
      <c r="A4" t="s">
        <v>5351</v>
      </c>
      <c r="B4" t="s">
        <v>6349</v>
      </c>
      <c r="E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866A0-AB07-493B-93CB-FCA6B89B401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5384</v>
      </c>
      <c r="B2" t="s">
        <v>5493</v>
      </c>
      <c r="E2" t="b">
        <v>1</v>
      </c>
    </row>
    <row r="3" spans="1:5" x14ac:dyDescent="0.25">
      <c r="A3" t="s">
        <v>5838</v>
      </c>
      <c r="B3" t="s">
        <v>5839</v>
      </c>
      <c r="E3" t="b">
        <v>1</v>
      </c>
    </row>
    <row r="4" spans="1:5" x14ac:dyDescent="0.25">
      <c r="A4" t="s">
        <v>5840</v>
      </c>
      <c r="B4" t="s">
        <v>5841</v>
      </c>
      <c r="E4" t="b">
        <v>1</v>
      </c>
    </row>
    <row r="5" spans="1:5" x14ac:dyDescent="0.25">
      <c r="A5" t="s">
        <v>5842</v>
      </c>
      <c r="B5" t="s">
        <v>5843</v>
      </c>
      <c r="E5" t="b">
        <v>1</v>
      </c>
    </row>
    <row r="6" spans="1:5" x14ac:dyDescent="0.25">
      <c r="A6" t="s">
        <v>5844</v>
      </c>
      <c r="B6" t="s">
        <v>5845</v>
      </c>
      <c r="E6" t="b">
        <v>1</v>
      </c>
    </row>
    <row r="7" spans="1:5" x14ac:dyDescent="0.25">
      <c r="A7" t="s">
        <v>5846</v>
      </c>
      <c r="B7" t="s">
        <v>5847</v>
      </c>
      <c r="E7" t="b">
        <v>1</v>
      </c>
    </row>
    <row r="8" spans="1:5" x14ac:dyDescent="0.25">
      <c r="A8" t="s">
        <v>5848</v>
      </c>
      <c r="B8" t="s">
        <v>5849</v>
      </c>
      <c r="E8" t="b">
        <v>1</v>
      </c>
    </row>
    <row r="9" spans="1:5" x14ac:dyDescent="0.25">
      <c r="A9" t="s">
        <v>5850</v>
      </c>
      <c r="B9" t="s">
        <v>5851</v>
      </c>
      <c r="E9" t="b">
        <v>1</v>
      </c>
    </row>
    <row r="10" spans="1:5" x14ac:dyDescent="0.25">
      <c r="A10" t="s">
        <v>5852</v>
      </c>
      <c r="B10" t="s">
        <v>5853</v>
      </c>
      <c r="E10" t="b">
        <v>1</v>
      </c>
    </row>
    <row r="11" spans="1:5" x14ac:dyDescent="0.25">
      <c r="A11" t="s">
        <v>5854</v>
      </c>
      <c r="B11" t="s">
        <v>5855</v>
      </c>
      <c r="E11" t="b">
        <v>1</v>
      </c>
    </row>
    <row r="12" spans="1:5" x14ac:dyDescent="0.25">
      <c r="A12" t="s">
        <v>5856</v>
      </c>
      <c r="B12" t="s">
        <v>5857</v>
      </c>
      <c r="E12" t="b">
        <v>1</v>
      </c>
    </row>
    <row r="13" spans="1:5" x14ac:dyDescent="0.25">
      <c r="A13" t="s">
        <v>5858</v>
      </c>
      <c r="B13" t="s">
        <v>5859</v>
      </c>
      <c r="E13" t="b">
        <v>1</v>
      </c>
    </row>
    <row r="14" spans="1:5" x14ac:dyDescent="0.25">
      <c r="A14" t="s">
        <v>5860</v>
      </c>
      <c r="B14" t="s">
        <v>5861</v>
      </c>
      <c r="E14" t="b">
        <v>1</v>
      </c>
    </row>
    <row r="15" spans="1:5" x14ac:dyDescent="0.25">
      <c r="A15" t="s">
        <v>5862</v>
      </c>
      <c r="B15" t="s">
        <v>5863</v>
      </c>
      <c r="E15" t="b">
        <v>1</v>
      </c>
    </row>
    <row r="16" spans="1:5" x14ac:dyDescent="0.25">
      <c r="A16" t="s">
        <v>5864</v>
      </c>
      <c r="B16" t="s">
        <v>5865</v>
      </c>
      <c r="E16" t="b">
        <v>1</v>
      </c>
    </row>
    <row r="17" spans="1:5" x14ac:dyDescent="0.25">
      <c r="A17" t="s">
        <v>5866</v>
      </c>
      <c r="B17" t="s">
        <v>5867</v>
      </c>
      <c r="E17" t="b">
        <v>1</v>
      </c>
    </row>
    <row r="18" spans="1:5" x14ac:dyDescent="0.25">
      <c r="A18" t="s">
        <v>5868</v>
      </c>
      <c r="B18" t="s">
        <v>5869</v>
      </c>
      <c r="E18" t="b">
        <v>1</v>
      </c>
    </row>
    <row r="19" spans="1:5" x14ac:dyDescent="0.25">
      <c r="A19" t="s">
        <v>5870</v>
      </c>
      <c r="B19" t="s">
        <v>5871</v>
      </c>
      <c r="E19" t="b">
        <v>1</v>
      </c>
    </row>
    <row r="20" spans="1:5" x14ac:dyDescent="0.25">
      <c r="A20" t="s">
        <v>5872</v>
      </c>
      <c r="B20" t="s">
        <v>5873</v>
      </c>
      <c r="E20" t="b">
        <v>1</v>
      </c>
    </row>
    <row r="21" spans="1:5" x14ac:dyDescent="0.25">
      <c r="A21" t="s">
        <v>3061</v>
      </c>
      <c r="B21" t="s">
        <v>5874</v>
      </c>
      <c r="E21" t="b">
        <v>1</v>
      </c>
    </row>
    <row r="22" spans="1:5" x14ac:dyDescent="0.25">
      <c r="A22" t="s">
        <v>1147</v>
      </c>
      <c r="B22" t="s">
        <v>5875</v>
      </c>
      <c r="E22" t="b">
        <v>1</v>
      </c>
    </row>
    <row r="23" spans="1:5" x14ac:dyDescent="0.25">
      <c r="A23" t="s">
        <v>5257</v>
      </c>
      <c r="B23" t="s">
        <v>5876</v>
      </c>
      <c r="E23" t="b">
        <v>1</v>
      </c>
    </row>
    <row r="24" spans="1:5" x14ac:dyDescent="0.25">
      <c r="A24" t="s">
        <v>617</v>
      </c>
      <c r="B24" t="s">
        <v>5877</v>
      </c>
      <c r="E24" t="b">
        <v>1</v>
      </c>
    </row>
    <row r="25" spans="1:5" x14ac:dyDescent="0.25">
      <c r="A25" t="s">
        <v>3845</v>
      </c>
      <c r="B25" t="s">
        <v>5878</v>
      </c>
      <c r="E25" t="b">
        <v>1</v>
      </c>
    </row>
    <row r="26" spans="1:5" x14ac:dyDescent="0.25">
      <c r="A26" t="s">
        <v>2621</v>
      </c>
      <c r="B26" t="s">
        <v>5879</v>
      </c>
      <c r="E26" t="b">
        <v>1</v>
      </c>
    </row>
    <row r="27" spans="1:5" x14ac:dyDescent="0.25">
      <c r="A27" t="s">
        <v>5880</v>
      </c>
      <c r="B27" t="s">
        <v>5881</v>
      </c>
      <c r="E27" t="b">
        <v>1</v>
      </c>
    </row>
    <row r="28" spans="1:5" x14ac:dyDescent="0.25">
      <c r="A28" t="s">
        <v>5882</v>
      </c>
      <c r="B28" t="s">
        <v>5883</v>
      </c>
      <c r="E28" t="b">
        <v>1</v>
      </c>
    </row>
    <row r="29" spans="1:5" x14ac:dyDescent="0.25">
      <c r="A29" t="s">
        <v>5884</v>
      </c>
      <c r="B29" t="s">
        <v>5885</v>
      </c>
      <c r="E29" t="b">
        <v>1</v>
      </c>
    </row>
    <row r="30" spans="1:5" x14ac:dyDescent="0.25">
      <c r="A30" t="s">
        <v>5886</v>
      </c>
      <c r="B30" t="s">
        <v>5887</v>
      </c>
      <c r="E30" t="b">
        <v>1</v>
      </c>
    </row>
    <row r="31" spans="1:5" x14ac:dyDescent="0.25">
      <c r="A31" t="s">
        <v>5888</v>
      </c>
      <c r="B31" t="s">
        <v>5889</v>
      </c>
      <c r="E31" t="b">
        <v>1</v>
      </c>
    </row>
    <row r="32" spans="1:5" x14ac:dyDescent="0.25">
      <c r="A32" t="s">
        <v>5890</v>
      </c>
      <c r="B32" t="s">
        <v>5891</v>
      </c>
      <c r="E32" t="b">
        <v>1</v>
      </c>
    </row>
    <row r="33" spans="1:5" x14ac:dyDescent="0.25">
      <c r="A33" t="s">
        <v>5892</v>
      </c>
      <c r="B33" t="s">
        <v>5893</v>
      </c>
      <c r="E33" t="b">
        <v>1</v>
      </c>
    </row>
    <row r="34" spans="1:5" x14ac:dyDescent="0.25">
      <c r="A34" t="s">
        <v>5894</v>
      </c>
      <c r="B34" t="s">
        <v>5895</v>
      </c>
      <c r="E34" t="b">
        <v>1</v>
      </c>
    </row>
    <row r="35" spans="1:5" x14ac:dyDescent="0.25">
      <c r="A35" t="s">
        <v>3049</v>
      </c>
      <c r="B35" t="s">
        <v>5896</v>
      </c>
      <c r="E35" t="b">
        <v>1</v>
      </c>
    </row>
    <row r="36" spans="1:5" x14ac:dyDescent="0.25">
      <c r="A36" t="s">
        <v>5897</v>
      </c>
      <c r="B36" t="s">
        <v>5898</v>
      </c>
      <c r="E36" t="b">
        <v>1</v>
      </c>
    </row>
    <row r="37" spans="1:5" x14ac:dyDescent="0.25">
      <c r="A37" t="s">
        <v>5899</v>
      </c>
      <c r="B37" t="s">
        <v>5900</v>
      </c>
      <c r="E37" t="b">
        <v>1</v>
      </c>
    </row>
    <row r="38" spans="1:5" x14ac:dyDescent="0.25">
      <c r="A38" t="s">
        <v>5901</v>
      </c>
      <c r="B38" t="s">
        <v>5902</v>
      </c>
      <c r="E38" t="b">
        <v>1</v>
      </c>
    </row>
    <row r="39" spans="1:5" x14ac:dyDescent="0.25">
      <c r="A39" t="s">
        <v>4755</v>
      </c>
      <c r="B39" t="s">
        <v>5903</v>
      </c>
      <c r="E39" t="b">
        <v>1</v>
      </c>
    </row>
    <row r="40" spans="1:5" x14ac:dyDescent="0.25">
      <c r="A40" t="s">
        <v>5053</v>
      </c>
      <c r="B40" t="s">
        <v>5904</v>
      </c>
      <c r="E40" t="b">
        <v>1</v>
      </c>
    </row>
    <row r="41" spans="1:5" x14ac:dyDescent="0.25">
      <c r="A41" t="s">
        <v>4199</v>
      </c>
      <c r="B41" t="s">
        <v>5905</v>
      </c>
      <c r="E41" t="b">
        <v>1</v>
      </c>
    </row>
    <row r="42" spans="1:5" x14ac:dyDescent="0.25">
      <c r="A42" t="s">
        <v>5906</v>
      </c>
      <c r="B42" t="s">
        <v>5907</v>
      </c>
      <c r="E42" t="b">
        <v>1</v>
      </c>
    </row>
    <row r="43" spans="1:5" x14ac:dyDescent="0.25">
      <c r="A43" t="s">
        <v>5908</v>
      </c>
      <c r="B43" t="s">
        <v>5909</v>
      </c>
      <c r="E43" t="b">
        <v>1</v>
      </c>
    </row>
    <row r="44" spans="1:5" x14ac:dyDescent="0.25">
      <c r="A44" t="s">
        <v>1727</v>
      </c>
      <c r="B44" t="s">
        <v>5910</v>
      </c>
      <c r="E44" t="b">
        <v>1</v>
      </c>
    </row>
    <row r="45" spans="1:5" x14ac:dyDescent="0.25">
      <c r="A45" t="s">
        <v>5911</v>
      </c>
      <c r="B45" t="s">
        <v>5912</v>
      </c>
      <c r="E45" t="b">
        <v>1</v>
      </c>
    </row>
    <row r="46" spans="1:5" x14ac:dyDescent="0.25">
      <c r="A46" t="s">
        <v>5913</v>
      </c>
      <c r="B46" t="s">
        <v>5914</v>
      </c>
      <c r="E46" t="b">
        <v>1</v>
      </c>
    </row>
    <row r="47" spans="1:5" x14ac:dyDescent="0.25">
      <c r="A47" t="s">
        <v>4669</v>
      </c>
      <c r="B47" t="s">
        <v>5915</v>
      </c>
      <c r="E47" t="b">
        <v>1</v>
      </c>
    </row>
    <row r="48" spans="1:5" x14ac:dyDescent="0.25">
      <c r="A48" t="s">
        <v>3407</v>
      </c>
      <c r="B48" t="s">
        <v>5916</v>
      </c>
      <c r="E48" t="b">
        <v>1</v>
      </c>
    </row>
    <row r="49" spans="1:5" x14ac:dyDescent="0.25">
      <c r="A49" t="s">
        <v>3319</v>
      </c>
      <c r="B49" t="s">
        <v>5917</v>
      </c>
      <c r="E49" t="b">
        <v>1</v>
      </c>
    </row>
    <row r="50" spans="1:5" x14ac:dyDescent="0.25">
      <c r="A50" t="s">
        <v>5918</v>
      </c>
      <c r="B50" t="s">
        <v>5919</v>
      </c>
      <c r="E50" t="b">
        <v>1</v>
      </c>
    </row>
    <row r="51" spans="1:5" x14ac:dyDescent="0.25">
      <c r="A51" t="s">
        <v>5037</v>
      </c>
      <c r="B51" t="s">
        <v>5920</v>
      </c>
      <c r="E51" t="b">
        <v>1</v>
      </c>
    </row>
    <row r="52" spans="1:5" x14ac:dyDescent="0.25">
      <c r="A52" t="s">
        <v>1783</v>
      </c>
      <c r="B52" t="s">
        <v>5921</v>
      </c>
      <c r="E52" t="b">
        <v>1</v>
      </c>
    </row>
    <row r="53" spans="1:5" x14ac:dyDescent="0.25">
      <c r="A53" t="s">
        <v>773</v>
      </c>
      <c r="B53" t="s">
        <v>5922</v>
      </c>
      <c r="E53" t="b">
        <v>1</v>
      </c>
    </row>
    <row r="54" spans="1:5" x14ac:dyDescent="0.25">
      <c r="A54" t="s">
        <v>761</v>
      </c>
      <c r="B54" t="s">
        <v>5923</v>
      </c>
      <c r="E54" t="b">
        <v>1</v>
      </c>
    </row>
    <row r="55" spans="1:5" x14ac:dyDescent="0.25">
      <c r="A55" t="s">
        <v>5924</v>
      </c>
      <c r="B55" t="s">
        <v>5925</v>
      </c>
      <c r="E55" t="b">
        <v>1</v>
      </c>
    </row>
    <row r="56" spans="1:5" x14ac:dyDescent="0.25">
      <c r="A56" t="s">
        <v>5926</v>
      </c>
      <c r="B56" t="s">
        <v>5927</v>
      </c>
      <c r="E56" t="b">
        <v>1</v>
      </c>
    </row>
    <row r="57" spans="1:5" x14ac:dyDescent="0.25">
      <c r="A57" t="s">
        <v>5928</v>
      </c>
      <c r="B57" t="s">
        <v>5929</v>
      </c>
      <c r="E57" t="b">
        <v>1</v>
      </c>
    </row>
    <row r="58" spans="1:5" x14ac:dyDescent="0.25">
      <c r="A58" t="s">
        <v>5930</v>
      </c>
      <c r="B58" t="s">
        <v>5931</v>
      </c>
      <c r="E58" t="b">
        <v>1</v>
      </c>
    </row>
    <row r="59" spans="1:5" x14ac:dyDescent="0.25">
      <c r="A59" t="s">
        <v>5932</v>
      </c>
      <c r="B59" t="s">
        <v>5933</v>
      </c>
      <c r="E59" t="b">
        <v>1</v>
      </c>
    </row>
    <row r="60" spans="1:5" x14ac:dyDescent="0.25">
      <c r="A60" t="s">
        <v>5934</v>
      </c>
      <c r="B60" t="s">
        <v>5935</v>
      </c>
      <c r="E60" t="b">
        <v>1</v>
      </c>
    </row>
    <row r="61" spans="1:5" x14ac:dyDescent="0.25">
      <c r="A61" t="s">
        <v>5936</v>
      </c>
      <c r="B61" t="s">
        <v>5937</v>
      </c>
      <c r="E61" t="b">
        <v>1</v>
      </c>
    </row>
    <row r="62" spans="1:5" x14ac:dyDescent="0.25">
      <c r="A62" t="s">
        <v>5938</v>
      </c>
      <c r="B62" t="s">
        <v>5939</v>
      </c>
      <c r="E62" t="b">
        <v>1</v>
      </c>
    </row>
    <row r="63" spans="1:5" x14ac:dyDescent="0.25">
      <c r="A63" t="s">
        <v>5940</v>
      </c>
      <c r="B63" t="s">
        <v>5941</v>
      </c>
      <c r="E63" t="b">
        <v>1</v>
      </c>
    </row>
    <row r="64" spans="1:5" x14ac:dyDescent="0.25">
      <c r="A64" t="s">
        <v>5942</v>
      </c>
      <c r="B64" t="s">
        <v>5943</v>
      </c>
      <c r="E64" t="b">
        <v>1</v>
      </c>
    </row>
    <row r="65" spans="1:5" x14ac:dyDescent="0.25">
      <c r="A65" t="s">
        <v>5944</v>
      </c>
      <c r="B65" t="s">
        <v>5945</v>
      </c>
      <c r="E65" t="b">
        <v>1</v>
      </c>
    </row>
    <row r="66" spans="1:5" x14ac:dyDescent="0.25">
      <c r="A66" t="s">
        <v>5946</v>
      </c>
      <c r="B66" t="s">
        <v>5947</v>
      </c>
      <c r="E66" t="b">
        <v>1</v>
      </c>
    </row>
    <row r="67" spans="1:5" x14ac:dyDescent="0.25">
      <c r="A67" t="s">
        <v>5948</v>
      </c>
      <c r="B67" t="s">
        <v>5949</v>
      </c>
      <c r="E67" t="b">
        <v>1</v>
      </c>
    </row>
    <row r="68" spans="1:5" x14ac:dyDescent="0.25">
      <c r="A68" t="s">
        <v>5950</v>
      </c>
      <c r="B68" t="s">
        <v>5951</v>
      </c>
      <c r="E68" t="b">
        <v>1</v>
      </c>
    </row>
    <row r="69" spans="1:5" x14ac:dyDescent="0.25">
      <c r="A69" t="s">
        <v>3469</v>
      </c>
      <c r="B69" t="s">
        <v>5987</v>
      </c>
      <c r="E69" t="b">
        <v>1</v>
      </c>
    </row>
    <row r="70" spans="1:5" x14ac:dyDescent="0.25">
      <c r="A70" t="s">
        <v>1485</v>
      </c>
      <c r="B70" t="s">
        <v>5988</v>
      </c>
      <c r="E70" t="b">
        <v>1</v>
      </c>
    </row>
    <row r="71" spans="1:5" x14ac:dyDescent="0.25">
      <c r="A71" t="s">
        <v>389</v>
      </c>
      <c r="B71" t="s">
        <v>5989</v>
      </c>
      <c r="E71" t="b">
        <v>1</v>
      </c>
    </row>
    <row r="72" spans="1:5" x14ac:dyDescent="0.25">
      <c r="A72" t="s">
        <v>2611</v>
      </c>
      <c r="B72" t="s">
        <v>5990</v>
      </c>
      <c r="E72" t="b">
        <v>1</v>
      </c>
    </row>
    <row r="73" spans="1:5" x14ac:dyDescent="0.25">
      <c r="A73" t="s">
        <v>2613</v>
      </c>
      <c r="B73" t="s">
        <v>5991</v>
      </c>
      <c r="E73" t="b">
        <v>1</v>
      </c>
    </row>
    <row r="74" spans="1:5" x14ac:dyDescent="0.25">
      <c r="A74" t="s">
        <v>5992</v>
      </c>
      <c r="B74" t="s">
        <v>5993</v>
      </c>
      <c r="E74" t="b">
        <v>1</v>
      </c>
    </row>
    <row r="75" spans="1:5" x14ac:dyDescent="0.25">
      <c r="A75" t="s">
        <v>2137</v>
      </c>
      <c r="B75" t="s">
        <v>5994</v>
      </c>
      <c r="E75" t="b">
        <v>1</v>
      </c>
    </row>
    <row r="76" spans="1:5" x14ac:dyDescent="0.25">
      <c r="A76" t="s">
        <v>5995</v>
      </c>
      <c r="B76" t="s">
        <v>5996</v>
      </c>
      <c r="E76" t="b">
        <v>1</v>
      </c>
    </row>
    <row r="77" spans="1:5" x14ac:dyDescent="0.25">
      <c r="A77" t="s">
        <v>5997</v>
      </c>
      <c r="B77" t="s">
        <v>5998</v>
      </c>
      <c r="E77" t="b">
        <v>1</v>
      </c>
    </row>
    <row r="78" spans="1:5" x14ac:dyDescent="0.25">
      <c r="A78" t="s">
        <v>6062</v>
      </c>
      <c r="B78" t="s">
        <v>6063</v>
      </c>
      <c r="E78" t="b">
        <v>1</v>
      </c>
    </row>
    <row r="79" spans="1:5" x14ac:dyDescent="0.25">
      <c r="A79" t="s">
        <v>6064</v>
      </c>
      <c r="B79" t="s">
        <v>6065</v>
      </c>
      <c r="E79" t="b">
        <v>1</v>
      </c>
    </row>
    <row r="80" spans="1:5" x14ac:dyDescent="0.25">
      <c r="A80" t="s">
        <v>6066</v>
      </c>
      <c r="B80" t="s">
        <v>6067</v>
      </c>
      <c r="E80" t="b">
        <v>1</v>
      </c>
    </row>
    <row r="81" spans="1:5" x14ac:dyDescent="0.25">
      <c r="A81" t="s">
        <v>6068</v>
      </c>
      <c r="B81" t="s">
        <v>6069</v>
      </c>
      <c r="E81" t="b">
        <v>1</v>
      </c>
    </row>
    <row r="82" spans="1:5" x14ac:dyDescent="0.25">
      <c r="A82" t="s">
        <v>6070</v>
      </c>
      <c r="B82" t="s">
        <v>6071</v>
      </c>
      <c r="E82" t="b">
        <v>1</v>
      </c>
    </row>
    <row r="83" spans="1:5" x14ac:dyDescent="0.25">
      <c r="A83" t="s">
        <v>6072</v>
      </c>
      <c r="B83" t="s">
        <v>6073</v>
      </c>
      <c r="E83" t="b">
        <v>1</v>
      </c>
    </row>
    <row r="84" spans="1:5" x14ac:dyDescent="0.25">
      <c r="A84" t="s">
        <v>6074</v>
      </c>
      <c r="B84" t="s">
        <v>6075</v>
      </c>
      <c r="E84" t="b">
        <v>1</v>
      </c>
    </row>
    <row r="85" spans="1:5" x14ac:dyDescent="0.25">
      <c r="A85" t="s">
        <v>403</v>
      </c>
      <c r="B85" t="s">
        <v>6076</v>
      </c>
      <c r="E85" t="b">
        <v>1</v>
      </c>
    </row>
    <row r="86" spans="1:5" x14ac:dyDescent="0.25">
      <c r="A86" t="s">
        <v>2175</v>
      </c>
      <c r="B86" t="s">
        <v>6077</v>
      </c>
      <c r="E86" t="b">
        <v>1</v>
      </c>
    </row>
    <row r="87" spans="1:5" x14ac:dyDescent="0.25">
      <c r="A87" t="s">
        <v>6078</v>
      </c>
      <c r="B87" t="s">
        <v>6079</v>
      </c>
      <c r="E87" t="b">
        <v>1</v>
      </c>
    </row>
    <row r="88" spans="1:5" x14ac:dyDescent="0.25">
      <c r="A88" t="s">
        <v>5153</v>
      </c>
      <c r="B88" t="s">
        <v>6080</v>
      </c>
      <c r="E88" t="b">
        <v>1</v>
      </c>
    </row>
    <row r="89" spans="1:5" x14ac:dyDescent="0.25">
      <c r="A89" t="s">
        <v>3409</v>
      </c>
      <c r="B89" t="s">
        <v>6081</v>
      </c>
      <c r="E89" t="b">
        <v>1</v>
      </c>
    </row>
    <row r="90" spans="1:5" x14ac:dyDescent="0.25">
      <c r="A90" t="s">
        <v>5213</v>
      </c>
      <c r="B90" t="s">
        <v>6082</v>
      </c>
      <c r="E90" t="b">
        <v>1</v>
      </c>
    </row>
    <row r="91" spans="1:5" x14ac:dyDescent="0.25">
      <c r="A91" t="s">
        <v>6083</v>
      </c>
      <c r="B91" t="s">
        <v>6084</v>
      </c>
      <c r="E91" t="b">
        <v>1</v>
      </c>
    </row>
    <row r="92" spans="1:5" x14ac:dyDescent="0.25">
      <c r="A92" t="s">
        <v>6085</v>
      </c>
      <c r="B92" t="s">
        <v>6086</v>
      </c>
      <c r="E92" t="b">
        <v>1</v>
      </c>
    </row>
    <row r="93" spans="1:5" x14ac:dyDescent="0.25">
      <c r="A93" t="s">
        <v>1453</v>
      </c>
      <c r="B93" t="s">
        <v>6087</v>
      </c>
      <c r="E93" t="b">
        <v>1</v>
      </c>
    </row>
    <row r="94" spans="1:5" x14ac:dyDescent="0.25">
      <c r="A94" t="s">
        <v>1997</v>
      </c>
      <c r="B94" t="s">
        <v>6088</v>
      </c>
      <c r="E94" t="b">
        <v>1</v>
      </c>
    </row>
    <row r="95" spans="1:5" x14ac:dyDescent="0.25">
      <c r="A95" t="s">
        <v>6089</v>
      </c>
      <c r="B95" t="s">
        <v>6090</v>
      </c>
      <c r="E95" t="b">
        <v>1</v>
      </c>
    </row>
    <row r="96" spans="1:5" x14ac:dyDescent="0.25">
      <c r="A96" t="s">
        <v>4767</v>
      </c>
      <c r="B96" t="s">
        <v>6091</v>
      </c>
      <c r="E96" t="b">
        <v>1</v>
      </c>
    </row>
    <row r="97" spans="1:5" x14ac:dyDescent="0.25">
      <c r="A97" t="s">
        <v>6092</v>
      </c>
      <c r="B97" t="s">
        <v>6093</v>
      </c>
      <c r="E97" t="b">
        <v>1</v>
      </c>
    </row>
    <row r="98" spans="1:5" x14ac:dyDescent="0.25">
      <c r="A98" t="s">
        <v>1451</v>
      </c>
      <c r="B98" t="s">
        <v>6094</v>
      </c>
      <c r="E98" t="b">
        <v>1</v>
      </c>
    </row>
    <row r="99" spans="1:5" x14ac:dyDescent="0.25">
      <c r="A99" t="s">
        <v>1001</v>
      </c>
      <c r="B99" t="s">
        <v>6095</v>
      </c>
      <c r="E99" t="b">
        <v>1</v>
      </c>
    </row>
    <row r="100" spans="1:5" x14ac:dyDescent="0.25">
      <c r="A100" t="s">
        <v>3079</v>
      </c>
      <c r="B100" t="s">
        <v>6096</v>
      </c>
      <c r="E100" t="b">
        <v>1</v>
      </c>
    </row>
    <row r="101" spans="1:5" x14ac:dyDescent="0.25">
      <c r="A101" t="s">
        <v>4719</v>
      </c>
      <c r="B101" t="s">
        <v>6097</v>
      </c>
      <c r="E101" t="b">
        <v>1</v>
      </c>
    </row>
    <row r="102" spans="1:5" x14ac:dyDescent="0.25">
      <c r="A102" t="s">
        <v>4743</v>
      </c>
      <c r="B102" t="s">
        <v>6098</v>
      </c>
      <c r="E102" t="b">
        <v>1</v>
      </c>
    </row>
    <row r="103" spans="1:5" x14ac:dyDescent="0.25">
      <c r="A103" t="s">
        <v>3003</v>
      </c>
      <c r="B103" t="s">
        <v>6099</v>
      </c>
      <c r="E103" t="b">
        <v>1</v>
      </c>
    </row>
    <row r="104" spans="1:5" x14ac:dyDescent="0.25">
      <c r="A104" t="s">
        <v>6100</v>
      </c>
      <c r="B104" t="s">
        <v>6101</v>
      </c>
      <c r="E104" t="b">
        <v>1</v>
      </c>
    </row>
    <row r="105" spans="1:5" x14ac:dyDescent="0.25">
      <c r="A105" t="s">
        <v>2821</v>
      </c>
      <c r="B105" t="s">
        <v>6102</v>
      </c>
      <c r="E105" t="b">
        <v>1</v>
      </c>
    </row>
    <row r="106" spans="1:5" x14ac:dyDescent="0.25">
      <c r="A106" t="s">
        <v>4647</v>
      </c>
      <c r="B106" t="s">
        <v>6103</v>
      </c>
      <c r="E106" t="b">
        <v>1</v>
      </c>
    </row>
    <row r="107" spans="1:5" x14ac:dyDescent="0.25">
      <c r="A107" t="s">
        <v>497</v>
      </c>
      <c r="B107" t="s">
        <v>6104</v>
      </c>
      <c r="E107" t="b">
        <v>1</v>
      </c>
    </row>
    <row r="108" spans="1:5" x14ac:dyDescent="0.25">
      <c r="A108" t="s">
        <v>4741</v>
      </c>
      <c r="B108" t="s">
        <v>6105</v>
      </c>
      <c r="E108" t="b">
        <v>1</v>
      </c>
    </row>
    <row r="109" spans="1:5" x14ac:dyDescent="0.25">
      <c r="A109" t="s">
        <v>4705</v>
      </c>
      <c r="B109" t="s">
        <v>6106</v>
      </c>
      <c r="E109" t="b">
        <v>1</v>
      </c>
    </row>
    <row r="110" spans="1:5" x14ac:dyDescent="0.25">
      <c r="A110" t="s">
        <v>567</v>
      </c>
      <c r="B110" t="s">
        <v>6107</v>
      </c>
      <c r="E110" t="b">
        <v>1</v>
      </c>
    </row>
    <row r="111" spans="1:5" x14ac:dyDescent="0.25">
      <c r="A111" t="s">
        <v>4317</v>
      </c>
      <c r="B111" t="s">
        <v>6108</v>
      </c>
      <c r="E111" t="b">
        <v>1</v>
      </c>
    </row>
    <row r="112" spans="1:5" x14ac:dyDescent="0.25">
      <c r="A112" t="s">
        <v>1097</v>
      </c>
      <c r="B112" t="s">
        <v>6109</v>
      </c>
      <c r="E112" t="b">
        <v>1</v>
      </c>
    </row>
    <row r="113" spans="1:5" x14ac:dyDescent="0.25">
      <c r="A113" t="s">
        <v>4527</v>
      </c>
      <c r="B113" t="s">
        <v>6110</v>
      </c>
      <c r="E113" t="b">
        <v>1</v>
      </c>
    </row>
    <row r="114" spans="1:5" x14ac:dyDescent="0.25">
      <c r="A114" t="s">
        <v>695</v>
      </c>
      <c r="B114" t="s">
        <v>6111</v>
      </c>
      <c r="E114" t="b">
        <v>1</v>
      </c>
    </row>
    <row r="115" spans="1:5" x14ac:dyDescent="0.25">
      <c r="A115" t="s">
        <v>3307</v>
      </c>
      <c r="B115" t="s">
        <v>6112</v>
      </c>
      <c r="E115" t="b">
        <v>1</v>
      </c>
    </row>
    <row r="116" spans="1:5" x14ac:dyDescent="0.25">
      <c r="A116" t="s">
        <v>4349</v>
      </c>
      <c r="B116" t="s">
        <v>6113</v>
      </c>
      <c r="E116" t="b">
        <v>1</v>
      </c>
    </row>
    <row r="117" spans="1:5" x14ac:dyDescent="0.25">
      <c r="A117" t="s">
        <v>3399</v>
      </c>
      <c r="B117" t="s">
        <v>6114</v>
      </c>
      <c r="E117" t="b">
        <v>1</v>
      </c>
    </row>
    <row r="118" spans="1:5" x14ac:dyDescent="0.25">
      <c r="A118" t="s">
        <v>3549</v>
      </c>
      <c r="B118" t="s">
        <v>6115</v>
      </c>
      <c r="E118" t="b">
        <v>1</v>
      </c>
    </row>
    <row r="119" spans="1:5" x14ac:dyDescent="0.25">
      <c r="A119" t="s">
        <v>2199</v>
      </c>
      <c r="B119" t="s">
        <v>6116</v>
      </c>
      <c r="E119" t="b">
        <v>1</v>
      </c>
    </row>
    <row r="120" spans="1:5" x14ac:dyDescent="0.25">
      <c r="A120" t="s">
        <v>4799</v>
      </c>
      <c r="B120" t="s">
        <v>6117</v>
      </c>
      <c r="E120" t="b">
        <v>1</v>
      </c>
    </row>
    <row r="121" spans="1:5" x14ac:dyDescent="0.25">
      <c r="A121" t="s">
        <v>2777</v>
      </c>
      <c r="B121" t="s">
        <v>6118</v>
      </c>
      <c r="E121" t="b">
        <v>1</v>
      </c>
    </row>
    <row r="122" spans="1:5" x14ac:dyDescent="0.25">
      <c r="A122" t="s">
        <v>2857</v>
      </c>
      <c r="B122" t="s">
        <v>6119</v>
      </c>
      <c r="E122" t="b">
        <v>1</v>
      </c>
    </row>
    <row r="123" spans="1:5" x14ac:dyDescent="0.25">
      <c r="A123" t="s">
        <v>6120</v>
      </c>
      <c r="B123" t="s">
        <v>6121</v>
      </c>
      <c r="E123" t="b">
        <v>1</v>
      </c>
    </row>
    <row r="124" spans="1:5" x14ac:dyDescent="0.25">
      <c r="A124" t="s">
        <v>521</v>
      </c>
      <c r="B124" t="s">
        <v>6122</v>
      </c>
      <c r="E124" t="b">
        <v>1</v>
      </c>
    </row>
    <row r="125" spans="1:5" x14ac:dyDescent="0.25">
      <c r="A125" t="s">
        <v>613</v>
      </c>
      <c r="B125" t="s">
        <v>6123</v>
      </c>
      <c r="E125" t="b">
        <v>1</v>
      </c>
    </row>
    <row r="126" spans="1:5" x14ac:dyDescent="0.25">
      <c r="A126" t="s">
        <v>2995</v>
      </c>
      <c r="B126" t="s">
        <v>6124</v>
      </c>
      <c r="E126" t="b">
        <v>1</v>
      </c>
    </row>
    <row r="127" spans="1:5" x14ac:dyDescent="0.25">
      <c r="A127" t="s">
        <v>5289</v>
      </c>
      <c r="B127" t="s">
        <v>6125</v>
      </c>
      <c r="E127" t="b">
        <v>1</v>
      </c>
    </row>
    <row r="128" spans="1:5" x14ac:dyDescent="0.25">
      <c r="A128" t="s">
        <v>1523</v>
      </c>
      <c r="B128" t="s">
        <v>6126</v>
      </c>
      <c r="E128" t="b">
        <v>1</v>
      </c>
    </row>
    <row r="129" spans="1:5" x14ac:dyDescent="0.25">
      <c r="A129" t="s">
        <v>2843</v>
      </c>
      <c r="B129" t="s">
        <v>6127</v>
      </c>
      <c r="E129" t="b">
        <v>1</v>
      </c>
    </row>
    <row r="130" spans="1:5" x14ac:dyDescent="0.25">
      <c r="A130" t="s">
        <v>1185</v>
      </c>
      <c r="B130" t="s">
        <v>6128</v>
      </c>
      <c r="E130" t="b">
        <v>1</v>
      </c>
    </row>
    <row r="131" spans="1:5" x14ac:dyDescent="0.25">
      <c r="A131" t="s">
        <v>2603</v>
      </c>
      <c r="B131" t="s">
        <v>6129</v>
      </c>
      <c r="E131" t="b">
        <v>1</v>
      </c>
    </row>
    <row r="132" spans="1:5" x14ac:dyDescent="0.25">
      <c r="A132" t="s">
        <v>4243</v>
      </c>
      <c r="B132" t="s">
        <v>6130</v>
      </c>
      <c r="E132" t="b">
        <v>1</v>
      </c>
    </row>
    <row r="133" spans="1:5" x14ac:dyDescent="0.25">
      <c r="A133" t="s">
        <v>5071</v>
      </c>
      <c r="B133" t="s">
        <v>6131</v>
      </c>
      <c r="E133" t="b">
        <v>1</v>
      </c>
    </row>
    <row r="134" spans="1:5" x14ac:dyDescent="0.25">
      <c r="A134" t="s">
        <v>2343</v>
      </c>
      <c r="B134" t="s">
        <v>6132</v>
      </c>
      <c r="E134" t="b">
        <v>1</v>
      </c>
    </row>
    <row r="135" spans="1:5" x14ac:dyDescent="0.25">
      <c r="A135" t="s">
        <v>1117</v>
      </c>
      <c r="B135" t="s">
        <v>6133</v>
      </c>
      <c r="E135" t="b">
        <v>1</v>
      </c>
    </row>
    <row r="136" spans="1:5" x14ac:dyDescent="0.25">
      <c r="A136" t="s">
        <v>1119</v>
      </c>
      <c r="B136" t="s">
        <v>6134</v>
      </c>
      <c r="E136" t="b">
        <v>1</v>
      </c>
    </row>
    <row r="137" spans="1:5" x14ac:dyDescent="0.25">
      <c r="A137" t="s">
        <v>1121</v>
      </c>
      <c r="B137" t="s">
        <v>6135</v>
      </c>
      <c r="E137" t="b">
        <v>1</v>
      </c>
    </row>
    <row r="138" spans="1:5" x14ac:dyDescent="0.25">
      <c r="A138" t="s">
        <v>3481</v>
      </c>
      <c r="B138" t="s">
        <v>6136</v>
      </c>
      <c r="E138" t="b">
        <v>1</v>
      </c>
    </row>
    <row r="139" spans="1:5" x14ac:dyDescent="0.25">
      <c r="A139" t="s">
        <v>2685</v>
      </c>
      <c r="B139" t="s">
        <v>6137</v>
      </c>
      <c r="E139" t="b">
        <v>1</v>
      </c>
    </row>
    <row r="140" spans="1:5" x14ac:dyDescent="0.25">
      <c r="A140" t="s">
        <v>4157</v>
      </c>
      <c r="B140" t="s">
        <v>6138</v>
      </c>
      <c r="E140" t="b">
        <v>1</v>
      </c>
    </row>
    <row r="141" spans="1:5" x14ac:dyDescent="0.25">
      <c r="A141" t="s">
        <v>827</v>
      </c>
      <c r="B141" t="s">
        <v>6139</v>
      </c>
      <c r="E141" t="b">
        <v>1</v>
      </c>
    </row>
    <row r="142" spans="1:5" x14ac:dyDescent="0.25">
      <c r="A142" t="s">
        <v>597</v>
      </c>
      <c r="B142" t="s">
        <v>6140</v>
      </c>
      <c r="E142" t="b">
        <v>1</v>
      </c>
    </row>
    <row r="143" spans="1:5" x14ac:dyDescent="0.25">
      <c r="A143" t="s">
        <v>4061</v>
      </c>
      <c r="B143" t="s">
        <v>6141</v>
      </c>
      <c r="E143" t="b">
        <v>1</v>
      </c>
    </row>
    <row r="144" spans="1:5" x14ac:dyDescent="0.25">
      <c r="A144" t="s">
        <v>4937</v>
      </c>
      <c r="B144" t="s">
        <v>6142</v>
      </c>
      <c r="E144" t="b">
        <v>1</v>
      </c>
    </row>
    <row r="145" spans="1:5" x14ac:dyDescent="0.25">
      <c r="A145" t="s">
        <v>625</v>
      </c>
      <c r="B145" t="s">
        <v>6143</v>
      </c>
      <c r="E145" t="b">
        <v>1</v>
      </c>
    </row>
    <row r="146" spans="1:5" x14ac:dyDescent="0.25">
      <c r="A146" t="s">
        <v>3127</v>
      </c>
      <c r="B146" t="s">
        <v>6144</v>
      </c>
      <c r="E146" t="b">
        <v>1</v>
      </c>
    </row>
    <row r="147" spans="1:5" x14ac:dyDescent="0.25">
      <c r="A147" t="s">
        <v>3697</v>
      </c>
      <c r="B147" t="s">
        <v>6145</v>
      </c>
      <c r="E147" t="b">
        <v>1</v>
      </c>
    </row>
    <row r="148" spans="1:5" x14ac:dyDescent="0.25">
      <c r="A148" t="s">
        <v>3893</v>
      </c>
      <c r="B148" t="s">
        <v>6146</v>
      </c>
      <c r="E148" t="b">
        <v>1</v>
      </c>
    </row>
    <row r="149" spans="1:5" x14ac:dyDescent="0.25">
      <c r="A149" t="s">
        <v>3237</v>
      </c>
      <c r="B149" t="s">
        <v>6147</v>
      </c>
      <c r="E149" t="b">
        <v>1</v>
      </c>
    </row>
    <row r="150" spans="1:5" x14ac:dyDescent="0.25">
      <c r="A150" t="s">
        <v>2461</v>
      </c>
      <c r="B150" t="s">
        <v>6148</v>
      </c>
      <c r="E150" t="b">
        <v>1</v>
      </c>
    </row>
    <row r="151" spans="1:5" x14ac:dyDescent="0.25">
      <c r="A151" t="s">
        <v>2377</v>
      </c>
      <c r="B151" t="s">
        <v>6149</v>
      </c>
      <c r="E151" t="b">
        <v>1</v>
      </c>
    </row>
    <row r="152" spans="1:5" x14ac:dyDescent="0.25">
      <c r="A152" t="s">
        <v>419</v>
      </c>
      <c r="B152" t="s">
        <v>6150</v>
      </c>
      <c r="E152" t="b">
        <v>1</v>
      </c>
    </row>
    <row r="153" spans="1:5" x14ac:dyDescent="0.25">
      <c r="A153" t="s">
        <v>945</v>
      </c>
      <c r="B153" t="s">
        <v>6151</v>
      </c>
      <c r="E153" t="b">
        <v>1</v>
      </c>
    </row>
    <row r="154" spans="1:5" x14ac:dyDescent="0.25">
      <c r="A154" t="s">
        <v>5386</v>
      </c>
      <c r="B154" t="s">
        <v>5494</v>
      </c>
      <c r="E154" t="b">
        <v>1</v>
      </c>
    </row>
    <row r="155" spans="1:5" x14ac:dyDescent="0.25">
      <c r="A155" t="s">
        <v>5401</v>
      </c>
      <c r="B155" t="s">
        <v>5495</v>
      </c>
      <c r="E155" t="b">
        <v>1</v>
      </c>
    </row>
    <row r="156" spans="1:5" x14ac:dyDescent="0.25">
      <c r="A156" t="s">
        <v>6226</v>
      </c>
      <c r="B156" t="s">
        <v>6227</v>
      </c>
      <c r="E156" t="b">
        <v>1</v>
      </c>
    </row>
    <row r="157" spans="1:5" x14ac:dyDescent="0.25">
      <c r="A157" t="s">
        <v>6228</v>
      </c>
      <c r="B157" t="s">
        <v>6229</v>
      </c>
      <c r="E157" t="b">
        <v>1</v>
      </c>
    </row>
    <row r="158" spans="1:5" x14ac:dyDescent="0.25">
      <c r="A158" t="s">
        <v>6230</v>
      </c>
      <c r="B158" t="s">
        <v>6231</v>
      </c>
      <c r="E158" t="b">
        <v>1</v>
      </c>
    </row>
    <row r="159" spans="1:5" x14ac:dyDescent="0.25">
      <c r="A159" t="s">
        <v>6232</v>
      </c>
      <c r="B159" t="s">
        <v>6233</v>
      </c>
      <c r="E159" t="b">
        <v>1</v>
      </c>
    </row>
    <row r="160" spans="1:5" x14ac:dyDescent="0.25">
      <c r="A160" t="s">
        <v>6234</v>
      </c>
      <c r="B160" t="s">
        <v>6235</v>
      </c>
      <c r="E160" t="b">
        <v>1</v>
      </c>
    </row>
    <row r="161" spans="1:5" x14ac:dyDescent="0.25">
      <c r="A161" t="s">
        <v>6236</v>
      </c>
      <c r="B161" t="s">
        <v>6237</v>
      </c>
      <c r="E161" t="b">
        <v>1</v>
      </c>
    </row>
    <row r="162" spans="1:5" x14ac:dyDescent="0.25">
      <c r="A162" t="s">
        <v>6238</v>
      </c>
      <c r="B162" t="s">
        <v>6239</v>
      </c>
      <c r="E162" t="b">
        <v>1</v>
      </c>
    </row>
    <row r="163" spans="1:5" x14ac:dyDescent="0.25">
      <c r="A163" t="s">
        <v>6240</v>
      </c>
      <c r="B163" t="s">
        <v>6241</v>
      </c>
      <c r="E163" t="b">
        <v>1</v>
      </c>
    </row>
    <row r="164" spans="1:5" x14ac:dyDescent="0.25">
      <c r="A164" t="s">
        <v>6242</v>
      </c>
      <c r="B164" t="s">
        <v>6243</v>
      </c>
      <c r="E164" t="b">
        <v>1</v>
      </c>
    </row>
    <row r="165" spans="1:5" x14ac:dyDescent="0.25">
      <c r="A165" t="s">
        <v>6244</v>
      </c>
      <c r="B165" t="s">
        <v>6245</v>
      </c>
      <c r="E165" t="b">
        <v>1</v>
      </c>
    </row>
    <row r="166" spans="1:5" x14ac:dyDescent="0.25">
      <c r="A166" t="s">
        <v>6246</v>
      </c>
      <c r="B166" t="s">
        <v>6247</v>
      </c>
      <c r="E166" t="b">
        <v>1</v>
      </c>
    </row>
    <row r="167" spans="1:5" x14ac:dyDescent="0.25">
      <c r="A167" t="s">
        <v>6248</v>
      </c>
      <c r="B167" t="s">
        <v>6249</v>
      </c>
      <c r="E167" t="b">
        <v>1</v>
      </c>
    </row>
    <row r="168" spans="1:5" x14ac:dyDescent="0.25">
      <c r="A168" t="s">
        <v>6250</v>
      </c>
      <c r="B168" t="s">
        <v>6251</v>
      </c>
      <c r="E168" t="b">
        <v>1</v>
      </c>
    </row>
    <row r="169" spans="1:5" x14ac:dyDescent="0.25">
      <c r="A169" t="s">
        <v>5496</v>
      </c>
      <c r="B169" t="s">
        <v>5497</v>
      </c>
      <c r="E169" t="b">
        <v>1</v>
      </c>
    </row>
    <row r="170" spans="1:5" x14ac:dyDescent="0.25">
      <c r="A170" t="s">
        <v>5498</v>
      </c>
      <c r="B170" t="s">
        <v>5499</v>
      </c>
      <c r="E170" t="b">
        <v>1</v>
      </c>
    </row>
    <row r="171" spans="1:5" x14ac:dyDescent="0.25">
      <c r="A171" t="s">
        <v>1239</v>
      </c>
      <c r="B171" t="s">
        <v>5500</v>
      </c>
      <c r="E171" t="b">
        <v>1</v>
      </c>
    </row>
    <row r="172" spans="1:5" x14ac:dyDescent="0.25">
      <c r="A172" t="s">
        <v>5501</v>
      </c>
      <c r="B172" t="s">
        <v>5502</v>
      </c>
      <c r="E172" t="b">
        <v>1</v>
      </c>
    </row>
    <row r="173" spans="1:5" x14ac:dyDescent="0.25">
      <c r="A173" t="s">
        <v>5267</v>
      </c>
      <c r="B173" t="s">
        <v>5502</v>
      </c>
      <c r="E173" t="b">
        <v>1</v>
      </c>
    </row>
    <row r="174" spans="1:5" x14ac:dyDescent="0.25">
      <c r="A174" t="s">
        <v>5503</v>
      </c>
      <c r="B174" t="s">
        <v>5504</v>
      </c>
      <c r="E174" t="b">
        <v>1</v>
      </c>
    </row>
    <row r="175" spans="1:5" x14ac:dyDescent="0.25">
      <c r="A175" t="s">
        <v>5505</v>
      </c>
      <c r="B175" t="s">
        <v>5506</v>
      </c>
      <c r="E175" t="b">
        <v>1</v>
      </c>
    </row>
    <row r="176" spans="1:5" x14ac:dyDescent="0.25">
      <c r="A176" t="s">
        <v>5507</v>
      </c>
      <c r="B176" t="s">
        <v>5508</v>
      </c>
      <c r="E176" t="b">
        <v>1</v>
      </c>
    </row>
    <row r="177" spans="1:5" x14ac:dyDescent="0.25">
      <c r="A177" t="s">
        <v>987</v>
      </c>
      <c r="B177" t="s">
        <v>6326</v>
      </c>
      <c r="E177" t="b">
        <v>1</v>
      </c>
    </row>
    <row r="178" spans="1:5" x14ac:dyDescent="0.25">
      <c r="A178" t="s">
        <v>4469</v>
      </c>
      <c r="B178" t="s">
        <v>6327</v>
      </c>
      <c r="E178" t="b">
        <v>1</v>
      </c>
    </row>
    <row r="179" spans="1:5" x14ac:dyDescent="0.25">
      <c r="A179" t="s">
        <v>3285</v>
      </c>
      <c r="B179" t="s">
        <v>6152</v>
      </c>
      <c r="E179" t="b">
        <v>1</v>
      </c>
    </row>
    <row r="180" spans="1:5" x14ac:dyDescent="0.25">
      <c r="A180" t="s">
        <v>903</v>
      </c>
      <c r="B180" t="s">
        <v>6153</v>
      </c>
      <c r="E180" t="b">
        <v>1</v>
      </c>
    </row>
    <row r="181" spans="1:5" x14ac:dyDescent="0.25">
      <c r="A181" t="s">
        <v>4225</v>
      </c>
      <c r="B181" t="s">
        <v>6154</v>
      </c>
      <c r="E181" t="b">
        <v>1</v>
      </c>
    </row>
    <row r="182" spans="1:5" x14ac:dyDescent="0.25">
      <c r="A182" t="s">
        <v>4907</v>
      </c>
      <c r="B182" t="s">
        <v>6155</v>
      </c>
      <c r="E182" t="b">
        <v>1</v>
      </c>
    </row>
    <row r="183" spans="1:5" x14ac:dyDescent="0.25">
      <c r="A183" t="s">
        <v>995</v>
      </c>
      <c r="B183" t="s">
        <v>6156</v>
      </c>
      <c r="E183" t="b">
        <v>1</v>
      </c>
    </row>
    <row r="184" spans="1:5" x14ac:dyDescent="0.25">
      <c r="A184" t="s">
        <v>1889</v>
      </c>
      <c r="B184" t="s">
        <v>6157</v>
      </c>
      <c r="E184" t="b">
        <v>1</v>
      </c>
    </row>
    <row r="185" spans="1:5" x14ac:dyDescent="0.25">
      <c r="A185" t="s">
        <v>2163</v>
      </c>
      <c r="B185" t="s">
        <v>6158</v>
      </c>
      <c r="E185" t="b">
        <v>1</v>
      </c>
    </row>
    <row r="186" spans="1:5" x14ac:dyDescent="0.25">
      <c r="A186" t="s">
        <v>2875</v>
      </c>
      <c r="B186" t="s">
        <v>6159</v>
      </c>
      <c r="E186" t="b">
        <v>1</v>
      </c>
    </row>
    <row r="187" spans="1:5" x14ac:dyDescent="0.25">
      <c r="A187" t="s">
        <v>367</v>
      </c>
      <c r="B187" t="s">
        <v>6160</v>
      </c>
      <c r="E187" t="b">
        <v>1</v>
      </c>
    </row>
    <row r="188" spans="1:5" x14ac:dyDescent="0.25">
      <c r="A188" t="s">
        <v>3431</v>
      </c>
      <c r="B188" t="s">
        <v>6161</v>
      </c>
      <c r="E188" t="b">
        <v>1</v>
      </c>
    </row>
    <row r="189" spans="1:5" x14ac:dyDescent="0.25">
      <c r="A189" t="s">
        <v>4191</v>
      </c>
      <c r="B189" t="s">
        <v>6162</v>
      </c>
      <c r="E189" t="b">
        <v>1</v>
      </c>
    </row>
    <row r="190" spans="1:5" x14ac:dyDescent="0.25">
      <c r="A190" t="s">
        <v>2687</v>
      </c>
      <c r="B190" t="s">
        <v>6163</v>
      </c>
      <c r="E190" t="b">
        <v>1</v>
      </c>
    </row>
    <row r="191" spans="1:5" x14ac:dyDescent="0.25">
      <c r="A191" t="s">
        <v>5261</v>
      </c>
      <c r="B191" t="s">
        <v>6164</v>
      </c>
      <c r="E191" t="b">
        <v>1</v>
      </c>
    </row>
    <row r="192" spans="1:5" x14ac:dyDescent="0.25">
      <c r="A192" t="s">
        <v>269</v>
      </c>
      <c r="B192" t="s">
        <v>6165</v>
      </c>
      <c r="E192" t="b">
        <v>1</v>
      </c>
    </row>
    <row r="193" spans="1:5" x14ac:dyDescent="0.25">
      <c r="A193" t="s">
        <v>4095</v>
      </c>
      <c r="B193" t="s">
        <v>6166</v>
      </c>
      <c r="E193" t="b">
        <v>1</v>
      </c>
    </row>
    <row r="194" spans="1:5" x14ac:dyDescent="0.25">
      <c r="A194" t="s">
        <v>4681</v>
      </c>
      <c r="B194" t="s">
        <v>6167</v>
      </c>
      <c r="E194" t="b">
        <v>1</v>
      </c>
    </row>
    <row r="195" spans="1:5" x14ac:dyDescent="0.25">
      <c r="A195" t="s">
        <v>1625</v>
      </c>
      <c r="B195" t="s">
        <v>6168</v>
      </c>
      <c r="E195" t="b">
        <v>1</v>
      </c>
    </row>
    <row r="196" spans="1:5" x14ac:dyDescent="0.25">
      <c r="A196" t="s">
        <v>2577</v>
      </c>
      <c r="B196" t="s">
        <v>6169</v>
      </c>
      <c r="E196" t="b">
        <v>1</v>
      </c>
    </row>
    <row r="197" spans="1:5" x14ac:dyDescent="0.25">
      <c r="A197" t="s">
        <v>6170</v>
      </c>
      <c r="B197" t="s">
        <v>6171</v>
      </c>
      <c r="E197" t="b">
        <v>1</v>
      </c>
    </row>
    <row r="198" spans="1:5" x14ac:dyDescent="0.25">
      <c r="A198" t="s">
        <v>6172</v>
      </c>
      <c r="B198" t="s">
        <v>6173</v>
      </c>
      <c r="E198" t="b">
        <v>1</v>
      </c>
    </row>
    <row r="199" spans="1:5" x14ac:dyDescent="0.25">
      <c r="A199" t="s">
        <v>2799</v>
      </c>
      <c r="B199" t="s">
        <v>6174</v>
      </c>
      <c r="E199" t="b">
        <v>1</v>
      </c>
    </row>
    <row r="200" spans="1:5" x14ac:dyDescent="0.25">
      <c r="A200" t="s">
        <v>6175</v>
      </c>
      <c r="B200" t="s">
        <v>6176</v>
      </c>
      <c r="E200" t="b">
        <v>1</v>
      </c>
    </row>
    <row r="201" spans="1:5" x14ac:dyDescent="0.25">
      <c r="A201" t="s">
        <v>6177</v>
      </c>
      <c r="B201" t="s">
        <v>6178</v>
      </c>
      <c r="E201" t="b">
        <v>1</v>
      </c>
    </row>
    <row r="202" spans="1:5" x14ac:dyDescent="0.25">
      <c r="A202" t="s">
        <v>4279</v>
      </c>
      <c r="B202" t="s">
        <v>6179</v>
      </c>
      <c r="E202" t="b">
        <v>1</v>
      </c>
    </row>
    <row r="203" spans="1:5" x14ac:dyDescent="0.25">
      <c r="A203" t="s">
        <v>2049</v>
      </c>
      <c r="B203" t="s">
        <v>6180</v>
      </c>
      <c r="E203" t="b">
        <v>1</v>
      </c>
    </row>
    <row r="204" spans="1:5" x14ac:dyDescent="0.25">
      <c r="A204" t="s">
        <v>6181</v>
      </c>
      <c r="B204" t="s">
        <v>6182</v>
      </c>
      <c r="E204" t="b">
        <v>1</v>
      </c>
    </row>
    <row r="205" spans="1:5" x14ac:dyDescent="0.25">
      <c r="A205" t="s">
        <v>749</v>
      </c>
      <c r="B205" t="s">
        <v>6183</v>
      </c>
      <c r="E205" t="b">
        <v>1</v>
      </c>
    </row>
    <row r="206" spans="1:5" x14ac:dyDescent="0.25">
      <c r="A206" t="s">
        <v>4093</v>
      </c>
      <c r="B206" t="s">
        <v>6184</v>
      </c>
      <c r="E206" t="b">
        <v>1</v>
      </c>
    </row>
    <row r="207" spans="1:5" x14ac:dyDescent="0.25">
      <c r="A207" t="s">
        <v>4829</v>
      </c>
      <c r="B207" t="s">
        <v>6185</v>
      </c>
      <c r="E207" t="b">
        <v>1</v>
      </c>
    </row>
    <row r="208" spans="1:5" x14ac:dyDescent="0.25">
      <c r="A208" t="s">
        <v>4825</v>
      </c>
      <c r="B208" t="s">
        <v>6186</v>
      </c>
      <c r="E208" t="b">
        <v>1</v>
      </c>
    </row>
    <row r="209" spans="1:5" x14ac:dyDescent="0.25">
      <c r="A209" t="s">
        <v>5509</v>
      </c>
      <c r="B209" t="s">
        <v>5510</v>
      </c>
      <c r="E209" t="b">
        <v>1</v>
      </c>
    </row>
    <row r="210" spans="1:5" x14ac:dyDescent="0.25">
      <c r="A210" t="s">
        <v>5511</v>
      </c>
      <c r="B210" t="s">
        <v>5512</v>
      </c>
      <c r="E210" t="b">
        <v>1</v>
      </c>
    </row>
    <row r="211" spans="1:5" x14ac:dyDescent="0.25">
      <c r="A211" t="s">
        <v>369</v>
      </c>
      <c r="B211" t="s">
        <v>5513</v>
      </c>
      <c r="E211" t="b">
        <v>1</v>
      </c>
    </row>
    <row r="212" spans="1:5" x14ac:dyDescent="0.25">
      <c r="A212" t="s">
        <v>2187</v>
      </c>
      <c r="B212" t="s">
        <v>5514</v>
      </c>
      <c r="E212" t="b">
        <v>1</v>
      </c>
    </row>
    <row r="213" spans="1:5" x14ac:dyDescent="0.25">
      <c r="A213" t="s">
        <v>5515</v>
      </c>
      <c r="B213" t="s">
        <v>5516</v>
      </c>
      <c r="E213" t="b">
        <v>1</v>
      </c>
    </row>
    <row r="214" spans="1:5" x14ac:dyDescent="0.25">
      <c r="A214" t="s">
        <v>3235</v>
      </c>
      <c r="B214" t="s">
        <v>5517</v>
      </c>
      <c r="E214" t="b">
        <v>1</v>
      </c>
    </row>
    <row r="215" spans="1:5" x14ac:dyDescent="0.25">
      <c r="A215" t="s">
        <v>5183</v>
      </c>
      <c r="B215" t="s">
        <v>5518</v>
      </c>
      <c r="E215" t="b">
        <v>1</v>
      </c>
    </row>
    <row r="216" spans="1:5" x14ac:dyDescent="0.25">
      <c r="A216" t="s">
        <v>3789</v>
      </c>
      <c r="B216" t="s">
        <v>5519</v>
      </c>
      <c r="E216" t="b">
        <v>1</v>
      </c>
    </row>
    <row r="217" spans="1:5" x14ac:dyDescent="0.25">
      <c r="A217" t="s">
        <v>3699</v>
      </c>
      <c r="B217" t="s">
        <v>5520</v>
      </c>
      <c r="E217" t="b">
        <v>1</v>
      </c>
    </row>
    <row r="218" spans="1:5" x14ac:dyDescent="0.25">
      <c r="A218" t="s">
        <v>1713</v>
      </c>
      <c r="B218" t="s">
        <v>5523</v>
      </c>
      <c r="E218" t="b">
        <v>1</v>
      </c>
    </row>
    <row r="219" spans="1:5" x14ac:dyDescent="0.25">
      <c r="A219" t="s">
        <v>5399</v>
      </c>
      <c r="B219" t="s">
        <v>5521</v>
      </c>
      <c r="E219" t="b">
        <v>1</v>
      </c>
    </row>
    <row r="220" spans="1:5" x14ac:dyDescent="0.25">
      <c r="A220" t="s">
        <v>5403</v>
      </c>
      <c r="B220" t="s">
        <v>5522</v>
      </c>
      <c r="E220" t="b">
        <v>1</v>
      </c>
    </row>
    <row r="221" spans="1:5" x14ac:dyDescent="0.25">
      <c r="A221" t="s">
        <v>5524</v>
      </c>
      <c r="B221" t="s">
        <v>5525</v>
      </c>
      <c r="E221" t="b">
        <v>1</v>
      </c>
    </row>
    <row r="222" spans="1:5" x14ac:dyDescent="0.25">
      <c r="A222" t="s">
        <v>5526</v>
      </c>
      <c r="B222" t="s">
        <v>5527</v>
      </c>
      <c r="E222" t="b">
        <v>1</v>
      </c>
    </row>
    <row r="223" spans="1:5" x14ac:dyDescent="0.25">
      <c r="A223" t="s">
        <v>5175</v>
      </c>
      <c r="B223" t="s">
        <v>5528</v>
      </c>
      <c r="E223" t="b">
        <v>1</v>
      </c>
    </row>
    <row r="224" spans="1:5" x14ac:dyDescent="0.25">
      <c r="A224" t="s">
        <v>3165</v>
      </c>
      <c r="B224" t="s">
        <v>5529</v>
      </c>
      <c r="E224" t="b">
        <v>1</v>
      </c>
    </row>
    <row r="225" spans="1:5" x14ac:dyDescent="0.25">
      <c r="A225" t="s">
        <v>2937</v>
      </c>
      <c r="B225" t="s">
        <v>5530</v>
      </c>
      <c r="E225" t="b">
        <v>1</v>
      </c>
    </row>
    <row r="226" spans="1:5" x14ac:dyDescent="0.25">
      <c r="A226" t="s">
        <v>4717</v>
      </c>
      <c r="B226" t="s">
        <v>5531</v>
      </c>
      <c r="E226" t="b">
        <v>1</v>
      </c>
    </row>
    <row r="227" spans="1:5" x14ac:dyDescent="0.25">
      <c r="A227" t="s">
        <v>5532</v>
      </c>
      <c r="B227" t="s">
        <v>5533</v>
      </c>
      <c r="E227" t="b">
        <v>1</v>
      </c>
    </row>
    <row r="228" spans="1:5" x14ac:dyDescent="0.25">
      <c r="A228" t="s">
        <v>1487</v>
      </c>
      <c r="B228" t="s">
        <v>6299</v>
      </c>
      <c r="E228" t="b">
        <v>1</v>
      </c>
    </row>
    <row r="229" spans="1:5" x14ac:dyDescent="0.25">
      <c r="A229" t="s">
        <v>4197</v>
      </c>
      <c r="B229" t="s">
        <v>5534</v>
      </c>
      <c r="E229" t="b">
        <v>1</v>
      </c>
    </row>
    <row r="230" spans="1:5" x14ac:dyDescent="0.25">
      <c r="A230" t="s">
        <v>5358</v>
      </c>
      <c r="B230" t="s">
        <v>5535</v>
      </c>
      <c r="E230" t="b">
        <v>1</v>
      </c>
    </row>
    <row r="231" spans="1:5" x14ac:dyDescent="0.25">
      <c r="A231" t="s">
        <v>5373</v>
      </c>
      <c r="B231" t="s">
        <v>5536</v>
      </c>
      <c r="E231" t="b">
        <v>1</v>
      </c>
    </row>
    <row r="232" spans="1:5" x14ac:dyDescent="0.25">
      <c r="A232" t="s">
        <v>4845</v>
      </c>
      <c r="B232" t="s">
        <v>5547</v>
      </c>
      <c r="E232" t="b">
        <v>1</v>
      </c>
    </row>
    <row r="233" spans="1:5" x14ac:dyDescent="0.25">
      <c r="A233" t="s">
        <v>4715</v>
      </c>
      <c r="B233" t="s">
        <v>5548</v>
      </c>
      <c r="E233" t="b">
        <v>1</v>
      </c>
    </row>
    <row r="234" spans="1:5" x14ac:dyDescent="0.25">
      <c r="A234" t="s">
        <v>5541</v>
      </c>
      <c r="B234" t="s">
        <v>5542</v>
      </c>
      <c r="E234" t="b">
        <v>1</v>
      </c>
    </row>
    <row r="235" spans="1:5" x14ac:dyDescent="0.25">
      <c r="A235" t="s">
        <v>5537</v>
      </c>
      <c r="B235" t="s">
        <v>5538</v>
      </c>
      <c r="E235" t="b">
        <v>1</v>
      </c>
    </row>
    <row r="236" spans="1:5" x14ac:dyDescent="0.25">
      <c r="A236" t="s">
        <v>5539</v>
      </c>
      <c r="B236" t="s">
        <v>5540</v>
      </c>
      <c r="E236" t="b">
        <v>1</v>
      </c>
    </row>
    <row r="237" spans="1:5" x14ac:dyDescent="0.25">
      <c r="A237" t="s">
        <v>5543</v>
      </c>
      <c r="B237" t="s">
        <v>5544</v>
      </c>
      <c r="E237" t="b">
        <v>1</v>
      </c>
    </row>
    <row r="238" spans="1:5" x14ac:dyDescent="0.25">
      <c r="A238" t="s">
        <v>5545</v>
      </c>
      <c r="B238" t="s">
        <v>5546</v>
      </c>
      <c r="E238" t="b">
        <v>1</v>
      </c>
    </row>
    <row r="239" spans="1:5" x14ac:dyDescent="0.25">
      <c r="A239" t="s">
        <v>5969</v>
      </c>
      <c r="B239" t="s">
        <v>5970</v>
      </c>
      <c r="E239" t="b">
        <v>1</v>
      </c>
    </row>
    <row r="240" spans="1:5" x14ac:dyDescent="0.25">
      <c r="A240" t="s">
        <v>4529</v>
      </c>
      <c r="B240" t="s">
        <v>5549</v>
      </c>
      <c r="E240" t="b">
        <v>1</v>
      </c>
    </row>
    <row r="241" spans="1:5" x14ac:dyDescent="0.25">
      <c r="A241" t="s">
        <v>5394</v>
      </c>
      <c r="B241" t="s">
        <v>5550</v>
      </c>
      <c r="E241" t="b">
        <v>1</v>
      </c>
    </row>
    <row r="242" spans="1:5" x14ac:dyDescent="0.25">
      <c r="A242" t="s">
        <v>1823</v>
      </c>
      <c r="B242" t="s">
        <v>5551</v>
      </c>
      <c r="E242" t="b">
        <v>1</v>
      </c>
    </row>
    <row r="243" spans="1:5" x14ac:dyDescent="0.25">
      <c r="A243" t="s">
        <v>5378</v>
      </c>
      <c r="B243" t="s">
        <v>5552</v>
      </c>
      <c r="E243" t="b">
        <v>1</v>
      </c>
    </row>
    <row r="244" spans="1:5" x14ac:dyDescent="0.25">
      <c r="A244" t="s">
        <v>5553</v>
      </c>
      <c r="B244" t="s">
        <v>5554</v>
      </c>
      <c r="E244" t="b">
        <v>1</v>
      </c>
    </row>
    <row r="245" spans="1:5" x14ac:dyDescent="0.25">
      <c r="A245" t="s">
        <v>5961</v>
      </c>
      <c r="B245" t="s">
        <v>5962</v>
      </c>
      <c r="E245" t="b">
        <v>1</v>
      </c>
    </row>
    <row r="246" spans="1:5" x14ac:dyDescent="0.25">
      <c r="A246" t="s">
        <v>5963</v>
      </c>
      <c r="B246" t="s">
        <v>5964</v>
      </c>
      <c r="E246" t="b">
        <v>1</v>
      </c>
    </row>
    <row r="247" spans="1:5" x14ac:dyDescent="0.25">
      <c r="A247" t="s">
        <v>5965</v>
      </c>
      <c r="B247" t="s">
        <v>5966</v>
      </c>
      <c r="E247" t="b">
        <v>1</v>
      </c>
    </row>
    <row r="248" spans="1:5" x14ac:dyDescent="0.25">
      <c r="A248" t="s">
        <v>6342</v>
      </c>
      <c r="B248" t="s">
        <v>6343</v>
      </c>
      <c r="E248" t="b">
        <v>1</v>
      </c>
    </row>
    <row r="249" spans="1:5" x14ac:dyDescent="0.25">
      <c r="A249" t="s">
        <v>6340</v>
      </c>
      <c r="B249" t="s">
        <v>6341</v>
      </c>
      <c r="E249" t="b">
        <v>1</v>
      </c>
    </row>
    <row r="250" spans="1:5" x14ac:dyDescent="0.25">
      <c r="A250" t="s">
        <v>3609</v>
      </c>
      <c r="B250" t="s">
        <v>5967</v>
      </c>
      <c r="E250" t="b">
        <v>1</v>
      </c>
    </row>
    <row r="251" spans="1:5" x14ac:dyDescent="0.25">
      <c r="A251" t="s">
        <v>4985</v>
      </c>
      <c r="B251" t="s">
        <v>5968</v>
      </c>
      <c r="E251" t="b">
        <v>1</v>
      </c>
    </row>
    <row r="252" spans="1:5" x14ac:dyDescent="0.25">
      <c r="A252" t="s">
        <v>5349</v>
      </c>
      <c r="B252" t="s">
        <v>5555</v>
      </c>
      <c r="E252" t="b">
        <v>1</v>
      </c>
    </row>
    <row r="253" spans="1:5" x14ac:dyDescent="0.25">
      <c r="A253" t="s">
        <v>6300</v>
      </c>
      <c r="B253" t="s">
        <v>6301</v>
      </c>
      <c r="E253" t="b">
        <v>1</v>
      </c>
    </row>
    <row r="254" spans="1:5" x14ac:dyDescent="0.25">
      <c r="A254" t="s">
        <v>6302</v>
      </c>
      <c r="B254" t="s">
        <v>6303</v>
      </c>
      <c r="E254" t="b">
        <v>1</v>
      </c>
    </row>
    <row r="255" spans="1:5" x14ac:dyDescent="0.25">
      <c r="A255" t="s">
        <v>6334</v>
      </c>
      <c r="B255" t="s">
        <v>6335</v>
      </c>
      <c r="E255" t="b">
        <v>1</v>
      </c>
    </row>
    <row r="256" spans="1:5" x14ac:dyDescent="0.25">
      <c r="A256" t="s">
        <v>2053</v>
      </c>
      <c r="B256" t="s">
        <v>6187</v>
      </c>
      <c r="E256" t="b">
        <v>1</v>
      </c>
    </row>
    <row r="257" spans="1:5" x14ac:dyDescent="0.25">
      <c r="A257" t="s">
        <v>5167</v>
      </c>
      <c r="B257" t="s">
        <v>6188</v>
      </c>
      <c r="E257" t="b">
        <v>1</v>
      </c>
    </row>
    <row r="258" spans="1:5" x14ac:dyDescent="0.25">
      <c r="A258" t="s">
        <v>5169</v>
      </c>
      <c r="B258" t="s">
        <v>6189</v>
      </c>
      <c r="E258" t="b">
        <v>1</v>
      </c>
    </row>
    <row r="259" spans="1:5" x14ac:dyDescent="0.25">
      <c r="A259" t="s">
        <v>5027</v>
      </c>
      <c r="B259" t="s">
        <v>6190</v>
      </c>
      <c r="E259" t="b">
        <v>1</v>
      </c>
    </row>
    <row r="260" spans="1:5" x14ac:dyDescent="0.25">
      <c r="A260" t="s">
        <v>1217</v>
      </c>
      <c r="B260" t="s">
        <v>6191</v>
      </c>
      <c r="E260" t="b">
        <v>1</v>
      </c>
    </row>
    <row r="261" spans="1:5" x14ac:dyDescent="0.25">
      <c r="A261" t="s">
        <v>4207</v>
      </c>
      <c r="B261" t="s">
        <v>6192</v>
      </c>
      <c r="E261" t="b">
        <v>1</v>
      </c>
    </row>
    <row r="262" spans="1:5" x14ac:dyDescent="0.25">
      <c r="A262" t="s">
        <v>4437</v>
      </c>
      <c r="B262" t="s">
        <v>5556</v>
      </c>
      <c r="E262" t="b">
        <v>1</v>
      </c>
    </row>
    <row r="263" spans="1:5" x14ac:dyDescent="0.25">
      <c r="A263" t="s">
        <v>2571</v>
      </c>
      <c r="B263" t="s">
        <v>5557</v>
      </c>
      <c r="E263" t="b">
        <v>1</v>
      </c>
    </row>
    <row r="264" spans="1:5" x14ac:dyDescent="0.25">
      <c r="A264" t="s">
        <v>5558</v>
      </c>
      <c r="B264" t="s">
        <v>5559</v>
      </c>
      <c r="E264" t="b">
        <v>1</v>
      </c>
    </row>
    <row r="265" spans="1:5" x14ac:dyDescent="0.25">
      <c r="A265" t="s">
        <v>785</v>
      </c>
      <c r="B265" t="s">
        <v>5560</v>
      </c>
      <c r="E265" t="b">
        <v>1</v>
      </c>
    </row>
    <row r="266" spans="1:5" x14ac:dyDescent="0.25">
      <c r="A266" t="s">
        <v>5561</v>
      </c>
      <c r="B266" t="s">
        <v>5562</v>
      </c>
      <c r="E266" t="b">
        <v>1</v>
      </c>
    </row>
    <row r="267" spans="1:5" x14ac:dyDescent="0.25">
      <c r="A267" t="s">
        <v>4111</v>
      </c>
      <c r="B267" t="s">
        <v>5563</v>
      </c>
      <c r="E267" t="b">
        <v>1</v>
      </c>
    </row>
    <row r="268" spans="1:5" x14ac:dyDescent="0.25">
      <c r="A268" t="s">
        <v>4871</v>
      </c>
      <c r="B268" t="s">
        <v>5564</v>
      </c>
      <c r="E268" t="b">
        <v>1</v>
      </c>
    </row>
    <row r="269" spans="1:5" x14ac:dyDescent="0.25">
      <c r="A269" t="s">
        <v>3887</v>
      </c>
      <c r="B269" t="s">
        <v>5565</v>
      </c>
      <c r="E269" t="b">
        <v>1</v>
      </c>
    </row>
    <row r="270" spans="1:5" x14ac:dyDescent="0.25">
      <c r="A270" t="s">
        <v>5566</v>
      </c>
      <c r="B270" t="s">
        <v>5567</v>
      </c>
      <c r="E270" t="b">
        <v>1</v>
      </c>
    </row>
    <row r="271" spans="1:5" x14ac:dyDescent="0.25">
      <c r="A271" t="s">
        <v>2279</v>
      </c>
      <c r="B271" t="s">
        <v>5568</v>
      </c>
      <c r="E271" t="b">
        <v>1</v>
      </c>
    </row>
    <row r="272" spans="1:5" x14ac:dyDescent="0.25">
      <c r="A272" t="s">
        <v>1095</v>
      </c>
      <c r="B272" t="s">
        <v>5569</v>
      </c>
      <c r="E272" t="b">
        <v>1</v>
      </c>
    </row>
    <row r="273" spans="1:5" x14ac:dyDescent="0.25">
      <c r="A273" t="s">
        <v>1419</v>
      </c>
      <c r="B273" t="s">
        <v>5570</v>
      </c>
      <c r="E273" t="b">
        <v>1</v>
      </c>
    </row>
    <row r="274" spans="1:5" x14ac:dyDescent="0.25">
      <c r="A274" t="s">
        <v>1267</v>
      </c>
      <c r="B274" t="s">
        <v>5571</v>
      </c>
      <c r="E274" t="b">
        <v>1</v>
      </c>
    </row>
    <row r="275" spans="1:5" x14ac:dyDescent="0.25">
      <c r="A275" t="s">
        <v>3907</v>
      </c>
      <c r="B275" t="s">
        <v>5572</v>
      </c>
      <c r="E275" t="b">
        <v>1</v>
      </c>
    </row>
    <row r="276" spans="1:5" x14ac:dyDescent="0.25">
      <c r="A276" t="s">
        <v>4163</v>
      </c>
      <c r="B276" t="s">
        <v>5573</v>
      </c>
      <c r="E276" t="b">
        <v>1</v>
      </c>
    </row>
    <row r="277" spans="1:5" x14ac:dyDescent="0.25">
      <c r="A277" t="s">
        <v>6330</v>
      </c>
      <c r="B277" t="s">
        <v>6331</v>
      </c>
      <c r="E277" t="b">
        <v>1</v>
      </c>
    </row>
    <row r="278" spans="1:5" x14ac:dyDescent="0.25">
      <c r="A278" t="s">
        <v>6332</v>
      </c>
      <c r="B278" t="s">
        <v>6333</v>
      </c>
      <c r="E278" t="b">
        <v>1</v>
      </c>
    </row>
    <row r="279" spans="1:5" x14ac:dyDescent="0.25">
      <c r="A279" t="s">
        <v>5391</v>
      </c>
      <c r="B279" t="s">
        <v>5574</v>
      </c>
      <c r="E279" t="b">
        <v>1</v>
      </c>
    </row>
    <row r="280" spans="1:5" x14ac:dyDescent="0.25">
      <c r="A280" t="s">
        <v>6193</v>
      </c>
      <c r="B280" t="s">
        <v>6194</v>
      </c>
      <c r="E280" t="b">
        <v>1</v>
      </c>
    </row>
    <row r="281" spans="1:5" x14ac:dyDescent="0.25">
      <c r="A281" t="s">
        <v>4765</v>
      </c>
      <c r="B281" t="s">
        <v>6195</v>
      </c>
      <c r="E281" t="b">
        <v>1</v>
      </c>
    </row>
    <row r="282" spans="1:5" x14ac:dyDescent="0.25">
      <c r="A282" t="s">
        <v>883</v>
      </c>
      <c r="B282" t="s">
        <v>6196</v>
      </c>
      <c r="E282" t="b">
        <v>1</v>
      </c>
    </row>
    <row r="283" spans="1:5" x14ac:dyDescent="0.25">
      <c r="A283" t="s">
        <v>5345</v>
      </c>
      <c r="B283" t="s">
        <v>6197</v>
      </c>
      <c r="E283" t="b">
        <v>1</v>
      </c>
    </row>
    <row r="284" spans="1:5" x14ac:dyDescent="0.25">
      <c r="A284" t="s">
        <v>5347</v>
      </c>
      <c r="B284" t="s">
        <v>6198</v>
      </c>
      <c r="E284" t="b">
        <v>1</v>
      </c>
    </row>
    <row r="285" spans="1:5" x14ac:dyDescent="0.25">
      <c r="A285" t="s">
        <v>6199</v>
      </c>
      <c r="B285" t="s">
        <v>6200</v>
      </c>
      <c r="E285" t="b">
        <v>1</v>
      </c>
    </row>
    <row r="286" spans="1:5" x14ac:dyDescent="0.25">
      <c r="A286" t="s">
        <v>5586</v>
      </c>
      <c r="B286" t="s">
        <v>5587</v>
      </c>
      <c r="E286" t="b">
        <v>1</v>
      </c>
    </row>
    <row r="287" spans="1:5" x14ac:dyDescent="0.25">
      <c r="A287" t="s">
        <v>5588</v>
      </c>
      <c r="B287" t="s">
        <v>5589</v>
      </c>
      <c r="E287" t="b">
        <v>1</v>
      </c>
    </row>
    <row r="288" spans="1:5" x14ac:dyDescent="0.25">
      <c r="A288" t="s">
        <v>5590</v>
      </c>
      <c r="B288" t="s">
        <v>5591</v>
      </c>
      <c r="E288" t="b">
        <v>1</v>
      </c>
    </row>
    <row r="289" spans="1:5" x14ac:dyDescent="0.25">
      <c r="A289" t="s">
        <v>5592</v>
      </c>
      <c r="B289" t="s">
        <v>5593</v>
      </c>
      <c r="E289" t="b">
        <v>1</v>
      </c>
    </row>
    <row r="290" spans="1:5" x14ac:dyDescent="0.25">
      <c r="A290" t="s">
        <v>1917</v>
      </c>
      <c r="B290" t="s">
        <v>5594</v>
      </c>
      <c r="E290" t="b">
        <v>1</v>
      </c>
    </row>
    <row r="291" spans="1:5" x14ac:dyDescent="0.25">
      <c r="A291" t="s">
        <v>5595</v>
      </c>
      <c r="B291" t="s">
        <v>5596</v>
      </c>
      <c r="E291" t="b">
        <v>1</v>
      </c>
    </row>
    <row r="292" spans="1:5" x14ac:dyDescent="0.25">
      <c r="A292" t="s">
        <v>5597</v>
      </c>
      <c r="B292" t="s">
        <v>5598</v>
      </c>
      <c r="E292" t="b">
        <v>1</v>
      </c>
    </row>
    <row r="293" spans="1:5" x14ac:dyDescent="0.25">
      <c r="A293" t="s">
        <v>5599</v>
      </c>
      <c r="B293" t="s">
        <v>5600</v>
      </c>
      <c r="E293" t="b">
        <v>1</v>
      </c>
    </row>
    <row r="294" spans="1:5" x14ac:dyDescent="0.25">
      <c r="A294" t="s">
        <v>5601</v>
      </c>
      <c r="B294" t="s">
        <v>5602</v>
      </c>
      <c r="E294" t="b">
        <v>1</v>
      </c>
    </row>
    <row r="295" spans="1:5" x14ac:dyDescent="0.25">
      <c r="A295" t="s">
        <v>5603</v>
      </c>
      <c r="B295" t="s">
        <v>5604</v>
      </c>
      <c r="E295" t="b">
        <v>1</v>
      </c>
    </row>
    <row r="296" spans="1:5" x14ac:dyDescent="0.25">
      <c r="A296" t="s">
        <v>5605</v>
      </c>
      <c r="B296" t="s">
        <v>5606</v>
      </c>
      <c r="E296" t="b">
        <v>1</v>
      </c>
    </row>
    <row r="297" spans="1:5" x14ac:dyDescent="0.25">
      <c r="A297" t="s">
        <v>4103</v>
      </c>
      <c r="B297" t="s">
        <v>5607</v>
      </c>
      <c r="E297" t="b">
        <v>1</v>
      </c>
    </row>
    <row r="298" spans="1:5" x14ac:dyDescent="0.25">
      <c r="A298" t="s">
        <v>5608</v>
      </c>
      <c r="B298" t="s">
        <v>5609</v>
      </c>
      <c r="E298" t="b">
        <v>1</v>
      </c>
    </row>
    <row r="299" spans="1:5" x14ac:dyDescent="0.25">
      <c r="A299" t="s">
        <v>5610</v>
      </c>
      <c r="B299" t="s">
        <v>5611</v>
      </c>
      <c r="E299" t="b">
        <v>1</v>
      </c>
    </row>
    <row r="300" spans="1:5" x14ac:dyDescent="0.25">
      <c r="A300" t="s">
        <v>5612</v>
      </c>
      <c r="B300" t="s">
        <v>5613</v>
      </c>
      <c r="E300" t="b">
        <v>1</v>
      </c>
    </row>
    <row r="301" spans="1:5" x14ac:dyDescent="0.25">
      <c r="A301" t="s">
        <v>5614</v>
      </c>
      <c r="B301" t="s">
        <v>5615</v>
      </c>
      <c r="E301" t="b">
        <v>1</v>
      </c>
    </row>
    <row r="302" spans="1:5" x14ac:dyDescent="0.25">
      <c r="A302" t="s">
        <v>5616</v>
      </c>
      <c r="B302" t="s">
        <v>5617</v>
      </c>
      <c r="E302" t="b">
        <v>1</v>
      </c>
    </row>
    <row r="303" spans="1:5" x14ac:dyDescent="0.25">
      <c r="A303" t="s">
        <v>5618</v>
      </c>
      <c r="B303" t="s">
        <v>5619</v>
      </c>
      <c r="E303" t="b">
        <v>1</v>
      </c>
    </row>
    <row r="304" spans="1:5" x14ac:dyDescent="0.25">
      <c r="A304" t="s">
        <v>5620</v>
      </c>
      <c r="B304" t="s">
        <v>5621</v>
      </c>
      <c r="E304" t="b">
        <v>1</v>
      </c>
    </row>
    <row r="305" spans="1:5" x14ac:dyDescent="0.25">
      <c r="A305" t="s">
        <v>4745</v>
      </c>
      <c r="B305" t="s">
        <v>5622</v>
      </c>
      <c r="E305" t="b">
        <v>1</v>
      </c>
    </row>
    <row r="306" spans="1:5" x14ac:dyDescent="0.25">
      <c r="A306" t="s">
        <v>5623</v>
      </c>
      <c r="B306" t="s">
        <v>5624</v>
      </c>
      <c r="E306" t="b">
        <v>1</v>
      </c>
    </row>
    <row r="307" spans="1:5" x14ac:dyDescent="0.25">
      <c r="A307" t="s">
        <v>5625</v>
      </c>
      <c r="B307" t="s">
        <v>5626</v>
      </c>
      <c r="E307" t="b">
        <v>1</v>
      </c>
    </row>
    <row r="308" spans="1:5" x14ac:dyDescent="0.25">
      <c r="A308" t="s">
        <v>5627</v>
      </c>
      <c r="B308" t="s">
        <v>5628</v>
      </c>
      <c r="E308" t="b">
        <v>1</v>
      </c>
    </row>
    <row r="309" spans="1:5" x14ac:dyDescent="0.25">
      <c r="A309" t="s">
        <v>5629</v>
      </c>
      <c r="B309" t="s">
        <v>5630</v>
      </c>
      <c r="E309" t="b">
        <v>1</v>
      </c>
    </row>
    <row r="310" spans="1:5" x14ac:dyDescent="0.25">
      <c r="A310" t="s">
        <v>5631</v>
      </c>
      <c r="B310" t="s">
        <v>5632</v>
      </c>
      <c r="E310" t="b">
        <v>1</v>
      </c>
    </row>
    <row r="311" spans="1:5" x14ac:dyDescent="0.25">
      <c r="A311" t="s">
        <v>5633</v>
      </c>
      <c r="B311" t="s">
        <v>5634</v>
      </c>
      <c r="E311" t="b">
        <v>1</v>
      </c>
    </row>
    <row r="312" spans="1:5" x14ac:dyDescent="0.25">
      <c r="A312" t="s">
        <v>3345</v>
      </c>
      <c r="B312" t="s">
        <v>5635</v>
      </c>
      <c r="E312" t="b">
        <v>1</v>
      </c>
    </row>
    <row r="313" spans="1:5" x14ac:dyDescent="0.25">
      <c r="A313" t="s">
        <v>5636</v>
      </c>
      <c r="B313" t="s">
        <v>5637</v>
      </c>
      <c r="E313" t="b">
        <v>1</v>
      </c>
    </row>
    <row r="314" spans="1:5" x14ac:dyDescent="0.25">
      <c r="A314" t="s">
        <v>5638</v>
      </c>
      <c r="B314" t="s">
        <v>5639</v>
      </c>
      <c r="E314" t="b">
        <v>1</v>
      </c>
    </row>
    <row r="315" spans="1:5" x14ac:dyDescent="0.25">
      <c r="A315" t="s">
        <v>5640</v>
      </c>
      <c r="B315" t="s">
        <v>5641</v>
      </c>
      <c r="E315" t="b">
        <v>1</v>
      </c>
    </row>
    <row r="316" spans="1:5" x14ac:dyDescent="0.25">
      <c r="A316" t="s">
        <v>5642</v>
      </c>
      <c r="B316" t="s">
        <v>5643</v>
      </c>
      <c r="E316" t="b">
        <v>1</v>
      </c>
    </row>
    <row r="317" spans="1:5" x14ac:dyDescent="0.25">
      <c r="A317" t="s">
        <v>5644</v>
      </c>
      <c r="B317" t="s">
        <v>5645</v>
      </c>
      <c r="E317" t="b">
        <v>1</v>
      </c>
    </row>
    <row r="318" spans="1:5" x14ac:dyDescent="0.25">
      <c r="A318" t="s">
        <v>5646</v>
      </c>
      <c r="B318" t="s">
        <v>5647</v>
      </c>
      <c r="E318" t="b">
        <v>1</v>
      </c>
    </row>
    <row r="319" spans="1:5" x14ac:dyDescent="0.25">
      <c r="A319" t="s">
        <v>5648</v>
      </c>
      <c r="B319" t="s">
        <v>5649</v>
      </c>
      <c r="E319" t="b">
        <v>1</v>
      </c>
    </row>
    <row r="320" spans="1:5" x14ac:dyDescent="0.25">
      <c r="A320" t="s">
        <v>4247</v>
      </c>
      <c r="B320" t="s">
        <v>5650</v>
      </c>
      <c r="E320" t="b">
        <v>1</v>
      </c>
    </row>
    <row r="321" spans="1:5" x14ac:dyDescent="0.25">
      <c r="A321" t="s">
        <v>1915</v>
      </c>
      <c r="B321" t="s">
        <v>5651</v>
      </c>
      <c r="E321" t="b">
        <v>1</v>
      </c>
    </row>
    <row r="322" spans="1:5" x14ac:dyDescent="0.25">
      <c r="A322" t="s">
        <v>5652</v>
      </c>
      <c r="B322" t="s">
        <v>5653</v>
      </c>
      <c r="E322" t="b">
        <v>1</v>
      </c>
    </row>
    <row r="323" spans="1:5" x14ac:dyDescent="0.25">
      <c r="A323" t="s">
        <v>5654</v>
      </c>
      <c r="B323" t="s">
        <v>5655</v>
      </c>
      <c r="E323" t="b">
        <v>1</v>
      </c>
    </row>
    <row r="324" spans="1:5" x14ac:dyDescent="0.25">
      <c r="A324" t="s">
        <v>2651</v>
      </c>
      <c r="B324" t="s">
        <v>5656</v>
      </c>
      <c r="E324" t="b">
        <v>1</v>
      </c>
    </row>
    <row r="325" spans="1:5" x14ac:dyDescent="0.25">
      <c r="A325" t="s">
        <v>5657</v>
      </c>
      <c r="B325" t="s">
        <v>5658</v>
      </c>
      <c r="E325" t="b">
        <v>1</v>
      </c>
    </row>
    <row r="326" spans="1:5" x14ac:dyDescent="0.25">
      <c r="A326" t="s">
        <v>5659</v>
      </c>
      <c r="B326" t="s">
        <v>5660</v>
      </c>
      <c r="E326" t="b">
        <v>1</v>
      </c>
    </row>
    <row r="327" spans="1:5" x14ac:dyDescent="0.25">
      <c r="A327" t="s">
        <v>5661</v>
      </c>
      <c r="B327" t="s">
        <v>5662</v>
      </c>
      <c r="E327" t="b">
        <v>1</v>
      </c>
    </row>
    <row r="328" spans="1:5" x14ac:dyDescent="0.25">
      <c r="A328" t="s">
        <v>5663</v>
      </c>
      <c r="B328" t="s">
        <v>5664</v>
      </c>
      <c r="E328" t="b">
        <v>1</v>
      </c>
    </row>
    <row r="329" spans="1:5" x14ac:dyDescent="0.25">
      <c r="A329" t="s">
        <v>5665</v>
      </c>
      <c r="B329" t="s">
        <v>5666</v>
      </c>
      <c r="E329" t="b">
        <v>1</v>
      </c>
    </row>
    <row r="330" spans="1:5" x14ac:dyDescent="0.25">
      <c r="A330" t="s">
        <v>1079</v>
      </c>
      <c r="B330" t="s">
        <v>5575</v>
      </c>
      <c r="E330" t="b">
        <v>1</v>
      </c>
    </row>
    <row r="331" spans="1:5" x14ac:dyDescent="0.25">
      <c r="A331" t="s">
        <v>1365</v>
      </c>
      <c r="B331" t="s">
        <v>5576</v>
      </c>
      <c r="E331" t="b">
        <v>1</v>
      </c>
    </row>
    <row r="332" spans="1:5" x14ac:dyDescent="0.25">
      <c r="A332" t="s">
        <v>5577</v>
      </c>
      <c r="B332" t="s">
        <v>5578</v>
      </c>
      <c r="E332" t="b">
        <v>1</v>
      </c>
    </row>
    <row r="333" spans="1:5" x14ac:dyDescent="0.25">
      <c r="A333" t="s">
        <v>5579</v>
      </c>
      <c r="B333" t="s">
        <v>5580</v>
      </c>
      <c r="E333" t="b">
        <v>1</v>
      </c>
    </row>
    <row r="334" spans="1:5" x14ac:dyDescent="0.25">
      <c r="A334" t="s">
        <v>6306</v>
      </c>
      <c r="B334" t="s">
        <v>6307</v>
      </c>
      <c r="E334" t="b">
        <v>1</v>
      </c>
    </row>
    <row r="335" spans="1:5" x14ac:dyDescent="0.25">
      <c r="A335" t="s">
        <v>6304</v>
      </c>
      <c r="B335" t="s">
        <v>6305</v>
      </c>
      <c r="E335" t="b">
        <v>1</v>
      </c>
    </row>
    <row r="336" spans="1:5" x14ac:dyDescent="0.25">
      <c r="A336" t="s">
        <v>943</v>
      </c>
      <c r="B336" t="s">
        <v>5581</v>
      </c>
      <c r="E336" t="b">
        <v>1</v>
      </c>
    </row>
    <row r="337" spans="1:5" x14ac:dyDescent="0.25">
      <c r="A337" t="s">
        <v>375</v>
      </c>
      <c r="B337" t="s">
        <v>5582</v>
      </c>
      <c r="E337" t="b">
        <v>1</v>
      </c>
    </row>
    <row r="338" spans="1:5" x14ac:dyDescent="0.25">
      <c r="A338" t="s">
        <v>3287</v>
      </c>
      <c r="B338" t="s">
        <v>5583</v>
      </c>
      <c r="E338" t="b">
        <v>1</v>
      </c>
    </row>
    <row r="339" spans="1:5" x14ac:dyDescent="0.25">
      <c r="A339" t="s">
        <v>2581</v>
      </c>
      <c r="B339" t="s">
        <v>5584</v>
      </c>
      <c r="E339" t="b">
        <v>1</v>
      </c>
    </row>
    <row r="340" spans="1:5" x14ac:dyDescent="0.25">
      <c r="A340" t="s">
        <v>5287</v>
      </c>
      <c r="B340" t="s">
        <v>5585</v>
      </c>
      <c r="E340" t="b">
        <v>1</v>
      </c>
    </row>
    <row r="341" spans="1:5" x14ac:dyDescent="0.25">
      <c r="A341" t="s">
        <v>6344</v>
      </c>
      <c r="B341" t="s">
        <v>6345</v>
      </c>
      <c r="E341" t="b">
        <v>1</v>
      </c>
    </row>
    <row r="342" spans="1:5" x14ac:dyDescent="0.25">
      <c r="A342" t="s">
        <v>5380</v>
      </c>
      <c r="B342" t="s">
        <v>5667</v>
      </c>
      <c r="E342" t="b">
        <v>1</v>
      </c>
    </row>
    <row r="343" spans="1:5" x14ac:dyDescent="0.25">
      <c r="A343" t="s">
        <v>5382</v>
      </c>
      <c r="B343" t="s">
        <v>5668</v>
      </c>
      <c r="E343" t="b">
        <v>1</v>
      </c>
    </row>
    <row r="344" spans="1:5" x14ac:dyDescent="0.25">
      <c r="A344" t="s">
        <v>6328</v>
      </c>
      <c r="B344" t="s">
        <v>6329</v>
      </c>
      <c r="E344" t="b">
        <v>1</v>
      </c>
    </row>
    <row r="345" spans="1:5" x14ac:dyDescent="0.25">
      <c r="A345" t="s">
        <v>5366</v>
      </c>
      <c r="B345" t="s">
        <v>5669</v>
      </c>
      <c r="E345" t="b">
        <v>1</v>
      </c>
    </row>
    <row r="346" spans="1:5" x14ac:dyDescent="0.25">
      <c r="A346" t="s">
        <v>5413</v>
      </c>
      <c r="B346" t="s">
        <v>5670</v>
      </c>
      <c r="E346" t="b">
        <v>1</v>
      </c>
    </row>
    <row r="347" spans="1:5" x14ac:dyDescent="0.25">
      <c r="A347" t="s">
        <v>5389</v>
      </c>
      <c r="B347" t="s">
        <v>5671</v>
      </c>
      <c r="E347" t="b">
        <v>1</v>
      </c>
    </row>
    <row r="348" spans="1:5" x14ac:dyDescent="0.25">
      <c r="A348" t="s">
        <v>5397</v>
      </c>
      <c r="B348" t="s">
        <v>5672</v>
      </c>
      <c r="E348" t="b">
        <v>1</v>
      </c>
    </row>
    <row r="349" spans="1:5" x14ac:dyDescent="0.25">
      <c r="A349" t="s">
        <v>5375</v>
      </c>
      <c r="B349" t="s">
        <v>5673</v>
      </c>
      <c r="E349" t="b">
        <v>1</v>
      </c>
    </row>
    <row r="350" spans="1:5" x14ac:dyDescent="0.25">
      <c r="A350" t="s">
        <v>5364</v>
      </c>
      <c r="B350" t="s">
        <v>5674</v>
      </c>
      <c r="E350" t="b">
        <v>1</v>
      </c>
    </row>
    <row r="351" spans="1:5" x14ac:dyDescent="0.25">
      <c r="A351" t="s">
        <v>5368</v>
      </c>
      <c r="B351" t="s">
        <v>5675</v>
      </c>
      <c r="E351" t="b">
        <v>1</v>
      </c>
    </row>
    <row r="352" spans="1:5" x14ac:dyDescent="0.25">
      <c r="A352" t="s">
        <v>6201</v>
      </c>
      <c r="B352" t="s">
        <v>6202</v>
      </c>
      <c r="E352" t="b">
        <v>1</v>
      </c>
    </row>
    <row r="353" spans="1:5" x14ac:dyDescent="0.25">
      <c r="A353" t="s">
        <v>6203</v>
      </c>
      <c r="B353" t="s">
        <v>6204</v>
      </c>
      <c r="E353" t="b">
        <v>1</v>
      </c>
    </row>
    <row r="354" spans="1:5" x14ac:dyDescent="0.25">
      <c r="A354" t="s">
        <v>6205</v>
      </c>
      <c r="B354" t="s">
        <v>6206</v>
      </c>
      <c r="E354" t="b">
        <v>1</v>
      </c>
    </row>
    <row r="355" spans="1:5" x14ac:dyDescent="0.25">
      <c r="A355" t="s">
        <v>6207</v>
      </c>
      <c r="B355" t="s">
        <v>6208</v>
      </c>
      <c r="E355" t="b">
        <v>1</v>
      </c>
    </row>
    <row r="356" spans="1:5" x14ac:dyDescent="0.25">
      <c r="A356" t="s">
        <v>6209</v>
      </c>
      <c r="B356" t="s">
        <v>6210</v>
      </c>
      <c r="E356" t="b">
        <v>1</v>
      </c>
    </row>
    <row r="357" spans="1:5" x14ac:dyDescent="0.25">
      <c r="A357" t="s">
        <v>6211</v>
      </c>
      <c r="B357" t="s">
        <v>6212</v>
      </c>
      <c r="E357" t="b">
        <v>1</v>
      </c>
    </row>
    <row r="358" spans="1:5" x14ac:dyDescent="0.25">
      <c r="A358" t="s">
        <v>5337</v>
      </c>
      <c r="B358" t="s">
        <v>5697</v>
      </c>
      <c r="E358" t="b">
        <v>1</v>
      </c>
    </row>
    <row r="359" spans="1:5" x14ac:dyDescent="0.25">
      <c r="A359" t="s">
        <v>2709</v>
      </c>
      <c r="B359" t="s">
        <v>5698</v>
      </c>
      <c r="E359" t="b">
        <v>1</v>
      </c>
    </row>
    <row r="360" spans="1:5" x14ac:dyDescent="0.25">
      <c r="A360" t="s">
        <v>4181</v>
      </c>
      <c r="B360" t="s">
        <v>5699</v>
      </c>
      <c r="E360" t="b">
        <v>1</v>
      </c>
    </row>
    <row r="361" spans="1:5" x14ac:dyDescent="0.25">
      <c r="A361" t="s">
        <v>5700</v>
      </c>
      <c r="B361" t="s">
        <v>5701</v>
      </c>
      <c r="E361" t="b">
        <v>1</v>
      </c>
    </row>
    <row r="362" spans="1:5" x14ac:dyDescent="0.25">
      <c r="A362" t="s">
        <v>2549</v>
      </c>
      <c r="B362" t="s">
        <v>5702</v>
      </c>
      <c r="E362" t="b">
        <v>1</v>
      </c>
    </row>
    <row r="363" spans="1:5" x14ac:dyDescent="0.25">
      <c r="A363" t="s">
        <v>4115</v>
      </c>
      <c r="B363" t="s">
        <v>5703</v>
      </c>
      <c r="E363" t="b">
        <v>1</v>
      </c>
    </row>
    <row r="364" spans="1:5" x14ac:dyDescent="0.25">
      <c r="A364" t="s">
        <v>5704</v>
      </c>
      <c r="B364" t="s">
        <v>5705</v>
      </c>
      <c r="E364" t="b">
        <v>1</v>
      </c>
    </row>
    <row r="365" spans="1:5" x14ac:dyDescent="0.25">
      <c r="A365" t="s">
        <v>5706</v>
      </c>
      <c r="B365" t="s">
        <v>5707</v>
      </c>
      <c r="E365" t="b">
        <v>1</v>
      </c>
    </row>
    <row r="366" spans="1:5" x14ac:dyDescent="0.25">
      <c r="A366" t="s">
        <v>5708</v>
      </c>
      <c r="B366" t="s">
        <v>5709</v>
      </c>
      <c r="E366" t="b">
        <v>1</v>
      </c>
    </row>
    <row r="367" spans="1:5" x14ac:dyDescent="0.25">
      <c r="A367" t="s">
        <v>353</v>
      </c>
      <c r="B367" t="s">
        <v>5710</v>
      </c>
      <c r="E367" t="b">
        <v>1</v>
      </c>
    </row>
    <row r="368" spans="1:5" x14ac:dyDescent="0.25">
      <c r="A368" t="s">
        <v>5676</v>
      </c>
      <c r="B368" t="s">
        <v>5677</v>
      </c>
      <c r="E368" t="b">
        <v>1</v>
      </c>
    </row>
    <row r="369" spans="1:5" x14ac:dyDescent="0.25">
      <c r="A369" t="s">
        <v>4173</v>
      </c>
      <c r="B369" t="s">
        <v>5971</v>
      </c>
      <c r="E369" t="b">
        <v>1</v>
      </c>
    </row>
    <row r="370" spans="1:5" x14ac:dyDescent="0.25">
      <c r="A370" t="s">
        <v>5678</v>
      </c>
      <c r="B370" t="s">
        <v>5679</v>
      </c>
      <c r="E370" t="b">
        <v>1</v>
      </c>
    </row>
    <row r="371" spans="1:5" x14ac:dyDescent="0.25">
      <c r="A371" t="s">
        <v>2069</v>
      </c>
      <c r="B371" t="s">
        <v>5680</v>
      </c>
      <c r="E371" t="b">
        <v>1</v>
      </c>
    </row>
    <row r="372" spans="1:5" x14ac:dyDescent="0.25">
      <c r="A372" t="s">
        <v>5681</v>
      </c>
      <c r="B372" t="s">
        <v>5682</v>
      </c>
      <c r="E372" t="b">
        <v>1</v>
      </c>
    </row>
    <row r="373" spans="1:5" x14ac:dyDescent="0.25">
      <c r="A373" t="s">
        <v>5683</v>
      </c>
      <c r="B373" t="s">
        <v>5684</v>
      </c>
      <c r="E373" t="b">
        <v>1</v>
      </c>
    </row>
    <row r="374" spans="1:5" x14ac:dyDescent="0.25">
      <c r="A374" t="s">
        <v>775</v>
      </c>
      <c r="B374" t="s">
        <v>5685</v>
      </c>
      <c r="E374" t="b">
        <v>1</v>
      </c>
    </row>
    <row r="375" spans="1:5" x14ac:dyDescent="0.25">
      <c r="A375" t="s">
        <v>777</v>
      </c>
      <c r="B375" t="s">
        <v>5686</v>
      </c>
      <c r="E375" t="b">
        <v>1</v>
      </c>
    </row>
    <row r="376" spans="1:5" x14ac:dyDescent="0.25">
      <c r="A376" t="s">
        <v>6308</v>
      </c>
      <c r="B376" t="s">
        <v>6309</v>
      </c>
      <c r="E376" t="b">
        <v>1</v>
      </c>
    </row>
    <row r="377" spans="1:5" x14ac:dyDescent="0.25">
      <c r="A377" t="s">
        <v>5687</v>
      </c>
      <c r="B377" t="s">
        <v>5688</v>
      </c>
      <c r="E377" t="b">
        <v>1</v>
      </c>
    </row>
    <row r="378" spans="1:5" x14ac:dyDescent="0.25">
      <c r="A378" t="s">
        <v>5689</v>
      </c>
      <c r="B378" t="s">
        <v>5690</v>
      </c>
      <c r="E378" t="b">
        <v>1</v>
      </c>
    </row>
    <row r="379" spans="1:5" x14ac:dyDescent="0.25">
      <c r="A379" t="s">
        <v>5691</v>
      </c>
      <c r="B379" t="s">
        <v>5692</v>
      </c>
      <c r="E379" t="b">
        <v>1</v>
      </c>
    </row>
    <row r="380" spans="1:5" x14ac:dyDescent="0.25">
      <c r="A380" t="s">
        <v>5693</v>
      </c>
      <c r="B380" t="s">
        <v>5694</v>
      </c>
      <c r="E380" t="b">
        <v>1</v>
      </c>
    </row>
    <row r="381" spans="1:5" x14ac:dyDescent="0.25">
      <c r="A381" t="s">
        <v>5695</v>
      </c>
      <c r="B381" t="s">
        <v>5696</v>
      </c>
      <c r="E381" t="b">
        <v>1</v>
      </c>
    </row>
    <row r="382" spans="1:5" x14ac:dyDescent="0.25">
      <c r="A382" t="s">
        <v>6346</v>
      </c>
      <c r="B382" t="s">
        <v>6347</v>
      </c>
      <c r="E382" t="b">
        <v>1</v>
      </c>
    </row>
    <row r="383" spans="1:5" x14ac:dyDescent="0.25">
      <c r="A383" t="s">
        <v>5411</v>
      </c>
      <c r="B383" t="s">
        <v>5763</v>
      </c>
      <c r="E383" t="b">
        <v>1</v>
      </c>
    </row>
    <row r="384" spans="1:5" x14ac:dyDescent="0.25">
      <c r="A384" t="s">
        <v>5371</v>
      </c>
      <c r="B384" t="s">
        <v>5764</v>
      </c>
      <c r="E384" t="b">
        <v>1</v>
      </c>
    </row>
    <row r="385" spans="1:5" x14ac:dyDescent="0.25">
      <c r="A385" t="s">
        <v>5405</v>
      </c>
      <c r="B385" t="s">
        <v>5765</v>
      </c>
      <c r="E385" t="b">
        <v>1</v>
      </c>
    </row>
    <row r="386" spans="1:5" x14ac:dyDescent="0.25">
      <c r="A386" t="s">
        <v>6338</v>
      </c>
      <c r="B386" t="s">
        <v>6339</v>
      </c>
      <c r="E386" t="b">
        <v>1</v>
      </c>
    </row>
    <row r="387" spans="1:5" x14ac:dyDescent="0.25">
      <c r="A387" t="s">
        <v>2337</v>
      </c>
      <c r="B387" t="s">
        <v>5793</v>
      </c>
      <c r="E387" t="b">
        <v>1</v>
      </c>
    </row>
    <row r="388" spans="1:5" x14ac:dyDescent="0.25">
      <c r="A388" t="s">
        <v>6310</v>
      </c>
      <c r="B388" t="s">
        <v>6311</v>
      </c>
      <c r="E388" t="b">
        <v>1</v>
      </c>
    </row>
    <row r="389" spans="1:5" x14ac:dyDescent="0.25">
      <c r="A389" t="s">
        <v>781</v>
      </c>
      <c r="B389" t="s">
        <v>5766</v>
      </c>
      <c r="E389" t="b">
        <v>1</v>
      </c>
    </row>
    <row r="390" spans="1:5" x14ac:dyDescent="0.25">
      <c r="A390" t="s">
        <v>5767</v>
      </c>
      <c r="B390" t="s">
        <v>5768</v>
      </c>
      <c r="E390" t="b">
        <v>1</v>
      </c>
    </row>
    <row r="391" spans="1:5" x14ac:dyDescent="0.25">
      <c r="A391" t="s">
        <v>5769</v>
      </c>
      <c r="B391" t="s">
        <v>5770</v>
      </c>
      <c r="E391" t="b">
        <v>1</v>
      </c>
    </row>
    <row r="392" spans="1:5" x14ac:dyDescent="0.25">
      <c r="A392" t="s">
        <v>5771</v>
      </c>
      <c r="B392" t="s">
        <v>5772</v>
      </c>
      <c r="E392" t="b">
        <v>1</v>
      </c>
    </row>
    <row r="393" spans="1:5" x14ac:dyDescent="0.25">
      <c r="A393" t="s">
        <v>5773</v>
      </c>
      <c r="B393" t="s">
        <v>5774</v>
      </c>
      <c r="E393" t="b">
        <v>1</v>
      </c>
    </row>
    <row r="394" spans="1:5" x14ac:dyDescent="0.25">
      <c r="A394" t="s">
        <v>5775</v>
      </c>
      <c r="B394" t="s">
        <v>5776</v>
      </c>
      <c r="E394" t="b">
        <v>1</v>
      </c>
    </row>
    <row r="395" spans="1:5" x14ac:dyDescent="0.25">
      <c r="A395" t="s">
        <v>5777</v>
      </c>
      <c r="B395" t="s">
        <v>5778</v>
      </c>
      <c r="E395" t="b">
        <v>1</v>
      </c>
    </row>
    <row r="396" spans="1:5" x14ac:dyDescent="0.25">
      <c r="A396" t="s">
        <v>5779</v>
      </c>
      <c r="B396" t="s">
        <v>5780</v>
      </c>
      <c r="E396" t="b">
        <v>1</v>
      </c>
    </row>
    <row r="397" spans="1:5" x14ac:dyDescent="0.25">
      <c r="A397" t="s">
        <v>5781</v>
      </c>
      <c r="B397" t="s">
        <v>5782</v>
      </c>
      <c r="E397" t="b">
        <v>1</v>
      </c>
    </row>
    <row r="398" spans="1:5" x14ac:dyDescent="0.25">
      <c r="A398" t="s">
        <v>5783</v>
      </c>
      <c r="B398" t="s">
        <v>5784</v>
      </c>
      <c r="E398" t="b">
        <v>1</v>
      </c>
    </row>
    <row r="399" spans="1:5" x14ac:dyDescent="0.25">
      <c r="A399" t="s">
        <v>5785</v>
      </c>
      <c r="B399" t="s">
        <v>5786</v>
      </c>
      <c r="E399" t="b">
        <v>1</v>
      </c>
    </row>
    <row r="400" spans="1:5" x14ac:dyDescent="0.25">
      <c r="A400" t="s">
        <v>5787</v>
      </c>
      <c r="B400" t="s">
        <v>5788</v>
      </c>
      <c r="E400" t="b">
        <v>1</v>
      </c>
    </row>
    <row r="401" spans="1:5" x14ac:dyDescent="0.25">
      <c r="A401" t="s">
        <v>5789</v>
      </c>
      <c r="B401" t="s">
        <v>5790</v>
      </c>
      <c r="E401" t="b">
        <v>1</v>
      </c>
    </row>
    <row r="402" spans="1:5" x14ac:dyDescent="0.25">
      <c r="A402" t="s">
        <v>5791</v>
      </c>
      <c r="B402" t="s">
        <v>5792</v>
      </c>
      <c r="E402" t="b">
        <v>1</v>
      </c>
    </row>
    <row r="403" spans="1:5" x14ac:dyDescent="0.25">
      <c r="A403" t="s">
        <v>5711</v>
      </c>
      <c r="B403" t="s">
        <v>5712</v>
      </c>
      <c r="E403" t="b">
        <v>1</v>
      </c>
    </row>
    <row r="404" spans="1:5" x14ac:dyDescent="0.25">
      <c r="A404" t="s">
        <v>5713</v>
      </c>
      <c r="B404" t="s">
        <v>5714</v>
      </c>
      <c r="E404" t="b">
        <v>1</v>
      </c>
    </row>
    <row r="405" spans="1:5" x14ac:dyDescent="0.25">
      <c r="A405" t="s">
        <v>5715</v>
      </c>
      <c r="B405" t="s">
        <v>5716</v>
      </c>
      <c r="E405" t="b">
        <v>1</v>
      </c>
    </row>
    <row r="406" spans="1:5" x14ac:dyDescent="0.25">
      <c r="A406" t="s">
        <v>5717</v>
      </c>
      <c r="B406" t="s">
        <v>5718</v>
      </c>
      <c r="E406" t="b">
        <v>1</v>
      </c>
    </row>
    <row r="407" spans="1:5" x14ac:dyDescent="0.25">
      <c r="A407" t="s">
        <v>5719</v>
      </c>
      <c r="B407" t="s">
        <v>5720</v>
      </c>
      <c r="E407" t="b">
        <v>1</v>
      </c>
    </row>
    <row r="408" spans="1:5" x14ac:dyDescent="0.25">
      <c r="A408" t="s">
        <v>5721</v>
      </c>
      <c r="B408" t="s">
        <v>5722</v>
      </c>
      <c r="E408" t="b">
        <v>1</v>
      </c>
    </row>
    <row r="409" spans="1:5" x14ac:dyDescent="0.25">
      <c r="A409" t="s">
        <v>5723</v>
      </c>
      <c r="B409" t="s">
        <v>5724</v>
      </c>
      <c r="E409" t="b">
        <v>1</v>
      </c>
    </row>
    <row r="410" spans="1:5" x14ac:dyDescent="0.25">
      <c r="A410" t="s">
        <v>5725</v>
      </c>
      <c r="B410" t="s">
        <v>5726</v>
      </c>
      <c r="E410" t="b">
        <v>1</v>
      </c>
    </row>
    <row r="411" spans="1:5" x14ac:dyDescent="0.25">
      <c r="A411" t="s">
        <v>5727</v>
      </c>
      <c r="B411" t="s">
        <v>5728</v>
      </c>
      <c r="E411" t="b">
        <v>1</v>
      </c>
    </row>
    <row r="412" spans="1:5" x14ac:dyDescent="0.25">
      <c r="A412" t="s">
        <v>5729</v>
      </c>
      <c r="B412" t="s">
        <v>5730</v>
      </c>
      <c r="E412" t="b">
        <v>1</v>
      </c>
    </row>
    <row r="413" spans="1:5" x14ac:dyDescent="0.25">
      <c r="A413" t="s">
        <v>5731</v>
      </c>
      <c r="B413" t="s">
        <v>5732</v>
      </c>
      <c r="E413" t="b">
        <v>1</v>
      </c>
    </row>
    <row r="414" spans="1:5" x14ac:dyDescent="0.25">
      <c r="A414" t="s">
        <v>5733</v>
      </c>
      <c r="B414" t="s">
        <v>5734</v>
      </c>
      <c r="E414" t="b">
        <v>1</v>
      </c>
    </row>
    <row r="415" spans="1:5" x14ac:dyDescent="0.25">
      <c r="A415" t="s">
        <v>5735</v>
      </c>
      <c r="B415" t="s">
        <v>5736</v>
      </c>
      <c r="E415" t="b">
        <v>1</v>
      </c>
    </row>
    <row r="416" spans="1:5" x14ac:dyDescent="0.25">
      <c r="A416" t="s">
        <v>5737</v>
      </c>
      <c r="B416" t="s">
        <v>5738</v>
      </c>
      <c r="E416" t="b">
        <v>1</v>
      </c>
    </row>
    <row r="417" spans="1:5" x14ac:dyDescent="0.25">
      <c r="A417" t="s">
        <v>5739</v>
      </c>
      <c r="B417" t="s">
        <v>5740</v>
      </c>
      <c r="E417" t="b">
        <v>1</v>
      </c>
    </row>
    <row r="418" spans="1:5" x14ac:dyDescent="0.25">
      <c r="A418" t="s">
        <v>5741</v>
      </c>
      <c r="B418" t="s">
        <v>5742</v>
      </c>
      <c r="E418" t="b">
        <v>1</v>
      </c>
    </row>
    <row r="419" spans="1:5" x14ac:dyDescent="0.25">
      <c r="A419" t="s">
        <v>5329</v>
      </c>
      <c r="B419" t="s">
        <v>6213</v>
      </c>
      <c r="E419" t="b">
        <v>1</v>
      </c>
    </row>
    <row r="420" spans="1:5" x14ac:dyDescent="0.25">
      <c r="A420" t="s">
        <v>3733</v>
      </c>
      <c r="B420" t="s">
        <v>6268</v>
      </c>
      <c r="E420" t="b">
        <v>1</v>
      </c>
    </row>
    <row r="421" spans="1:5" x14ac:dyDescent="0.25">
      <c r="A421" t="s">
        <v>4435</v>
      </c>
      <c r="B421" t="s">
        <v>6269</v>
      </c>
      <c r="E421" t="b">
        <v>1</v>
      </c>
    </row>
    <row r="422" spans="1:5" x14ac:dyDescent="0.25">
      <c r="A422" t="s">
        <v>6270</v>
      </c>
      <c r="B422" t="s">
        <v>6271</v>
      </c>
      <c r="E422" t="b">
        <v>1</v>
      </c>
    </row>
    <row r="423" spans="1:5" x14ac:dyDescent="0.25">
      <c r="A423" t="s">
        <v>6272</v>
      </c>
      <c r="B423" t="s">
        <v>6273</v>
      </c>
      <c r="E423" t="b">
        <v>1</v>
      </c>
    </row>
    <row r="424" spans="1:5" x14ac:dyDescent="0.25">
      <c r="A424" t="s">
        <v>3895</v>
      </c>
      <c r="B424" t="s">
        <v>6274</v>
      </c>
      <c r="E424" t="b">
        <v>1</v>
      </c>
    </row>
    <row r="425" spans="1:5" x14ac:dyDescent="0.25">
      <c r="A425" t="s">
        <v>6252</v>
      </c>
      <c r="B425" t="s">
        <v>6253</v>
      </c>
      <c r="E425" t="b">
        <v>1</v>
      </c>
    </row>
    <row r="426" spans="1:5" x14ac:dyDescent="0.25">
      <c r="A426" t="s">
        <v>6254</v>
      </c>
      <c r="B426" t="s">
        <v>6255</v>
      </c>
      <c r="E426" t="b">
        <v>1</v>
      </c>
    </row>
    <row r="427" spans="1:5" x14ac:dyDescent="0.25">
      <c r="A427" t="s">
        <v>6256</v>
      </c>
      <c r="B427" t="s">
        <v>6257</v>
      </c>
      <c r="E427" t="b">
        <v>1</v>
      </c>
    </row>
    <row r="428" spans="1:5" x14ac:dyDescent="0.25">
      <c r="A428" t="s">
        <v>6258</v>
      </c>
      <c r="B428" t="s">
        <v>6259</v>
      </c>
      <c r="E428" t="b">
        <v>1</v>
      </c>
    </row>
    <row r="429" spans="1:5" x14ac:dyDescent="0.25">
      <c r="A429" t="s">
        <v>6260</v>
      </c>
      <c r="B429" t="s">
        <v>6261</v>
      </c>
      <c r="E429" t="b">
        <v>1</v>
      </c>
    </row>
    <row r="430" spans="1:5" x14ac:dyDescent="0.25">
      <c r="A430" t="s">
        <v>6262</v>
      </c>
      <c r="B430" t="s">
        <v>6263</v>
      </c>
      <c r="E430" t="b">
        <v>1</v>
      </c>
    </row>
    <row r="431" spans="1:5" x14ac:dyDescent="0.25">
      <c r="A431" t="s">
        <v>6264</v>
      </c>
      <c r="B431" t="s">
        <v>6265</v>
      </c>
      <c r="E431" t="b">
        <v>1</v>
      </c>
    </row>
    <row r="432" spans="1:5" x14ac:dyDescent="0.25">
      <c r="A432" t="s">
        <v>6266</v>
      </c>
      <c r="B432" t="s">
        <v>6267</v>
      </c>
      <c r="E432" t="b">
        <v>1</v>
      </c>
    </row>
    <row r="433" spans="1:5" x14ac:dyDescent="0.25">
      <c r="A433" t="s">
        <v>3075</v>
      </c>
      <c r="B433" t="s">
        <v>5743</v>
      </c>
      <c r="E433" t="b">
        <v>1</v>
      </c>
    </row>
    <row r="434" spans="1:5" x14ac:dyDescent="0.25">
      <c r="A434" t="s">
        <v>1293</v>
      </c>
      <c r="B434" t="s">
        <v>5744</v>
      </c>
      <c r="E434" t="b">
        <v>1</v>
      </c>
    </row>
    <row r="435" spans="1:5" x14ac:dyDescent="0.25">
      <c r="A435" t="s">
        <v>5745</v>
      </c>
      <c r="B435" t="s">
        <v>5746</v>
      </c>
      <c r="E435" t="b">
        <v>1</v>
      </c>
    </row>
    <row r="436" spans="1:5" x14ac:dyDescent="0.25">
      <c r="A436" t="s">
        <v>5747</v>
      </c>
      <c r="B436" t="s">
        <v>5748</v>
      </c>
      <c r="E436" t="b">
        <v>1</v>
      </c>
    </row>
    <row r="437" spans="1:5" x14ac:dyDescent="0.25">
      <c r="A437" t="s">
        <v>3793</v>
      </c>
      <c r="B437" t="s">
        <v>5749</v>
      </c>
      <c r="E437" t="b">
        <v>1</v>
      </c>
    </row>
    <row r="438" spans="1:5" x14ac:dyDescent="0.25">
      <c r="A438" t="s">
        <v>3795</v>
      </c>
      <c r="B438" t="s">
        <v>5750</v>
      </c>
      <c r="E438" t="b">
        <v>1</v>
      </c>
    </row>
    <row r="439" spans="1:5" x14ac:dyDescent="0.25">
      <c r="A439" t="s">
        <v>5751</v>
      </c>
      <c r="B439" t="s">
        <v>5752</v>
      </c>
      <c r="E439" t="b">
        <v>1</v>
      </c>
    </row>
    <row r="440" spans="1:5" x14ac:dyDescent="0.25">
      <c r="A440" t="s">
        <v>325</v>
      </c>
      <c r="B440" t="s">
        <v>5753</v>
      </c>
      <c r="E440" t="b">
        <v>1</v>
      </c>
    </row>
    <row r="441" spans="1:5" x14ac:dyDescent="0.25">
      <c r="A441" t="s">
        <v>5754</v>
      </c>
      <c r="B441" t="s">
        <v>5755</v>
      </c>
      <c r="E441" t="b">
        <v>1</v>
      </c>
    </row>
    <row r="442" spans="1:5" x14ac:dyDescent="0.25">
      <c r="A442" t="s">
        <v>2575</v>
      </c>
      <c r="B442" t="s">
        <v>5756</v>
      </c>
      <c r="E442" t="b">
        <v>1</v>
      </c>
    </row>
    <row r="443" spans="1:5" x14ac:dyDescent="0.25">
      <c r="A443" t="s">
        <v>3655</v>
      </c>
      <c r="B443" t="s">
        <v>5757</v>
      </c>
      <c r="E443" t="b">
        <v>1</v>
      </c>
    </row>
    <row r="444" spans="1:5" x14ac:dyDescent="0.25">
      <c r="A444" t="s">
        <v>4091</v>
      </c>
      <c r="B444" t="s">
        <v>5758</v>
      </c>
      <c r="E444" t="b">
        <v>1</v>
      </c>
    </row>
    <row r="445" spans="1:5" x14ac:dyDescent="0.25">
      <c r="A445" t="s">
        <v>1325</v>
      </c>
      <c r="B445" t="s">
        <v>5759</v>
      </c>
      <c r="E445" t="b">
        <v>1</v>
      </c>
    </row>
    <row r="446" spans="1:5" x14ac:dyDescent="0.25">
      <c r="A446" t="s">
        <v>1067</v>
      </c>
      <c r="B446" t="s">
        <v>5760</v>
      </c>
      <c r="E446" t="b">
        <v>1</v>
      </c>
    </row>
    <row r="447" spans="1:5" x14ac:dyDescent="0.25">
      <c r="A447" t="s">
        <v>2793</v>
      </c>
      <c r="B447" t="s">
        <v>5761</v>
      </c>
      <c r="E447" t="b">
        <v>1</v>
      </c>
    </row>
    <row r="448" spans="1:5" x14ac:dyDescent="0.25">
      <c r="A448" t="s">
        <v>2265</v>
      </c>
      <c r="B448" t="s">
        <v>5762</v>
      </c>
      <c r="E448" t="b">
        <v>1</v>
      </c>
    </row>
    <row r="449" spans="1:5" x14ac:dyDescent="0.25">
      <c r="A449" t="s">
        <v>6275</v>
      </c>
      <c r="B449" t="s">
        <v>6276</v>
      </c>
      <c r="E449" t="b">
        <v>1</v>
      </c>
    </row>
    <row r="450" spans="1:5" x14ac:dyDescent="0.25">
      <c r="A450" t="s">
        <v>6277</v>
      </c>
      <c r="B450" t="s">
        <v>6278</v>
      </c>
      <c r="E450" t="b">
        <v>1</v>
      </c>
    </row>
    <row r="451" spans="1:5" x14ac:dyDescent="0.25">
      <c r="A451" t="s">
        <v>6279</v>
      </c>
      <c r="B451" t="s">
        <v>6280</v>
      </c>
      <c r="E451" t="b">
        <v>1</v>
      </c>
    </row>
    <row r="452" spans="1:5" x14ac:dyDescent="0.25">
      <c r="A452" t="s">
        <v>6281</v>
      </c>
      <c r="B452" t="s">
        <v>6282</v>
      </c>
      <c r="E452" t="b">
        <v>1</v>
      </c>
    </row>
    <row r="453" spans="1:5" x14ac:dyDescent="0.25">
      <c r="A453" t="s">
        <v>6283</v>
      </c>
      <c r="B453" t="s">
        <v>6284</v>
      </c>
      <c r="E453" t="b">
        <v>1</v>
      </c>
    </row>
    <row r="454" spans="1:5" x14ac:dyDescent="0.25">
      <c r="A454" t="s">
        <v>6285</v>
      </c>
      <c r="B454" t="s">
        <v>6286</v>
      </c>
      <c r="E454" t="b">
        <v>1</v>
      </c>
    </row>
    <row r="455" spans="1:5" x14ac:dyDescent="0.25">
      <c r="A455" t="s">
        <v>1703</v>
      </c>
      <c r="B455" t="s">
        <v>5794</v>
      </c>
      <c r="E455" t="b">
        <v>1</v>
      </c>
    </row>
    <row r="456" spans="1:5" x14ac:dyDescent="0.25">
      <c r="A456" t="s">
        <v>5795</v>
      </c>
      <c r="B456" t="s">
        <v>5796</v>
      </c>
      <c r="E456" t="b">
        <v>1</v>
      </c>
    </row>
    <row r="457" spans="1:5" x14ac:dyDescent="0.25">
      <c r="A457" t="s">
        <v>5797</v>
      </c>
      <c r="B457" t="s">
        <v>5798</v>
      </c>
      <c r="E457" t="b">
        <v>1</v>
      </c>
    </row>
    <row r="458" spans="1:5" x14ac:dyDescent="0.25">
      <c r="A458" t="s">
        <v>5799</v>
      </c>
      <c r="B458" t="s">
        <v>5800</v>
      </c>
      <c r="E458" t="b">
        <v>1</v>
      </c>
    </row>
    <row r="459" spans="1:5" x14ac:dyDescent="0.25">
      <c r="A459" t="s">
        <v>5801</v>
      </c>
      <c r="B459" t="s">
        <v>5802</v>
      </c>
      <c r="E459" t="b">
        <v>1</v>
      </c>
    </row>
    <row r="460" spans="1:5" x14ac:dyDescent="0.25">
      <c r="A460" t="s">
        <v>5803</v>
      </c>
      <c r="B460" t="s">
        <v>5804</v>
      </c>
      <c r="E460" t="b">
        <v>1</v>
      </c>
    </row>
    <row r="461" spans="1:5" x14ac:dyDescent="0.25">
      <c r="A461" t="s">
        <v>5805</v>
      </c>
      <c r="B461" t="s">
        <v>5806</v>
      </c>
      <c r="E461" t="b">
        <v>1</v>
      </c>
    </row>
    <row r="462" spans="1:5" x14ac:dyDescent="0.25">
      <c r="A462" t="s">
        <v>5807</v>
      </c>
      <c r="B462" t="s">
        <v>5808</v>
      </c>
      <c r="E462" t="b">
        <v>1</v>
      </c>
    </row>
    <row r="463" spans="1:5" x14ac:dyDescent="0.25">
      <c r="A463" t="s">
        <v>5809</v>
      </c>
      <c r="B463" t="s">
        <v>5810</v>
      </c>
      <c r="E463" t="b">
        <v>1</v>
      </c>
    </row>
    <row r="464" spans="1:5" x14ac:dyDescent="0.25">
      <c r="A464" t="s">
        <v>653</v>
      </c>
      <c r="B464" t="s">
        <v>5811</v>
      </c>
      <c r="E464" t="b">
        <v>1</v>
      </c>
    </row>
    <row r="465" spans="1:5" x14ac:dyDescent="0.25">
      <c r="A465" t="s">
        <v>5999</v>
      </c>
      <c r="B465" t="s">
        <v>5811</v>
      </c>
      <c r="E465" t="b">
        <v>1</v>
      </c>
    </row>
    <row r="466" spans="1:5" x14ac:dyDescent="0.25">
      <c r="A466" t="s">
        <v>6002</v>
      </c>
      <c r="B466" t="s">
        <v>5811</v>
      </c>
      <c r="E466" t="b">
        <v>1</v>
      </c>
    </row>
    <row r="467" spans="1:5" x14ac:dyDescent="0.25">
      <c r="A467" t="s">
        <v>6009</v>
      </c>
      <c r="B467" t="s">
        <v>5811</v>
      </c>
      <c r="E467" t="b">
        <v>1</v>
      </c>
    </row>
    <row r="468" spans="1:5" x14ac:dyDescent="0.25">
      <c r="A468" t="s">
        <v>6014</v>
      </c>
      <c r="B468" t="s">
        <v>5811</v>
      </c>
      <c r="E468" t="b">
        <v>1</v>
      </c>
    </row>
    <row r="469" spans="1:5" x14ac:dyDescent="0.25">
      <c r="A469" t="s">
        <v>1513</v>
      </c>
      <c r="B469" t="s">
        <v>5811</v>
      </c>
      <c r="E469" t="b">
        <v>1</v>
      </c>
    </row>
    <row r="470" spans="1:5" x14ac:dyDescent="0.25">
      <c r="A470" t="s">
        <v>6316</v>
      </c>
      <c r="B470" t="s">
        <v>5811</v>
      </c>
      <c r="E470" t="b">
        <v>1</v>
      </c>
    </row>
    <row r="471" spans="1:5" x14ac:dyDescent="0.25">
      <c r="A471" t="s">
        <v>1685</v>
      </c>
      <c r="B471" t="s">
        <v>5812</v>
      </c>
      <c r="E471" t="b">
        <v>1</v>
      </c>
    </row>
    <row r="472" spans="1:5" x14ac:dyDescent="0.25">
      <c r="A472" t="s">
        <v>6000</v>
      </c>
      <c r="B472" t="s">
        <v>6001</v>
      </c>
      <c r="E472" t="b">
        <v>1</v>
      </c>
    </row>
    <row r="473" spans="1:5" x14ac:dyDescent="0.25">
      <c r="A473" t="s">
        <v>6003</v>
      </c>
      <c r="B473" t="s">
        <v>6004</v>
      </c>
      <c r="E473" t="b">
        <v>1</v>
      </c>
    </row>
    <row r="474" spans="1:5" x14ac:dyDescent="0.25">
      <c r="A474" t="s">
        <v>6010</v>
      </c>
      <c r="B474" t="s">
        <v>6011</v>
      </c>
      <c r="E474" t="b">
        <v>1</v>
      </c>
    </row>
    <row r="475" spans="1:5" x14ac:dyDescent="0.25">
      <c r="A475" t="s">
        <v>6015</v>
      </c>
      <c r="B475" t="s">
        <v>6016</v>
      </c>
      <c r="E475" t="b">
        <v>1</v>
      </c>
    </row>
    <row r="476" spans="1:5" x14ac:dyDescent="0.25">
      <c r="A476" t="s">
        <v>6214</v>
      </c>
      <c r="B476" t="s">
        <v>6215</v>
      </c>
      <c r="E476" t="b">
        <v>1</v>
      </c>
    </row>
    <row r="477" spans="1:5" x14ac:dyDescent="0.25">
      <c r="A477" t="s">
        <v>6314</v>
      </c>
      <c r="B477" t="s">
        <v>6315</v>
      </c>
      <c r="E477" t="b">
        <v>1</v>
      </c>
    </row>
    <row r="478" spans="1:5" x14ac:dyDescent="0.25">
      <c r="A478" t="s">
        <v>5079</v>
      </c>
      <c r="B478" t="s">
        <v>5813</v>
      </c>
      <c r="E478" t="b">
        <v>1</v>
      </c>
    </row>
    <row r="479" spans="1:5" x14ac:dyDescent="0.25">
      <c r="A479" t="s">
        <v>6005</v>
      </c>
      <c r="B479" t="s">
        <v>6006</v>
      </c>
      <c r="E479" t="b">
        <v>1</v>
      </c>
    </row>
    <row r="480" spans="1:5" x14ac:dyDescent="0.25">
      <c r="A480" t="s">
        <v>6007</v>
      </c>
      <c r="B480" t="s">
        <v>6008</v>
      </c>
      <c r="E480" t="b">
        <v>1</v>
      </c>
    </row>
    <row r="481" spans="1:5" x14ac:dyDescent="0.25">
      <c r="A481" t="s">
        <v>6012</v>
      </c>
      <c r="B481" t="s">
        <v>6013</v>
      </c>
      <c r="E481" t="b">
        <v>1</v>
      </c>
    </row>
    <row r="482" spans="1:5" x14ac:dyDescent="0.25">
      <c r="A482" t="s">
        <v>6017</v>
      </c>
      <c r="B482" t="s">
        <v>6018</v>
      </c>
      <c r="E482" t="b">
        <v>1</v>
      </c>
    </row>
    <row r="483" spans="1:5" x14ac:dyDescent="0.25">
      <c r="A483" t="s">
        <v>6216</v>
      </c>
      <c r="B483" t="s">
        <v>6217</v>
      </c>
      <c r="E483" t="b">
        <v>1</v>
      </c>
    </row>
    <row r="484" spans="1:5" x14ac:dyDescent="0.25">
      <c r="A484" t="s">
        <v>6312</v>
      </c>
      <c r="B484" t="s">
        <v>6313</v>
      </c>
      <c r="E484" t="b">
        <v>1</v>
      </c>
    </row>
    <row r="485" spans="1:5" x14ac:dyDescent="0.25">
      <c r="A485" t="s">
        <v>1909</v>
      </c>
      <c r="B485" t="s">
        <v>5814</v>
      </c>
      <c r="E485" t="b">
        <v>1</v>
      </c>
    </row>
    <row r="486" spans="1:5" x14ac:dyDescent="0.25">
      <c r="A486" t="s">
        <v>6019</v>
      </c>
      <c r="B486" t="s">
        <v>5814</v>
      </c>
      <c r="E486" t="b">
        <v>1</v>
      </c>
    </row>
    <row r="487" spans="1:5" x14ac:dyDescent="0.25">
      <c r="A487" t="s">
        <v>6024</v>
      </c>
      <c r="B487" t="s">
        <v>5814</v>
      </c>
      <c r="E487" t="b">
        <v>1</v>
      </c>
    </row>
    <row r="488" spans="1:5" x14ac:dyDescent="0.25">
      <c r="A488" t="s">
        <v>6029</v>
      </c>
      <c r="B488" t="s">
        <v>5814</v>
      </c>
      <c r="E488" t="b">
        <v>1</v>
      </c>
    </row>
    <row r="489" spans="1:5" x14ac:dyDescent="0.25">
      <c r="A489" t="s">
        <v>6034</v>
      </c>
      <c r="B489" t="s">
        <v>5814</v>
      </c>
      <c r="E489" t="b">
        <v>1</v>
      </c>
    </row>
    <row r="490" spans="1:5" x14ac:dyDescent="0.25">
      <c r="A490" t="s">
        <v>4253</v>
      </c>
      <c r="B490" t="s">
        <v>5814</v>
      </c>
      <c r="E490" t="b">
        <v>1</v>
      </c>
    </row>
    <row r="491" spans="1:5" x14ac:dyDescent="0.25">
      <c r="A491" t="s">
        <v>6317</v>
      </c>
      <c r="B491" t="s">
        <v>5814</v>
      </c>
      <c r="E491" t="b">
        <v>1</v>
      </c>
    </row>
    <row r="492" spans="1:5" x14ac:dyDescent="0.25">
      <c r="A492" t="s">
        <v>5815</v>
      </c>
      <c r="B492" t="s">
        <v>5816</v>
      </c>
      <c r="E492" t="b">
        <v>1</v>
      </c>
    </row>
    <row r="493" spans="1:5" x14ac:dyDescent="0.25">
      <c r="A493" t="s">
        <v>6020</v>
      </c>
      <c r="B493" t="s">
        <v>6021</v>
      </c>
      <c r="E493" t="b">
        <v>1</v>
      </c>
    </row>
    <row r="494" spans="1:5" x14ac:dyDescent="0.25">
      <c r="A494" t="s">
        <v>6025</v>
      </c>
      <c r="B494" t="s">
        <v>6026</v>
      </c>
      <c r="E494" t="b">
        <v>1</v>
      </c>
    </row>
    <row r="495" spans="1:5" x14ac:dyDescent="0.25">
      <c r="A495" t="s">
        <v>6030</v>
      </c>
      <c r="B495" t="s">
        <v>6031</v>
      </c>
      <c r="E495" t="b">
        <v>1</v>
      </c>
    </row>
    <row r="496" spans="1:5" x14ac:dyDescent="0.25">
      <c r="A496" t="s">
        <v>6035</v>
      </c>
      <c r="B496" t="s">
        <v>6036</v>
      </c>
      <c r="E496" t="b">
        <v>1</v>
      </c>
    </row>
    <row r="497" spans="1:5" x14ac:dyDescent="0.25">
      <c r="A497" t="s">
        <v>1881</v>
      </c>
      <c r="B497" t="s">
        <v>6218</v>
      </c>
      <c r="E497" t="b">
        <v>1</v>
      </c>
    </row>
    <row r="498" spans="1:5" x14ac:dyDescent="0.25">
      <c r="A498" t="s">
        <v>6320</v>
      </c>
      <c r="B498" t="s">
        <v>6321</v>
      </c>
      <c r="E498" t="b">
        <v>1</v>
      </c>
    </row>
    <row r="499" spans="1:5" x14ac:dyDescent="0.25">
      <c r="A499" t="s">
        <v>5817</v>
      </c>
      <c r="B499" t="s">
        <v>5818</v>
      </c>
      <c r="E499" t="b">
        <v>1</v>
      </c>
    </row>
    <row r="500" spans="1:5" x14ac:dyDescent="0.25">
      <c r="A500" t="s">
        <v>6022</v>
      </c>
      <c r="B500" t="s">
        <v>6023</v>
      </c>
      <c r="E500" t="b">
        <v>1</v>
      </c>
    </row>
    <row r="501" spans="1:5" x14ac:dyDescent="0.25">
      <c r="A501" t="s">
        <v>6027</v>
      </c>
      <c r="B501" t="s">
        <v>6028</v>
      </c>
      <c r="E501" t="b">
        <v>1</v>
      </c>
    </row>
    <row r="502" spans="1:5" x14ac:dyDescent="0.25">
      <c r="A502" t="s">
        <v>6032</v>
      </c>
      <c r="B502" t="s">
        <v>6033</v>
      </c>
      <c r="E502" t="b">
        <v>1</v>
      </c>
    </row>
    <row r="503" spans="1:5" x14ac:dyDescent="0.25">
      <c r="A503" t="s">
        <v>6037</v>
      </c>
      <c r="B503" t="s">
        <v>6038</v>
      </c>
      <c r="E503" t="b">
        <v>1</v>
      </c>
    </row>
    <row r="504" spans="1:5" x14ac:dyDescent="0.25">
      <c r="A504" t="s">
        <v>4033</v>
      </c>
      <c r="B504" t="s">
        <v>6219</v>
      </c>
      <c r="E504" t="b">
        <v>1</v>
      </c>
    </row>
    <row r="505" spans="1:5" x14ac:dyDescent="0.25">
      <c r="A505" t="s">
        <v>6318</v>
      </c>
      <c r="B505" t="s">
        <v>6319</v>
      </c>
      <c r="E505" t="b">
        <v>1</v>
      </c>
    </row>
    <row r="506" spans="1:5" x14ac:dyDescent="0.25">
      <c r="A506" t="s">
        <v>5339</v>
      </c>
      <c r="B506" t="s">
        <v>5825</v>
      </c>
      <c r="E506" t="b">
        <v>1</v>
      </c>
    </row>
    <row r="507" spans="1:5" x14ac:dyDescent="0.25">
      <c r="A507" t="s">
        <v>5819</v>
      </c>
      <c r="B507" t="s">
        <v>5820</v>
      </c>
      <c r="E507" t="b">
        <v>1</v>
      </c>
    </row>
    <row r="508" spans="1:5" x14ac:dyDescent="0.25">
      <c r="A508" t="s">
        <v>5823</v>
      </c>
      <c r="B508" t="s">
        <v>5824</v>
      </c>
      <c r="E508" t="b">
        <v>1</v>
      </c>
    </row>
    <row r="509" spans="1:5" x14ac:dyDescent="0.25">
      <c r="A509" t="s">
        <v>5821</v>
      </c>
      <c r="B509" t="s">
        <v>5822</v>
      </c>
      <c r="E509" t="b">
        <v>1</v>
      </c>
    </row>
    <row r="510" spans="1:5" x14ac:dyDescent="0.25">
      <c r="A510" t="s">
        <v>3331</v>
      </c>
      <c r="B510" t="s">
        <v>5829</v>
      </c>
      <c r="E510" t="b">
        <v>1</v>
      </c>
    </row>
    <row r="511" spans="1:5" x14ac:dyDescent="0.25">
      <c r="A511" t="s">
        <v>4567</v>
      </c>
      <c r="B511" t="s">
        <v>5826</v>
      </c>
      <c r="E511" t="b">
        <v>1</v>
      </c>
    </row>
    <row r="512" spans="1:5" x14ac:dyDescent="0.25">
      <c r="A512" t="s">
        <v>2829</v>
      </c>
      <c r="B512" t="s">
        <v>5828</v>
      </c>
      <c r="E512" t="b">
        <v>1</v>
      </c>
    </row>
    <row r="513" spans="1:5" x14ac:dyDescent="0.25">
      <c r="A513" t="s">
        <v>5277</v>
      </c>
      <c r="B513" t="s">
        <v>5827</v>
      </c>
      <c r="E513" t="b">
        <v>1</v>
      </c>
    </row>
    <row r="514" spans="1:5" x14ac:dyDescent="0.25">
      <c r="A514" t="s">
        <v>5985</v>
      </c>
      <c r="B514" t="s">
        <v>5986</v>
      </c>
      <c r="E514" t="b">
        <v>1</v>
      </c>
    </row>
    <row r="515" spans="1:5" x14ac:dyDescent="0.25">
      <c r="A515" t="s">
        <v>5979</v>
      </c>
      <c r="B515" t="s">
        <v>5980</v>
      </c>
      <c r="E515" t="b">
        <v>1</v>
      </c>
    </row>
    <row r="516" spans="1:5" x14ac:dyDescent="0.25">
      <c r="A516" t="s">
        <v>5983</v>
      </c>
      <c r="B516" t="s">
        <v>5984</v>
      </c>
      <c r="E516" t="b">
        <v>1</v>
      </c>
    </row>
    <row r="517" spans="1:5" x14ac:dyDescent="0.25">
      <c r="A517" t="s">
        <v>5981</v>
      </c>
      <c r="B517" t="s">
        <v>5982</v>
      </c>
      <c r="E517" t="b">
        <v>1</v>
      </c>
    </row>
    <row r="518" spans="1:5" x14ac:dyDescent="0.25">
      <c r="A518" t="s">
        <v>1251</v>
      </c>
      <c r="B518" t="s">
        <v>5978</v>
      </c>
      <c r="E518" t="b">
        <v>1</v>
      </c>
    </row>
    <row r="519" spans="1:5" x14ac:dyDescent="0.25">
      <c r="A519" t="s">
        <v>5972</v>
      </c>
      <c r="B519" t="s">
        <v>5973</v>
      </c>
      <c r="E519" t="b">
        <v>1</v>
      </c>
    </row>
    <row r="520" spans="1:5" x14ac:dyDescent="0.25">
      <c r="A520" t="s">
        <v>5976</v>
      </c>
      <c r="B520" t="s">
        <v>5977</v>
      </c>
      <c r="E520" t="b">
        <v>1</v>
      </c>
    </row>
    <row r="521" spans="1:5" x14ac:dyDescent="0.25">
      <c r="A521" t="s">
        <v>5974</v>
      </c>
      <c r="B521" t="s">
        <v>5975</v>
      </c>
      <c r="E521" t="b">
        <v>1</v>
      </c>
    </row>
    <row r="522" spans="1:5" x14ac:dyDescent="0.25">
      <c r="A522" t="s">
        <v>5830</v>
      </c>
      <c r="B522" t="s">
        <v>5831</v>
      </c>
      <c r="E522" t="b">
        <v>1</v>
      </c>
    </row>
    <row r="523" spans="1:5" x14ac:dyDescent="0.25">
      <c r="A523" t="s">
        <v>6039</v>
      </c>
      <c r="B523" t="s">
        <v>5831</v>
      </c>
      <c r="E523" t="b">
        <v>1</v>
      </c>
    </row>
    <row r="524" spans="1:5" x14ac:dyDescent="0.25">
      <c r="A524" t="s">
        <v>6042</v>
      </c>
      <c r="B524" t="s">
        <v>5831</v>
      </c>
      <c r="E524" t="b">
        <v>1</v>
      </c>
    </row>
    <row r="525" spans="1:5" x14ac:dyDescent="0.25">
      <c r="A525" t="s">
        <v>1849</v>
      </c>
      <c r="B525" t="s">
        <v>5831</v>
      </c>
      <c r="E525" t="b">
        <v>1</v>
      </c>
    </row>
    <row r="526" spans="1:5" x14ac:dyDescent="0.25">
      <c r="A526" t="s">
        <v>6047</v>
      </c>
      <c r="B526" t="s">
        <v>5831</v>
      </c>
      <c r="E526" t="b">
        <v>1</v>
      </c>
    </row>
    <row r="527" spans="1:5" x14ac:dyDescent="0.25">
      <c r="A527" t="s">
        <v>6220</v>
      </c>
      <c r="B527" t="s">
        <v>5831</v>
      </c>
      <c r="E527" t="b">
        <v>1</v>
      </c>
    </row>
    <row r="528" spans="1:5" x14ac:dyDescent="0.25">
      <c r="A528" t="s">
        <v>6322</v>
      </c>
      <c r="B528" t="s">
        <v>5831</v>
      </c>
      <c r="E528" t="b">
        <v>1</v>
      </c>
    </row>
    <row r="529" spans="1:5" x14ac:dyDescent="0.25">
      <c r="A529" t="s">
        <v>5832</v>
      </c>
      <c r="B529" t="s">
        <v>5833</v>
      </c>
      <c r="E529" t="b">
        <v>1</v>
      </c>
    </row>
    <row r="530" spans="1:5" x14ac:dyDescent="0.25">
      <c r="A530" t="s">
        <v>6040</v>
      </c>
      <c r="B530" t="s">
        <v>6041</v>
      </c>
      <c r="E530" t="b">
        <v>1</v>
      </c>
    </row>
    <row r="531" spans="1:5" x14ac:dyDescent="0.25">
      <c r="A531" t="s">
        <v>6043</v>
      </c>
      <c r="B531" t="s">
        <v>6044</v>
      </c>
      <c r="E531" t="b">
        <v>1</v>
      </c>
    </row>
    <row r="532" spans="1:5" x14ac:dyDescent="0.25">
      <c r="A532" t="s">
        <v>6045</v>
      </c>
      <c r="B532" t="s">
        <v>6046</v>
      </c>
      <c r="E532" t="b">
        <v>1</v>
      </c>
    </row>
    <row r="533" spans="1:5" x14ac:dyDescent="0.25">
      <c r="A533" t="s">
        <v>6048</v>
      </c>
      <c r="B533" t="s">
        <v>6049</v>
      </c>
      <c r="E533" t="b">
        <v>1</v>
      </c>
    </row>
    <row r="534" spans="1:5" x14ac:dyDescent="0.25">
      <c r="A534" t="s">
        <v>6221</v>
      </c>
      <c r="B534" t="s">
        <v>6222</v>
      </c>
      <c r="E534" t="b">
        <v>1</v>
      </c>
    </row>
    <row r="535" spans="1:5" x14ac:dyDescent="0.25">
      <c r="A535" t="s">
        <v>3909</v>
      </c>
      <c r="B535" t="s">
        <v>6325</v>
      </c>
      <c r="E535" t="b">
        <v>1</v>
      </c>
    </row>
    <row r="536" spans="1:5" x14ac:dyDescent="0.25">
      <c r="A536" t="s">
        <v>5834</v>
      </c>
      <c r="B536" t="s">
        <v>5835</v>
      </c>
      <c r="E536" t="b">
        <v>1</v>
      </c>
    </row>
    <row r="537" spans="1:5" x14ac:dyDescent="0.25">
      <c r="A537" t="s">
        <v>6050</v>
      </c>
      <c r="B537" t="s">
        <v>5835</v>
      </c>
      <c r="E537" t="b">
        <v>1</v>
      </c>
    </row>
    <row r="538" spans="1:5" x14ac:dyDescent="0.25">
      <c r="A538" t="s">
        <v>6053</v>
      </c>
      <c r="B538" t="s">
        <v>5835</v>
      </c>
      <c r="E538" t="b">
        <v>1</v>
      </c>
    </row>
    <row r="539" spans="1:5" x14ac:dyDescent="0.25">
      <c r="A539" t="s">
        <v>6056</v>
      </c>
      <c r="B539" t="s">
        <v>5835</v>
      </c>
      <c r="E539" t="b">
        <v>1</v>
      </c>
    </row>
    <row r="540" spans="1:5" x14ac:dyDescent="0.25">
      <c r="A540" t="s">
        <v>6059</v>
      </c>
      <c r="B540" t="s">
        <v>5835</v>
      </c>
      <c r="E540" t="b">
        <v>1</v>
      </c>
    </row>
    <row r="541" spans="1:5" x14ac:dyDescent="0.25">
      <c r="A541" t="s">
        <v>6223</v>
      </c>
      <c r="B541" t="s">
        <v>5835</v>
      </c>
      <c r="E541" t="b">
        <v>1</v>
      </c>
    </row>
    <row r="542" spans="1:5" x14ac:dyDescent="0.25">
      <c r="A542" t="s">
        <v>6323</v>
      </c>
      <c r="B542" t="s">
        <v>5835</v>
      </c>
      <c r="E542" t="b">
        <v>1</v>
      </c>
    </row>
    <row r="543" spans="1:5" x14ac:dyDescent="0.25">
      <c r="A543" t="s">
        <v>5836</v>
      </c>
      <c r="B543" t="s">
        <v>5837</v>
      </c>
      <c r="E543" t="b">
        <v>1</v>
      </c>
    </row>
    <row r="544" spans="1:5" x14ac:dyDescent="0.25">
      <c r="A544" t="s">
        <v>6051</v>
      </c>
      <c r="B544" t="s">
        <v>6052</v>
      </c>
      <c r="E544" t="b">
        <v>1</v>
      </c>
    </row>
    <row r="545" spans="1:5" x14ac:dyDescent="0.25">
      <c r="A545" t="s">
        <v>6054</v>
      </c>
      <c r="B545" t="s">
        <v>6055</v>
      </c>
      <c r="E545" t="b">
        <v>1</v>
      </c>
    </row>
    <row r="546" spans="1:5" x14ac:dyDescent="0.25">
      <c r="A546" t="s">
        <v>6057</v>
      </c>
      <c r="B546" t="s">
        <v>6058</v>
      </c>
      <c r="E546" t="b">
        <v>1</v>
      </c>
    </row>
    <row r="547" spans="1:5" x14ac:dyDescent="0.25">
      <c r="A547" t="s">
        <v>6060</v>
      </c>
      <c r="B547" t="s">
        <v>6061</v>
      </c>
      <c r="E547" t="b">
        <v>1</v>
      </c>
    </row>
    <row r="548" spans="1:5" x14ac:dyDescent="0.25">
      <c r="A548" t="s">
        <v>6224</v>
      </c>
      <c r="B548" t="s">
        <v>6225</v>
      </c>
      <c r="E548" t="b">
        <v>1</v>
      </c>
    </row>
    <row r="549" spans="1:5" x14ac:dyDescent="0.25">
      <c r="A549" t="s">
        <v>4711</v>
      </c>
      <c r="B549" t="s">
        <v>6324</v>
      </c>
      <c r="E549" t="b">
        <v>1</v>
      </c>
    </row>
    <row r="550" spans="1:5" x14ac:dyDescent="0.25">
      <c r="A550" t="s">
        <v>4769</v>
      </c>
      <c r="B550" t="s">
        <v>6287</v>
      </c>
      <c r="E550" t="b">
        <v>1</v>
      </c>
    </row>
    <row r="551" spans="1:5" x14ac:dyDescent="0.25">
      <c r="A551" t="s">
        <v>2997</v>
      </c>
      <c r="B551" t="s">
        <v>5953</v>
      </c>
      <c r="E551" t="b">
        <v>1</v>
      </c>
    </row>
    <row r="552" spans="1:5" x14ac:dyDescent="0.25">
      <c r="A552" t="s">
        <v>1499</v>
      </c>
      <c r="B552" t="s">
        <v>5954</v>
      </c>
      <c r="E552" t="b">
        <v>1</v>
      </c>
    </row>
    <row r="553" spans="1:5" x14ac:dyDescent="0.25">
      <c r="A553" t="s">
        <v>397</v>
      </c>
      <c r="B553" t="s">
        <v>5955</v>
      </c>
      <c r="E553" t="b">
        <v>1</v>
      </c>
    </row>
    <row r="554" spans="1:5" x14ac:dyDescent="0.25">
      <c r="A554" t="s">
        <v>2585</v>
      </c>
      <c r="B554" t="s">
        <v>5952</v>
      </c>
      <c r="E554" t="b">
        <v>1</v>
      </c>
    </row>
    <row r="555" spans="1:5" x14ac:dyDescent="0.25">
      <c r="A555" t="s">
        <v>5360</v>
      </c>
      <c r="B555" t="s">
        <v>5956</v>
      </c>
      <c r="E555" t="b">
        <v>1</v>
      </c>
    </row>
    <row r="556" spans="1:5" x14ac:dyDescent="0.25">
      <c r="A556" t="s">
        <v>5362</v>
      </c>
      <c r="B556" t="s">
        <v>5957</v>
      </c>
      <c r="E556" t="b">
        <v>1</v>
      </c>
    </row>
    <row r="557" spans="1:5" x14ac:dyDescent="0.25">
      <c r="A557" t="s">
        <v>6336</v>
      </c>
      <c r="B557" t="s">
        <v>6337</v>
      </c>
      <c r="E557" t="b">
        <v>1</v>
      </c>
    </row>
    <row r="558" spans="1:5" x14ac:dyDescent="0.25">
      <c r="A558" t="s">
        <v>1421</v>
      </c>
      <c r="B558" t="s">
        <v>5958</v>
      </c>
      <c r="E558" t="b">
        <v>1</v>
      </c>
    </row>
    <row r="559" spans="1:5" x14ac:dyDescent="0.25">
      <c r="A559" t="s">
        <v>5353</v>
      </c>
      <c r="B559" t="s">
        <v>5959</v>
      </c>
      <c r="E559" t="b">
        <v>1</v>
      </c>
    </row>
    <row r="560" spans="1:5" x14ac:dyDescent="0.25">
      <c r="A560" t="s">
        <v>5351</v>
      </c>
      <c r="B560" t="s">
        <v>5960</v>
      </c>
      <c r="E560" t="b">
        <v>1</v>
      </c>
    </row>
    <row r="561" spans="1:5" x14ac:dyDescent="0.25">
      <c r="A561" t="s">
        <v>6288</v>
      </c>
      <c r="B561" t="s">
        <v>6289</v>
      </c>
      <c r="E561" t="b">
        <v>1</v>
      </c>
    </row>
    <row r="562" spans="1:5" x14ac:dyDescent="0.25">
      <c r="A562" t="s">
        <v>1283</v>
      </c>
      <c r="B562" t="s">
        <v>6290</v>
      </c>
      <c r="E562" t="b">
        <v>1</v>
      </c>
    </row>
    <row r="563" spans="1:5" x14ac:dyDescent="0.25">
      <c r="A563" t="s">
        <v>6291</v>
      </c>
      <c r="B563" t="s">
        <v>6292</v>
      </c>
      <c r="E563" t="b">
        <v>1</v>
      </c>
    </row>
    <row r="564" spans="1:5" x14ac:dyDescent="0.25">
      <c r="A564" t="s">
        <v>6293</v>
      </c>
      <c r="B564" t="s">
        <v>6294</v>
      </c>
      <c r="E564" t="b">
        <v>1</v>
      </c>
    </row>
    <row r="565" spans="1:5" x14ac:dyDescent="0.25">
      <c r="A565" t="s">
        <v>6295</v>
      </c>
      <c r="B565" t="s">
        <v>6296</v>
      </c>
      <c r="E565" t="b">
        <v>1</v>
      </c>
    </row>
    <row r="566" spans="1:5" x14ac:dyDescent="0.25">
      <c r="A566" t="s">
        <v>6297</v>
      </c>
      <c r="B566" t="s">
        <v>6298</v>
      </c>
      <c r="E56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BF0BF-69EC-40F9-9CA0-4F32D4B90D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5490</v>
      </c>
      <c r="E2" t="b">
        <v>1</v>
      </c>
    </row>
    <row r="3" spans="1:5" x14ac:dyDescent="0.25">
      <c r="A3" t="s">
        <v>5349</v>
      </c>
      <c r="B3" t="s">
        <v>5491</v>
      </c>
      <c r="E3" t="b">
        <v>1</v>
      </c>
    </row>
    <row r="4" spans="1:5" x14ac:dyDescent="0.25">
      <c r="A4" t="s">
        <v>5351</v>
      </c>
      <c r="B4" t="s">
        <v>5492</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445DE-797C-43CF-8621-71787F8E23A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5468</v>
      </c>
      <c r="B2" t="s">
        <v>5469</v>
      </c>
      <c r="E2" t="b">
        <v>1</v>
      </c>
    </row>
    <row r="3" spans="1:5" x14ac:dyDescent="0.25">
      <c r="A3" t="s">
        <v>5470</v>
      </c>
      <c r="B3" t="s">
        <v>5471</v>
      </c>
      <c r="E3" t="b">
        <v>1</v>
      </c>
    </row>
    <row r="4" spans="1:5" x14ac:dyDescent="0.25">
      <c r="A4" t="s">
        <v>5472</v>
      </c>
      <c r="B4" t="s">
        <v>5473</v>
      </c>
      <c r="E4" t="b">
        <v>1</v>
      </c>
    </row>
    <row r="5" spans="1:5" x14ac:dyDescent="0.25">
      <c r="A5" t="s">
        <v>5474</v>
      </c>
      <c r="B5" t="s">
        <v>5475</v>
      </c>
      <c r="E5" t="b">
        <v>1</v>
      </c>
    </row>
    <row r="6" spans="1:5" x14ac:dyDescent="0.25">
      <c r="A6" t="s">
        <v>5476</v>
      </c>
      <c r="B6" t="s">
        <v>5477</v>
      </c>
      <c r="E6" t="b">
        <v>1</v>
      </c>
    </row>
    <row r="7" spans="1:5" x14ac:dyDescent="0.25">
      <c r="A7" t="s">
        <v>5478</v>
      </c>
      <c r="B7" t="s">
        <v>5479</v>
      </c>
      <c r="E7" t="b">
        <v>1</v>
      </c>
    </row>
    <row r="8" spans="1:5" x14ac:dyDescent="0.25">
      <c r="A8" t="s">
        <v>5480</v>
      </c>
      <c r="B8" t="s">
        <v>5481</v>
      </c>
      <c r="E8" t="b">
        <v>1</v>
      </c>
    </row>
    <row r="9" spans="1:5" x14ac:dyDescent="0.25">
      <c r="A9" t="s">
        <v>5482</v>
      </c>
      <c r="B9" t="s">
        <v>5483</v>
      </c>
      <c r="E9" t="b">
        <v>1</v>
      </c>
    </row>
    <row r="10" spans="1:5" x14ac:dyDescent="0.25">
      <c r="A10" t="s">
        <v>5484</v>
      </c>
      <c r="B10" t="s">
        <v>5485</v>
      </c>
      <c r="E10" t="b">
        <v>1</v>
      </c>
    </row>
    <row r="11" spans="1:5" x14ac:dyDescent="0.25">
      <c r="A11" t="s">
        <v>5486</v>
      </c>
      <c r="B11" t="s">
        <v>5487</v>
      </c>
      <c r="E11" t="b">
        <v>1</v>
      </c>
    </row>
    <row r="12" spans="1:5" x14ac:dyDescent="0.25">
      <c r="A12" t="s">
        <v>5488</v>
      </c>
      <c r="B12" t="s">
        <v>5489</v>
      </c>
      <c r="E1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E9664-9C13-4C3A-9C88-76F71164946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5462</v>
      </c>
      <c r="E2" t="b">
        <v>1</v>
      </c>
    </row>
    <row r="3" spans="1:5" x14ac:dyDescent="0.25">
      <c r="A3" t="s">
        <v>5360</v>
      </c>
      <c r="B3" t="s">
        <v>5463</v>
      </c>
      <c r="E3" t="b">
        <v>1</v>
      </c>
    </row>
    <row r="4" spans="1:5" x14ac:dyDescent="0.25">
      <c r="A4" t="s">
        <v>5358</v>
      </c>
      <c r="B4" t="s">
        <v>5464</v>
      </c>
      <c r="E4" t="b">
        <v>1</v>
      </c>
    </row>
    <row r="5" spans="1:5" x14ac:dyDescent="0.25">
      <c r="A5" t="s">
        <v>5362</v>
      </c>
      <c r="B5" t="s">
        <v>5465</v>
      </c>
      <c r="E5" t="b">
        <v>1</v>
      </c>
    </row>
    <row r="6" spans="1:5" x14ac:dyDescent="0.25">
      <c r="A6" t="s">
        <v>5364</v>
      </c>
      <c r="B6" t="s">
        <v>5466</v>
      </c>
      <c r="E6" t="b">
        <v>1</v>
      </c>
    </row>
    <row r="7" spans="1:5" x14ac:dyDescent="0.25">
      <c r="A7" t="s">
        <v>5353</v>
      </c>
      <c r="B7" t="s">
        <v>5433</v>
      </c>
      <c r="E7" t="b">
        <v>1</v>
      </c>
    </row>
    <row r="8" spans="1:5" x14ac:dyDescent="0.25">
      <c r="A8" t="s">
        <v>5366</v>
      </c>
      <c r="B8" t="s">
        <v>5453</v>
      </c>
      <c r="E8" t="b">
        <v>1</v>
      </c>
    </row>
    <row r="9" spans="1:5" x14ac:dyDescent="0.25">
      <c r="A9" t="s">
        <v>5351</v>
      </c>
      <c r="B9" t="s">
        <v>5467</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AC5AD-1294-442C-B662-B60EBCAB972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5351</v>
      </c>
      <c r="B2" t="s">
        <v>5458</v>
      </c>
      <c r="E2" t="b">
        <v>1</v>
      </c>
    </row>
    <row r="3" spans="1:5" x14ac:dyDescent="0.25">
      <c r="A3" t="s">
        <v>5353</v>
      </c>
      <c r="B3" t="s">
        <v>5459</v>
      </c>
      <c r="E3" t="b">
        <v>1</v>
      </c>
    </row>
    <row r="4" spans="1:5" x14ac:dyDescent="0.25">
      <c r="A4" t="s">
        <v>5349</v>
      </c>
      <c r="B4" t="s">
        <v>5460</v>
      </c>
      <c r="E4" t="b">
        <v>1</v>
      </c>
    </row>
    <row r="5" spans="1:5" x14ac:dyDescent="0.25">
      <c r="A5" t="s">
        <v>5358</v>
      </c>
      <c r="B5" t="s">
        <v>5461</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3D32A-4EF4-43DB-868B-0B3C52CBC40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5358</v>
      </c>
      <c r="B2" t="s">
        <v>5456</v>
      </c>
      <c r="E2" t="b">
        <v>1</v>
      </c>
    </row>
    <row r="3" spans="1:5" x14ac:dyDescent="0.25">
      <c r="A3" t="s">
        <v>5349</v>
      </c>
      <c r="B3" t="s">
        <v>5455</v>
      </c>
      <c r="E3" t="b">
        <v>1</v>
      </c>
    </row>
    <row r="4" spans="1:5" x14ac:dyDescent="0.25">
      <c r="A4" t="s">
        <v>5360</v>
      </c>
      <c r="B4" t="s">
        <v>5457</v>
      </c>
      <c r="E4" t="b">
        <v>1</v>
      </c>
    </row>
    <row r="5" spans="1:5" x14ac:dyDescent="0.25">
      <c r="A5" t="s">
        <v>5351</v>
      </c>
      <c r="B5" t="s">
        <v>5454</v>
      </c>
      <c r="E5" t="b">
        <v>1</v>
      </c>
    </row>
    <row r="6" spans="1:5" x14ac:dyDescent="0.25">
      <c r="A6" t="s">
        <v>5353</v>
      </c>
      <c r="B6" t="s">
        <v>5453</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E3FB7-A2E4-4796-847E-C97FD834CDC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5447</v>
      </c>
      <c r="E2" t="b">
        <v>1</v>
      </c>
    </row>
    <row r="3" spans="1:5" x14ac:dyDescent="0.25">
      <c r="A3" t="s">
        <v>5351</v>
      </c>
      <c r="B3" t="s">
        <v>5452</v>
      </c>
      <c r="E3" t="b">
        <v>1</v>
      </c>
    </row>
    <row r="4" spans="1:5" x14ac:dyDescent="0.25">
      <c r="A4" t="s">
        <v>5353</v>
      </c>
      <c r="B4" t="s">
        <v>5451</v>
      </c>
      <c r="E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01888-DDD7-4300-94AB-2A1AF48DB96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5353</v>
      </c>
      <c r="B2" t="s">
        <v>5446</v>
      </c>
      <c r="E2" t="b">
        <v>1</v>
      </c>
    </row>
    <row r="3" spans="1:5" x14ac:dyDescent="0.25">
      <c r="A3" t="s">
        <v>5349</v>
      </c>
      <c r="B3" t="s">
        <v>5448</v>
      </c>
      <c r="E3" t="b">
        <v>1</v>
      </c>
    </row>
    <row r="4" spans="1:5" x14ac:dyDescent="0.25">
      <c r="A4" t="s">
        <v>5351</v>
      </c>
      <c r="B4" t="s">
        <v>5447</v>
      </c>
      <c r="E4" t="b">
        <v>1</v>
      </c>
    </row>
    <row r="5" spans="1:5" x14ac:dyDescent="0.25">
      <c r="A5" t="s">
        <v>5358</v>
      </c>
      <c r="B5" t="s">
        <v>5449</v>
      </c>
      <c r="E5" t="b">
        <v>1</v>
      </c>
    </row>
    <row r="6" spans="1:5" x14ac:dyDescent="0.25">
      <c r="A6" t="s">
        <v>5360</v>
      </c>
      <c r="B6" t="s">
        <v>5450</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4ADFA-CE56-453E-8AB8-F46180CC24B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5444</v>
      </c>
      <c r="B2" t="s">
        <v>5445</v>
      </c>
      <c r="E2" t="b">
        <v>1</v>
      </c>
    </row>
    <row r="3" spans="1:5" x14ac:dyDescent="0.25">
      <c r="A3" t="s">
        <v>5440</v>
      </c>
      <c r="B3" t="s">
        <v>5441</v>
      </c>
      <c r="E3" t="b">
        <v>1</v>
      </c>
    </row>
    <row r="4" spans="1:5" x14ac:dyDescent="0.25">
      <c r="A4" t="s">
        <v>5442</v>
      </c>
      <c r="B4" t="s">
        <v>5443</v>
      </c>
      <c r="E4"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C35B6-EC03-40A7-A846-B41E67DA594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5366</v>
      </c>
      <c r="B2" t="s">
        <v>5434</v>
      </c>
      <c r="E2" t="b">
        <v>1</v>
      </c>
    </row>
    <row r="3" spans="1:5" x14ac:dyDescent="0.25">
      <c r="A3" t="s">
        <v>5353</v>
      </c>
      <c r="B3" t="s">
        <v>5428</v>
      </c>
      <c r="E3" t="b">
        <v>1</v>
      </c>
    </row>
    <row r="4" spans="1:5" x14ac:dyDescent="0.25">
      <c r="A4" t="s">
        <v>5351</v>
      </c>
      <c r="B4" t="s">
        <v>5429</v>
      </c>
      <c r="E4" t="b">
        <v>1</v>
      </c>
    </row>
    <row r="5" spans="1:5" x14ac:dyDescent="0.25">
      <c r="A5" t="s">
        <v>5397</v>
      </c>
      <c r="B5" t="s">
        <v>5436</v>
      </c>
      <c r="E5" t="b">
        <v>1</v>
      </c>
    </row>
    <row r="6" spans="1:5" x14ac:dyDescent="0.25">
      <c r="A6" t="s">
        <v>5360</v>
      </c>
      <c r="B6" t="s">
        <v>5431</v>
      </c>
      <c r="E6" t="b">
        <v>1</v>
      </c>
    </row>
    <row r="7" spans="1:5" x14ac:dyDescent="0.25">
      <c r="A7" t="s">
        <v>5362</v>
      </c>
      <c r="B7" t="s">
        <v>5432</v>
      </c>
      <c r="E7" t="b">
        <v>1</v>
      </c>
    </row>
    <row r="8" spans="1:5" x14ac:dyDescent="0.25">
      <c r="A8" t="s">
        <v>5349</v>
      </c>
      <c r="B8" t="s">
        <v>25</v>
      </c>
      <c r="E8" t="b">
        <v>1</v>
      </c>
    </row>
    <row r="9" spans="1:5" x14ac:dyDescent="0.25">
      <c r="A9" t="s">
        <v>5364</v>
      </c>
      <c r="B9" t="s">
        <v>5433</v>
      </c>
      <c r="E9" t="b">
        <v>1</v>
      </c>
    </row>
    <row r="10" spans="1:5" x14ac:dyDescent="0.25">
      <c r="A10" t="s">
        <v>5413</v>
      </c>
      <c r="B10" t="s">
        <v>5437</v>
      </c>
      <c r="E10" t="b">
        <v>1</v>
      </c>
    </row>
    <row r="11" spans="1:5" x14ac:dyDescent="0.25">
      <c r="A11" t="s">
        <v>5358</v>
      </c>
      <c r="B11" t="s">
        <v>5430</v>
      </c>
      <c r="E11" t="b">
        <v>1</v>
      </c>
    </row>
    <row r="12" spans="1:5" x14ac:dyDescent="0.25">
      <c r="A12" t="s">
        <v>5368</v>
      </c>
      <c r="B12" t="s">
        <v>5435</v>
      </c>
      <c r="E12" t="b">
        <v>1</v>
      </c>
    </row>
    <row r="13" spans="1:5" x14ac:dyDescent="0.25">
      <c r="A13" t="s">
        <v>5389</v>
      </c>
      <c r="B13" t="s">
        <v>5439</v>
      </c>
      <c r="E13" t="b">
        <v>1</v>
      </c>
    </row>
    <row r="14" spans="1:5" x14ac:dyDescent="0.25">
      <c r="A14" t="s">
        <v>5375</v>
      </c>
      <c r="B14" t="s">
        <v>5438</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1BCEF-242F-4CB0-986C-29CE973FFCA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5351</v>
      </c>
      <c r="B2" t="s">
        <v>5425</v>
      </c>
      <c r="E2" t="b">
        <v>1</v>
      </c>
    </row>
    <row r="3" spans="1:5" x14ac:dyDescent="0.25">
      <c r="A3" t="s">
        <v>5349</v>
      </c>
      <c r="B3" t="s">
        <v>5426</v>
      </c>
      <c r="E3" t="b">
        <v>1</v>
      </c>
    </row>
    <row r="4" spans="1:5" x14ac:dyDescent="0.25">
      <c r="A4" t="s">
        <v>5353</v>
      </c>
      <c r="B4" t="s">
        <v>5427</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CFF0C-F1A9-47BE-B77C-785A2DCA14B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5351</v>
      </c>
      <c r="B2" t="s">
        <v>5415</v>
      </c>
      <c r="E2" t="b">
        <v>1</v>
      </c>
    </row>
    <row r="3" spans="1:5" x14ac:dyDescent="0.25">
      <c r="A3" t="s">
        <v>5397</v>
      </c>
      <c r="B3" t="s">
        <v>5416</v>
      </c>
      <c r="E3" t="b">
        <v>1</v>
      </c>
    </row>
    <row r="4" spans="1:5" x14ac:dyDescent="0.25">
      <c r="A4" t="s">
        <v>5349</v>
      </c>
      <c r="B4" t="s">
        <v>5417</v>
      </c>
      <c r="E4" t="b">
        <v>1</v>
      </c>
    </row>
    <row r="5" spans="1:5" x14ac:dyDescent="0.25">
      <c r="A5" t="s">
        <v>5358</v>
      </c>
      <c r="B5" t="s">
        <v>5418</v>
      </c>
      <c r="E5" t="b">
        <v>1</v>
      </c>
    </row>
    <row r="6" spans="1:5" x14ac:dyDescent="0.25">
      <c r="A6" t="s">
        <v>5360</v>
      </c>
      <c r="B6" t="s">
        <v>5419</v>
      </c>
      <c r="E6" t="b">
        <v>1</v>
      </c>
    </row>
    <row r="7" spans="1:5" x14ac:dyDescent="0.25">
      <c r="A7" t="s">
        <v>5362</v>
      </c>
      <c r="B7" t="s">
        <v>5420</v>
      </c>
      <c r="E7" t="b">
        <v>1</v>
      </c>
    </row>
    <row r="8" spans="1:5" x14ac:dyDescent="0.25">
      <c r="A8" t="s">
        <v>5353</v>
      </c>
      <c r="B8" t="s">
        <v>5421</v>
      </c>
      <c r="E8" t="b">
        <v>1</v>
      </c>
    </row>
    <row r="9" spans="1:5" x14ac:dyDescent="0.25">
      <c r="A9" t="s">
        <v>5364</v>
      </c>
      <c r="B9" t="s">
        <v>5422</v>
      </c>
      <c r="E9" t="b">
        <v>1</v>
      </c>
    </row>
    <row r="10" spans="1:5" x14ac:dyDescent="0.25">
      <c r="A10" t="s">
        <v>5366</v>
      </c>
      <c r="B10" t="s">
        <v>5423</v>
      </c>
      <c r="E10" t="b">
        <v>1</v>
      </c>
    </row>
    <row r="11" spans="1:5" x14ac:dyDescent="0.25">
      <c r="A11" t="s">
        <v>5368</v>
      </c>
      <c r="B11" t="s">
        <v>5424</v>
      </c>
      <c r="E11"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9BA55-F375-4B80-A2B2-C5A2B091DEE9}">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5370</v>
      </c>
      <c r="E2" t="b">
        <v>1</v>
      </c>
    </row>
    <row r="3" spans="1:5" x14ac:dyDescent="0.25">
      <c r="A3" t="s">
        <v>5371</v>
      </c>
      <c r="B3" t="s">
        <v>5372</v>
      </c>
      <c r="E3" t="b">
        <v>1</v>
      </c>
    </row>
    <row r="4" spans="1:5" x14ac:dyDescent="0.25">
      <c r="A4" t="s">
        <v>5373</v>
      </c>
      <c r="B4" t="s">
        <v>5374</v>
      </c>
      <c r="E4" t="b">
        <v>1</v>
      </c>
    </row>
    <row r="5" spans="1:5" x14ac:dyDescent="0.25">
      <c r="A5" t="s">
        <v>5375</v>
      </c>
      <c r="B5" t="s">
        <v>5376</v>
      </c>
      <c r="E5" t="b">
        <v>1</v>
      </c>
    </row>
    <row r="6" spans="1:5" x14ac:dyDescent="0.25">
      <c r="A6" t="s">
        <v>5362</v>
      </c>
      <c r="B6" t="s">
        <v>5377</v>
      </c>
      <c r="E6" t="b">
        <v>1</v>
      </c>
    </row>
    <row r="7" spans="1:5" x14ac:dyDescent="0.25">
      <c r="A7" t="s">
        <v>5378</v>
      </c>
      <c r="B7" t="s">
        <v>5379</v>
      </c>
      <c r="E7" t="b">
        <v>1</v>
      </c>
    </row>
    <row r="8" spans="1:5" x14ac:dyDescent="0.25">
      <c r="A8" t="s">
        <v>5380</v>
      </c>
      <c r="B8" t="s">
        <v>5381</v>
      </c>
      <c r="E8" t="b">
        <v>1</v>
      </c>
    </row>
    <row r="9" spans="1:5" x14ac:dyDescent="0.25">
      <c r="A9" t="s">
        <v>5382</v>
      </c>
      <c r="B9" t="s">
        <v>5383</v>
      </c>
      <c r="E9" t="b">
        <v>1</v>
      </c>
    </row>
    <row r="10" spans="1:5" x14ac:dyDescent="0.25">
      <c r="A10" t="s">
        <v>5384</v>
      </c>
      <c r="B10" t="s">
        <v>5385</v>
      </c>
      <c r="E10" t="b">
        <v>1</v>
      </c>
    </row>
    <row r="11" spans="1:5" x14ac:dyDescent="0.25">
      <c r="A11" t="s">
        <v>5386</v>
      </c>
      <c r="B11" t="s">
        <v>5387</v>
      </c>
      <c r="E11" t="b">
        <v>1</v>
      </c>
    </row>
    <row r="12" spans="1:5" x14ac:dyDescent="0.25">
      <c r="A12" t="s">
        <v>5351</v>
      </c>
      <c r="B12" t="s">
        <v>5388</v>
      </c>
      <c r="E12" t="b">
        <v>1</v>
      </c>
    </row>
    <row r="13" spans="1:5" x14ac:dyDescent="0.25">
      <c r="A13" t="s">
        <v>5389</v>
      </c>
      <c r="B13" t="s">
        <v>5390</v>
      </c>
      <c r="E13" t="b">
        <v>1</v>
      </c>
    </row>
    <row r="14" spans="1:5" x14ac:dyDescent="0.25">
      <c r="A14" t="s">
        <v>5391</v>
      </c>
      <c r="B14" t="s">
        <v>5392</v>
      </c>
      <c r="E14" t="b">
        <v>1</v>
      </c>
    </row>
    <row r="15" spans="1:5" x14ac:dyDescent="0.25">
      <c r="A15" t="s">
        <v>5368</v>
      </c>
      <c r="B15" t="s">
        <v>5393</v>
      </c>
      <c r="E15" t="b">
        <v>1</v>
      </c>
    </row>
    <row r="16" spans="1:5" x14ac:dyDescent="0.25">
      <c r="A16" t="s">
        <v>5394</v>
      </c>
      <c r="B16" t="s">
        <v>5395</v>
      </c>
      <c r="E16" t="b">
        <v>1</v>
      </c>
    </row>
    <row r="17" spans="1:5" x14ac:dyDescent="0.25">
      <c r="A17" t="s">
        <v>5358</v>
      </c>
      <c r="B17" t="s">
        <v>5396</v>
      </c>
      <c r="E17" t="b">
        <v>1</v>
      </c>
    </row>
    <row r="18" spans="1:5" x14ac:dyDescent="0.25">
      <c r="A18" t="s">
        <v>5397</v>
      </c>
      <c r="B18" t="s">
        <v>5398</v>
      </c>
      <c r="E18" t="b">
        <v>1</v>
      </c>
    </row>
    <row r="19" spans="1:5" x14ac:dyDescent="0.25">
      <c r="A19" t="s">
        <v>5399</v>
      </c>
      <c r="B19" t="s">
        <v>5400</v>
      </c>
      <c r="E19" t="b">
        <v>1</v>
      </c>
    </row>
    <row r="20" spans="1:5" x14ac:dyDescent="0.25">
      <c r="A20" t="s">
        <v>5401</v>
      </c>
      <c r="B20" t="s">
        <v>5402</v>
      </c>
      <c r="E20" t="b">
        <v>1</v>
      </c>
    </row>
    <row r="21" spans="1:5" x14ac:dyDescent="0.25">
      <c r="A21" t="s">
        <v>5403</v>
      </c>
      <c r="B21" t="s">
        <v>5404</v>
      </c>
      <c r="E21" t="b">
        <v>1</v>
      </c>
    </row>
    <row r="22" spans="1:5" x14ac:dyDescent="0.25">
      <c r="A22" t="s">
        <v>5405</v>
      </c>
      <c r="B22" t="s">
        <v>5406</v>
      </c>
      <c r="E22" t="b">
        <v>1</v>
      </c>
    </row>
    <row r="23" spans="1:5" x14ac:dyDescent="0.25">
      <c r="A23" t="s">
        <v>5366</v>
      </c>
      <c r="B23" t="s">
        <v>5407</v>
      </c>
      <c r="E23" t="b">
        <v>1</v>
      </c>
    </row>
    <row r="24" spans="1:5" x14ac:dyDescent="0.25">
      <c r="A24" t="s">
        <v>5360</v>
      </c>
      <c r="B24" t="s">
        <v>5408</v>
      </c>
      <c r="E24" t="b">
        <v>1</v>
      </c>
    </row>
    <row r="25" spans="1:5" x14ac:dyDescent="0.25">
      <c r="A25" t="s">
        <v>5353</v>
      </c>
      <c r="B25" t="s">
        <v>5409</v>
      </c>
      <c r="E25" t="b">
        <v>1</v>
      </c>
    </row>
    <row r="26" spans="1:5" x14ac:dyDescent="0.25">
      <c r="A26" t="s">
        <v>5364</v>
      </c>
      <c r="B26" t="s">
        <v>5410</v>
      </c>
      <c r="E26" t="b">
        <v>1</v>
      </c>
    </row>
    <row r="27" spans="1:5" x14ac:dyDescent="0.25">
      <c r="A27" t="s">
        <v>5411</v>
      </c>
      <c r="B27" t="s">
        <v>5412</v>
      </c>
      <c r="E27" t="b">
        <v>1</v>
      </c>
    </row>
    <row r="28" spans="1:5" x14ac:dyDescent="0.25">
      <c r="A28" t="s">
        <v>5413</v>
      </c>
      <c r="B28" t="s">
        <v>5414</v>
      </c>
      <c r="E2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675DC-F320-49B0-B1B4-65A38565A8C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5358</v>
      </c>
      <c r="B2" t="s">
        <v>5359</v>
      </c>
      <c r="E2" t="b">
        <v>1</v>
      </c>
    </row>
    <row r="3" spans="1:5" x14ac:dyDescent="0.25">
      <c r="A3" t="s">
        <v>5353</v>
      </c>
      <c r="B3" t="s">
        <v>5355</v>
      </c>
      <c r="E3" t="b">
        <v>1</v>
      </c>
    </row>
    <row r="4" spans="1:5" x14ac:dyDescent="0.25">
      <c r="A4" t="s">
        <v>5349</v>
      </c>
      <c r="B4" t="s">
        <v>5357</v>
      </c>
      <c r="E4" t="b">
        <v>1</v>
      </c>
    </row>
    <row r="5" spans="1:5" x14ac:dyDescent="0.25">
      <c r="A5" t="s">
        <v>5351</v>
      </c>
      <c r="B5" t="s">
        <v>5356</v>
      </c>
      <c r="E5" t="b">
        <v>1</v>
      </c>
    </row>
    <row r="6" spans="1:5" x14ac:dyDescent="0.25">
      <c r="A6" t="s">
        <v>5360</v>
      </c>
      <c r="B6" t="s">
        <v>5361</v>
      </c>
      <c r="E6" t="b">
        <v>1</v>
      </c>
    </row>
    <row r="7" spans="1:5" x14ac:dyDescent="0.25">
      <c r="A7" t="s">
        <v>5366</v>
      </c>
      <c r="B7" t="s">
        <v>5367</v>
      </c>
      <c r="E7" t="b">
        <v>1</v>
      </c>
    </row>
    <row r="8" spans="1:5" x14ac:dyDescent="0.25">
      <c r="A8" t="s">
        <v>5368</v>
      </c>
      <c r="B8" t="s">
        <v>5369</v>
      </c>
      <c r="E8" t="b">
        <v>1</v>
      </c>
    </row>
    <row r="9" spans="1:5" x14ac:dyDescent="0.25">
      <c r="A9" t="s">
        <v>5362</v>
      </c>
      <c r="B9" t="s">
        <v>5363</v>
      </c>
      <c r="E9" t="b">
        <v>1</v>
      </c>
    </row>
    <row r="10" spans="1:5" x14ac:dyDescent="0.25">
      <c r="A10" t="s">
        <v>5364</v>
      </c>
      <c r="B10" t="s">
        <v>5365</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C7C19-11BB-4057-BE2D-D04D4B84E0D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5349</v>
      </c>
      <c r="B2" t="s">
        <v>5350</v>
      </c>
      <c r="E2" t="b">
        <v>1</v>
      </c>
    </row>
    <row r="3" spans="1:5" x14ac:dyDescent="0.25">
      <c r="A3" t="s">
        <v>5351</v>
      </c>
      <c r="B3" t="s">
        <v>5352</v>
      </c>
      <c r="E3" t="b">
        <v>1</v>
      </c>
    </row>
    <row r="4" spans="1:5" x14ac:dyDescent="0.25">
      <c r="A4" t="s">
        <v>5353</v>
      </c>
      <c r="B4" t="s">
        <v>5354</v>
      </c>
      <c r="E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FB432-E92F-41AC-850A-2879F627C853}">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240</v>
      </c>
      <c r="B1" s="1" t="s">
        <v>241</v>
      </c>
      <c r="C1" s="1" t="s">
        <v>242</v>
      </c>
      <c r="D1" s="1" t="s">
        <v>243</v>
      </c>
      <c r="E1" s="1" t="s">
        <v>244</v>
      </c>
    </row>
    <row r="2" spans="1:5" x14ac:dyDescent="0.25">
      <c r="A2" t="s">
        <v>245</v>
      </c>
      <c r="B2" t="s">
        <v>246</v>
      </c>
      <c r="E2" t="b">
        <v>1</v>
      </c>
    </row>
    <row r="3" spans="1:5" x14ac:dyDescent="0.25">
      <c r="A3" t="s">
        <v>247</v>
      </c>
      <c r="B3" t="s">
        <v>248</v>
      </c>
      <c r="E3" t="b">
        <v>1</v>
      </c>
    </row>
    <row r="4" spans="1:5" x14ac:dyDescent="0.25">
      <c r="A4" t="s">
        <v>249</v>
      </c>
      <c r="B4" t="s">
        <v>250</v>
      </c>
      <c r="E4" t="b">
        <v>1</v>
      </c>
    </row>
    <row r="5" spans="1:5" x14ac:dyDescent="0.25">
      <c r="A5" t="s">
        <v>251</v>
      </c>
      <c r="B5" t="s">
        <v>252</v>
      </c>
      <c r="E5" t="b">
        <v>1</v>
      </c>
    </row>
    <row r="6" spans="1:5" x14ac:dyDescent="0.25">
      <c r="A6" t="s">
        <v>253</v>
      </c>
      <c r="B6" t="s">
        <v>254</v>
      </c>
      <c r="E6" t="b">
        <v>1</v>
      </c>
    </row>
    <row r="7" spans="1:5" x14ac:dyDescent="0.25">
      <c r="A7" t="s">
        <v>255</v>
      </c>
      <c r="B7" t="s">
        <v>256</v>
      </c>
      <c r="E7" t="b">
        <v>1</v>
      </c>
    </row>
    <row r="8" spans="1:5" x14ac:dyDescent="0.25">
      <c r="A8" t="s">
        <v>257</v>
      </c>
      <c r="B8" t="s">
        <v>258</v>
      </c>
      <c r="E8" t="b">
        <v>1</v>
      </c>
    </row>
    <row r="9" spans="1:5" x14ac:dyDescent="0.25">
      <c r="A9" t="s">
        <v>259</v>
      </c>
      <c r="B9" t="s">
        <v>260</v>
      </c>
      <c r="E9" t="b">
        <v>1</v>
      </c>
    </row>
    <row r="10" spans="1:5" x14ac:dyDescent="0.25">
      <c r="A10" t="s">
        <v>261</v>
      </c>
      <c r="B10" t="s">
        <v>262</v>
      </c>
      <c r="E10" t="b">
        <v>1</v>
      </c>
    </row>
    <row r="11" spans="1:5" x14ac:dyDescent="0.25">
      <c r="A11" t="s">
        <v>263</v>
      </c>
      <c r="B11" t="s">
        <v>264</v>
      </c>
      <c r="E11" t="b">
        <v>1</v>
      </c>
    </row>
    <row r="12" spans="1:5" x14ac:dyDescent="0.25">
      <c r="A12" t="s">
        <v>265</v>
      </c>
      <c r="B12" t="s">
        <v>266</v>
      </c>
      <c r="E12" t="b">
        <v>1</v>
      </c>
    </row>
    <row r="13" spans="1:5" x14ac:dyDescent="0.25">
      <c r="A13" t="s">
        <v>267</v>
      </c>
      <c r="B13" t="s">
        <v>268</v>
      </c>
      <c r="E13" t="b">
        <v>1</v>
      </c>
    </row>
    <row r="14" spans="1:5" x14ac:dyDescent="0.25">
      <c r="A14" t="s">
        <v>269</v>
      </c>
      <c r="B14" t="s">
        <v>270</v>
      </c>
      <c r="E14" t="b">
        <v>1</v>
      </c>
    </row>
    <row r="15" spans="1:5" x14ac:dyDescent="0.25">
      <c r="A15" t="s">
        <v>271</v>
      </c>
      <c r="B15" t="s">
        <v>272</v>
      </c>
      <c r="E15" t="b">
        <v>1</v>
      </c>
    </row>
    <row r="16" spans="1:5" x14ac:dyDescent="0.25">
      <c r="A16" t="s">
        <v>273</v>
      </c>
      <c r="B16" t="s">
        <v>274</v>
      </c>
      <c r="E16" t="b">
        <v>1</v>
      </c>
    </row>
    <row r="17" spans="1:5" x14ac:dyDescent="0.25">
      <c r="A17" t="s">
        <v>275</v>
      </c>
      <c r="B17" t="s">
        <v>276</v>
      </c>
      <c r="E17" t="b">
        <v>1</v>
      </c>
    </row>
    <row r="18" spans="1:5" x14ac:dyDescent="0.25">
      <c r="A18" t="s">
        <v>277</v>
      </c>
      <c r="B18" t="s">
        <v>278</v>
      </c>
      <c r="E18" t="b">
        <v>1</v>
      </c>
    </row>
    <row r="19" spans="1:5" x14ac:dyDescent="0.25">
      <c r="A19" t="s">
        <v>279</v>
      </c>
      <c r="B19" t="s">
        <v>280</v>
      </c>
      <c r="E19" t="b">
        <v>1</v>
      </c>
    </row>
    <row r="20" spans="1:5" x14ac:dyDescent="0.25">
      <c r="A20" t="s">
        <v>281</v>
      </c>
      <c r="B20" t="s">
        <v>282</v>
      </c>
      <c r="E20" t="b">
        <v>1</v>
      </c>
    </row>
    <row r="21" spans="1:5" x14ac:dyDescent="0.25">
      <c r="A21" t="s">
        <v>283</v>
      </c>
      <c r="B21" t="s">
        <v>284</v>
      </c>
      <c r="E21" t="b">
        <v>1</v>
      </c>
    </row>
    <row r="22" spans="1:5" x14ac:dyDescent="0.25">
      <c r="A22" t="s">
        <v>285</v>
      </c>
      <c r="B22" t="s">
        <v>286</v>
      </c>
      <c r="E22" t="b">
        <v>1</v>
      </c>
    </row>
    <row r="23" spans="1:5" x14ac:dyDescent="0.25">
      <c r="A23" t="s">
        <v>287</v>
      </c>
      <c r="B23" t="s">
        <v>288</v>
      </c>
      <c r="E23" t="b">
        <v>1</v>
      </c>
    </row>
    <row r="24" spans="1:5" x14ac:dyDescent="0.25">
      <c r="A24" t="s">
        <v>289</v>
      </c>
      <c r="B24" t="s">
        <v>290</v>
      </c>
      <c r="E24" t="b">
        <v>1</v>
      </c>
    </row>
    <row r="25" spans="1:5" x14ac:dyDescent="0.25">
      <c r="A25" t="s">
        <v>291</v>
      </c>
      <c r="B25" t="s">
        <v>292</v>
      </c>
      <c r="E25" t="b">
        <v>1</v>
      </c>
    </row>
    <row r="26" spans="1:5" x14ac:dyDescent="0.25">
      <c r="A26" t="s">
        <v>293</v>
      </c>
      <c r="B26" t="s">
        <v>294</v>
      </c>
      <c r="E26" t="b">
        <v>1</v>
      </c>
    </row>
    <row r="27" spans="1:5" x14ac:dyDescent="0.25">
      <c r="A27" t="s">
        <v>295</v>
      </c>
      <c r="B27" t="s">
        <v>296</v>
      </c>
      <c r="E27" t="b">
        <v>1</v>
      </c>
    </row>
    <row r="28" spans="1:5" x14ac:dyDescent="0.25">
      <c r="A28" t="s">
        <v>297</v>
      </c>
      <c r="B28" t="s">
        <v>298</v>
      </c>
      <c r="E28" t="b">
        <v>1</v>
      </c>
    </row>
    <row r="29" spans="1:5" x14ac:dyDescent="0.25">
      <c r="A29" t="s">
        <v>299</v>
      </c>
      <c r="B29" t="s">
        <v>300</v>
      </c>
      <c r="E29" t="b">
        <v>1</v>
      </c>
    </row>
    <row r="30" spans="1:5" x14ac:dyDescent="0.25">
      <c r="A30" t="s">
        <v>301</v>
      </c>
      <c r="B30" t="s">
        <v>302</v>
      </c>
      <c r="E30" t="b">
        <v>1</v>
      </c>
    </row>
    <row r="31" spans="1:5" x14ac:dyDescent="0.25">
      <c r="A31" t="s">
        <v>303</v>
      </c>
      <c r="B31" t="s">
        <v>304</v>
      </c>
      <c r="E31" t="b">
        <v>1</v>
      </c>
    </row>
    <row r="32" spans="1:5" x14ac:dyDescent="0.25">
      <c r="A32" t="s">
        <v>305</v>
      </c>
      <c r="B32" t="s">
        <v>306</v>
      </c>
      <c r="E32" t="b">
        <v>1</v>
      </c>
    </row>
    <row r="33" spans="1:5" x14ac:dyDescent="0.25">
      <c r="A33" t="s">
        <v>307</v>
      </c>
      <c r="B33" t="s">
        <v>308</v>
      </c>
      <c r="E33" t="b">
        <v>1</v>
      </c>
    </row>
    <row r="34" spans="1:5" x14ac:dyDescent="0.25">
      <c r="A34" t="s">
        <v>309</v>
      </c>
      <c r="B34" t="s">
        <v>310</v>
      </c>
      <c r="E34" t="b">
        <v>1</v>
      </c>
    </row>
    <row r="35" spans="1:5" x14ac:dyDescent="0.25">
      <c r="A35" t="s">
        <v>311</v>
      </c>
      <c r="B35" t="s">
        <v>312</v>
      </c>
      <c r="E35" t="b">
        <v>1</v>
      </c>
    </row>
    <row r="36" spans="1:5" x14ac:dyDescent="0.25">
      <c r="A36" t="s">
        <v>313</v>
      </c>
      <c r="B36" t="s">
        <v>314</v>
      </c>
      <c r="E36" t="b">
        <v>1</v>
      </c>
    </row>
    <row r="37" spans="1:5" x14ac:dyDescent="0.25">
      <c r="A37" t="s">
        <v>315</v>
      </c>
      <c r="B37" t="s">
        <v>316</v>
      </c>
      <c r="E37" t="b">
        <v>1</v>
      </c>
    </row>
    <row r="38" spans="1:5" x14ac:dyDescent="0.25">
      <c r="A38" t="s">
        <v>317</v>
      </c>
      <c r="B38" t="s">
        <v>318</v>
      </c>
      <c r="E38" t="b">
        <v>1</v>
      </c>
    </row>
    <row r="39" spans="1:5" x14ac:dyDescent="0.25">
      <c r="A39" t="s">
        <v>319</v>
      </c>
      <c r="B39" t="s">
        <v>320</v>
      </c>
      <c r="E39" t="b">
        <v>1</v>
      </c>
    </row>
    <row r="40" spans="1:5" x14ac:dyDescent="0.25">
      <c r="A40" t="s">
        <v>321</v>
      </c>
      <c r="B40" t="s">
        <v>322</v>
      </c>
      <c r="E40" t="b">
        <v>1</v>
      </c>
    </row>
    <row r="41" spans="1:5" x14ac:dyDescent="0.25">
      <c r="A41" t="s">
        <v>323</v>
      </c>
      <c r="B41" t="s">
        <v>324</v>
      </c>
      <c r="E41" t="b">
        <v>1</v>
      </c>
    </row>
    <row r="42" spans="1:5" x14ac:dyDescent="0.25">
      <c r="A42" t="s">
        <v>325</v>
      </c>
      <c r="B42" t="s">
        <v>326</v>
      </c>
      <c r="E42" t="b">
        <v>1</v>
      </c>
    </row>
    <row r="43" spans="1:5" x14ac:dyDescent="0.25">
      <c r="A43" t="s">
        <v>327</v>
      </c>
      <c r="B43" t="s">
        <v>328</v>
      </c>
      <c r="E43" t="b">
        <v>1</v>
      </c>
    </row>
    <row r="44" spans="1:5" x14ac:dyDescent="0.25">
      <c r="A44" t="s">
        <v>329</v>
      </c>
      <c r="B44" t="s">
        <v>330</v>
      </c>
      <c r="E44" t="b">
        <v>1</v>
      </c>
    </row>
    <row r="45" spans="1:5" x14ac:dyDescent="0.25">
      <c r="A45" t="s">
        <v>331</v>
      </c>
      <c r="B45" t="s">
        <v>332</v>
      </c>
      <c r="E45" t="b">
        <v>1</v>
      </c>
    </row>
    <row r="46" spans="1:5" x14ac:dyDescent="0.25">
      <c r="A46" t="s">
        <v>333</v>
      </c>
      <c r="B46" t="s">
        <v>334</v>
      </c>
      <c r="E46" t="b">
        <v>1</v>
      </c>
    </row>
    <row r="47" spans="1:5" x14ac:dyDescent="0.25">
      <c r="A47" t="s">
        <v>335</v>
      </c>
      <c r="B47" t="s">
        <v>336</v>
      </c>
      <c r="E47" t="b">
        <v>1</v>
      </c>
    </row>
    <row r="48" spans="1:5" x14ac:dyDescent="0.25">
      <c r="A48" t="s">
        <v>337</v>
      </c>
      <c r="B48" t="s">
        <v>338</v>
      </c>
      <c r="E48" t="b">
        <v>1</v>
      </c>
    </row>
    <row r="49" spans="1:5" x14ac:dyDescent="0.25">
      <c r="A49" t="s">
        <v>339</v>
      </c>
      <c r="B49" t="s">
        <v>340</v>
      </c>
      <c r="E49" t="b">
        <v>1</v>
      </c>
    </row>
    <row r="50" spans="1:5" x14ac:dyDescent="0.25">
      <c r="A50" t="s">
        <v>341</v>
      </c>
      <c r="B50" t="s">
        <v>342</v>
      </c>
      <c r="E50" t="b">
        <v>1</v>
      </c>
    </row>
    <row r="51" spans="1:5" x14ac:dyDescent="0.25">
      <c r="A51" t="s">
        <v>343</v>
      </c>
      <c r="B51" t="s">
        <v>344</v>
      </c>
      <c r="E51" t="b">
        <v>1</v>
      </c>
    </row>
    <row r="52" spans="1:5" x14ac:dyDescent="0.25">
      <c r="A52" t="s">
        <v>345</v>
      </c>
      <c r="B52" t="s">
        <v>346</v>
      </c>
      <c r="E52" t="b">
        <v>1</v>
      </c>
    </row>
    <row r="53" spans="1:5" x14ac:dyDescent="0.25">
      <c r="A53" t="s">
        <v>347</v>
      </c>
      <c r="B53" t="s">
        <v>348</v>
      </c>
      <c r="E53" t="b">
        <v>1</v>
      </c>
    </row>
    <row r="54" spans="1:5" x14ac:dyDescent="0.25">
      <c r="A54" t="s">
        <v>349</v>
      </c>
      <c r="B54" t="s">
        <v>350</v>
      </c>
      <c r="E54" t="b">
        <v>1</v>
      </c>
    </row>
    <row r="55" spans="1:5" x14ac:dyDescent="0.25">
      <c r="A55" t="s">
        <v>351</v>
      </c>
      <c r="B55" t="s">
        <v>352</v>
      </c>
      <c r="E55" t="b">
        <v>1</v>
      </c>
    </row>
    <row r="56" spans="1:5" x14ac:dyDescent="0.25">
      <c r="A56" t="s">
        <v>353</v>
      </c>
      <c r="B56" t="s">
        <v>354</v>
      </c>
      <c r="E56" t="b">
        <v>1</v>
      </c>
    </row>
    <row r="57" spans="1:5" x14ac:dyDescent="0.25">
      <c r="A57" t="s">
        <v>355</v>
      </c>
      <c r="B57" t="s">
        <v>356</v>
      </c>
      <c r="E57" t="b">
        <v>1</v>
      </c>
    </row>
    <row r="58" spans="1:5" x14ac:dyDescent="0.25">
      <c r="A58" t="s">
        <v>357</v>
      </c>
      <c r="B58" t="s">
        <v>358</v>
      </c>
      <c r="E58" t="b">
        <v>1</v>
      </c>
    </row>
    <row r="59" spans="1:5" x14ac:dyDescent="0.25">
      <c r="A59" t="s">
        <v>359</v>
      </c>
      <c r="B59" t="s">
        <v>360</v>
      </c>
      <c r="E59" t="b">
        <v>1</v>
      </c>
    </row>
    <row r="60" spans="1:5" x14ac:dyDescent="0.25">
      <c r="A60" t="s">
        <v>361</v>
      </c>
      <c r="B60" t="s">
        <v>362</v>
      </c>
      <c r="E60" t="b">
        <v>1</v>
      </c>
    </row>
    <row r="61" spans="1:5" x14ac:dyDescent="0.25">
      <c r="A61" t="s">
        <v>363</v>
      </c>
      <c r="B61" t="s">
        <v>364</v>
      </c>
      <c r="E61" t="b">
        <v>1</v>
      </c>
    </row>
    <row r="62" spans="1:5" x14ac:dyDescent="0.25">
      <c r="A62" t="s">
        <v>365</v>
      </c>
      <c r="B62" t="s">
        <v>366</v>
      </c>
      <c r="E62" t="b">
        <v>1</v>
      </c>
    </row>
    <row r="63" spans="1:5" x14ac:dyDescent="0.25">
      <c r="A63" t="s">
        <v>367</v>
      </c>
      <c r="B63" t="s">
        <v>368</v>
      </c>
      <c r="E63" t="b">
        <v>1</v>
      </c>
    </row>
    <row r="64" spans="1:5" x14ac:dyDescent="0.25">
      <c r="A64" t="s">
        <v>369</v>
      </c>
      <c r="B64" t="s">
        <v>370</v>
      </c>
      <c r="E64" t="b">
        <v>1</v>
      </c>
    </row>
    <row r="65" spans="1:5" x14ac:dyDescent="0.25">
      <c r="A65" t="s">
        <v>371</v>
      </c>
      <c r="B65" t="s">
        <v>372</v>
      </c>
      <c r="E65" t="b">
        <v>1</v>
      </c>
    </row>
    <row r="66" spans="1:5" x14ac:dyDescent="0.25">
      <c r="A66" t="s">
        <v>373</v>
      </c>
      <c r="B66" t="s">
        <v>374</v>
      </c>
      <c r="E66" t="b">
        <v>1</v>
      </c>
    </row>
    <row r="67" spans="1:5" x14ac:dyDescent="0.25">
      <c r="A67" t="s">
        <v>375</v>
      </c>
      <c r="B67" t="s">
        <v>376</v>
      </c>
      <c r="E67" t="b">
        <v>1</v>
      </c>
    </row>
    <row r="68" spans="1:5" x14ac:dyDescent="0.25">
      <c r="A68" t="s">
        <v>377</v>
      </c>
      <c r="B68" t="s">
        <v>378</v>
      </c>
      <c r="E68" t="b">
        <v>1</v>
      </c>
    </row>
    <row r="69" spans="1:5" x14ac:dyDescent="0.25">
      <c r="A69" t="s">
        <v>379</v>
      </c>
      <c r="B69" t="s">
        <v>380</v>
      </c>
      <c r="E69" t="b">
        <v>1</v>
      </c>
    </row>
    <row r="70" spans="1:5" x14ac:dyDescent="0.25">
      <c r="A70" t="s">
        <v>381</v>
      </c>
      <c r="B70" t="s">
        <v>382</v>
      </c>
      <c r="E70" t="b">
        <v>1</v>
      </c>
    </row>
    <row r="71" spans="1:5" x14ac:dyDescent="0.25">
      <c r="A71" t="s">
        <v>383</v>
      </c>
      <c r="B71" t="s">
        <v>384</v>
      </c>
      <c r="E71" t="b">
        <v>1</v>
      </c>
    </row>
    <row r="72" spans="1:5" x14ac:dyDescent="0.25">
      <c r="A72" t="s">
        <v>385</v>
      </c>
      <c r="B72" t="s">
        <v>386</v>
      </c>
      <c r="E72" t="b">
        <v>1</v>
      </c>
    </row>
    <row r="73" spans="1:5" x14ac:dyDescent="0.25">
      <c r="A73" t="s">
        <v>387</v>
      </c>
      <c r="B73" t="s">
        <v>388</v>
      </c>
      <c r="E73" t="b">
        <v>1</v>
      </c>
    </row>
    <row r="74" spans="1:5" x14ac:dyDescent="0.25">
      <c r="A74" t="s">
        <v>389</v>
      </c>
      <c r="B74" t="s">
        <v>390</v>
      </c>
      <c r="E74" t="b">
        <v>1</v>
      </c>
    </row>
    <row r="75" spans="1:5" x14ac:dyDescent="0.25">
      <c r="A75" t="s">
        <v>391</v>
      </c>
      <c r="B75" t="s">
        <v>392</v>
      </c>
      <c r="E75" t="b">
        <v>1</v>
      </c>
    </row>
    <row r="76" spans="1:5" x14ac:dyDescent="0.25">
      <c r="A76" t="s">
        <v>393</v>
      </c>
      <c r="B76" t="s">
        <v>394</v>
      </c>
      <c r="E76" t="b">
        <v>1</v>
      </c>
    </row>
    <row r="77" spans="1:5" x14ac:dyDescent="0.25">
      <c r="A77" t="s">
        <v>395</v>
      </c>
      <c r="B77" t="s">
        <v>396</v>
      </c>
      <c r="E77" t="b">
        <v>1</v>
      </c>
    </row>
    <row r="78" spans="1:5" x14ac:dyDescent="0.25">
      <c r="A78" t="s">
        <v>397</v>
      </c>
      <c r="B78" t="s">
        <v>398</v>
      </c>
      <c r="E78" t="b">
        <v>1</v>
      </c>
    </row>
    <row r="79" spans="1:5" x14ac:dyDescent="0.25">
      <c r="A79" t="s">
        <v>399</v>
      </c>
      <c r="B79" t="s">
        <v>400</v>
      </c>
      <c r="E79" t="b">
        <v>1</v>
      </c>
    </row>
    <row r="80" spans="1:5" x14ac:dyDescent="0.25">
      <c r="A80" t="s">
        <v>401</v>
      </c>
      <c r="B80" t="s">
        <v>402</v>
      </c>
      <c r="E80" t="b">
        <v>1</v>
      </c>
    </row>
    <row r="81" spans="1:5" x14ac:dyDescent="0.25">
      <c r="A81" t="s">
        <v>403</v>
      </c>
      <c r="B81" t="s">
        <v>404</v>
      </c>
      <c r="E81" t="b">
        <v>1</v>
      </c>
    </row>
    <row r="82" spans="1:5" x14ac:dyDescent="0.25">
      <c r="A82" t="s">
        <v>405</v>
      </c>
      <c r="B82" t="s">
        <v>406</v>
      </c>
      <c r="E82" t="b">
        <v>1</v>
      </c>
    </row>
    <row r="83" spans="1:5" x14ac:dyDescent="0.25">
      <c r="A83" t="s">
        <v>407</v>
      </c>
      <c r="B83" t="s">
        <v>408</v>
      </c>
      <c r="E83" t="b">
        <v>1</v>
      </c>
    </row>
    <row r="84" spans="1:5" x14ac:dyDescent="0.25">
      <c r="A84" t="s">
        <v>409</v>
      </c>
      <c r="B84" t="s">
        <v>410</v>
      </c>
      <c r="E84" t="b">
        <v>1</v>
      </c>
    </row>
    <row r="85" spans="1:5" x14ac:dyDescent="0.25">
      <c r="A85" t="s">
        <v>411</v>
      </c>
      <c r="B85" t="s">
        <v>412</v>
      </c>
      <c r="E85" t="b">
        <v>1</v>
      </c>
    </row>
    <row r="86" spans="1:5" x14ac:dyDescent="0.25">
      <c r="A86" t="s">
        <v>413</v>
      </c>
      <c r="B86" t="s">
        <v>414</v>
      </c>
      <c r="E86" t="b">
        <v>1</v>
      </c>
    </row>
    <row r="87" spans="1:5" x14ac:dyDescent="0.25">
      <c r="A87" t="s">
        <v>415</v>
      </c>
      <c r="B87" t="s">
        <v>416</v>
      </c>
      <c r="E87" t="b">
        <v>1</v>
      </c>
    </row>
    <row r="88" spans="1:5" x14ac:dyDescent="0.25">
      <c r="A88" t="s">
        <v>417</v>
      </c>
      <c r="B88" t="s">
        <v>418</v>
      </c>
      <c r="E88" t="b">
        <v>1</v>
      </c>
    </row>
    <row r="89" spans="1:5" x14ac:dyDescent="0.25">
      <c r="A89" t="s">
        <v>419</v>
      </c>
      <c r="B89" t="s">
        <v>420</v>
      </c>
      <c r="E89" t="b">
        <v>1</v>
      </c>
    </row>
    <row r="90" spans="1:5" x14ac:dyDescent="0.25">
      <c r="A90" t="s">
        <v>421</v>
      </c>
      <c r="B90" t="s">
        <v>422</v>
      </c>
      <c r="E90" t="b">
        <v>1</v>
      </c>
    </row>
    <row r="91" spans="1:5" x14ac:dyDescent="0.25">
      <c r="A91" t="s">
        <v>423</v>
      </c>
      <c r="B91" t="s">
        <v>424</v>
      </c>
      <c r="E91" t="b">
        <v>1</v>
      </c>
    </row>
    <row r="92" spans="1:5" x14ac:dyDescent="0.25">
      <c r="A92" t="s">
        <v>425</v>
      </c>
      <c r="B92" t="s">
        <v>426</v>
      </c>
      <c r="E92" t="b">
        <v>1</v>
      </c>
    </row>
    <row r="93" spans="1:5" x14ac:dyDescent="0.25">
      <c r="A93" t="s">
        <v>427</v>
      </c>
      <c r="B93" t="s">
        <v>428</v>
      </c>
      <c r="E93" t="b">
        <v>1</v>
      </c>
    </row>
    <row r="94" spans="1:5" x14ac:dyDescent="0.25">
      <c r="A94" t="s">
        <v>429</v>
      </c>
      <c r="B94" t="s">
        <v>430</v>
      </c>
      <c r="E94" t="b">
        <v>1</v>
      </c>
    </row>
    <row r="95" spans="1:5" x14ac:dyDescent="0.25">
      <c r="A95" t="s">
        <v>431</v>
      </c>
      <c r="B95" t="s">
        <v>432</v>
      </c>
      <c r="E95" t="b">
        <v>1</v>
      </c>
    </row>
    <row r="96" spans="1:5" x14ac:dyDescent="0.25">
      <c r="A96" t="s">
        <v>433</v>
      </c>
      <c r="B96" t="s">
        <v>434</v>
      </c>
      <c r="E96" t="b">
        <v>1</v>
      </c>
    </row>
    <row r="97" spans="1:5" x14ac:dyDescent="0.25">
      <c r="A97" t="s">
        <v>435</v>
      </c>
      <c r="B97" t="s">
        <v>436</v>
      </c>
      <c r="E97" t="b">
        <v>1</v>
      </c>
    </row>
    <row r="98" spans="1:5" x14ac:dyDescent="0.25">
      <c r="A98" t="s">
        <v>437</v>
      </c>
      <c r="B98" t="s">
        <v>438</v>
      </c>
      <c r="E98" t="b">
        <v>1</v>
      </c>
    </row>
    <row r="99" spans="1:5" x14ac:dyDescent="0.25">
      <c r="A99" t="s">
        <v>439</v>
      </c>
      <c r="B99" t="s">
        <v>440</v>
      </c>
      <c r="E99" t="b">
        <v>1</v>
      </c>
    </row>
    <row r="100" spans="1:5" x14ac:dyDescent="0.25">
      <c r="A100" t="s">
        <v>441</v>
      </c>
      <c r="B100" t="s">
        <v>442</v>
      </c>
      <c r="E100" t="b">
        <v>1</v>
      </c>
    </row>
    <row r="101" spans="1:5" x14ac:dyDescent="0.25">
      <c r="A101" t="s">
        <v>443</v>
      </c>
      <c r="B101" t="s">
        <v>444</v>
      </c>
      <c r="E101" t="b">
        <v>1</v>
      </c>
    </row>
    <row r="102" spans="1:5" x14ac:dyDescent="0.25">
      <c r="A102" t="s">
        <v>445</v>
      </c>
      <c r="B102" t="s">
        <v>446</v>
      </c>
      <c r="E102" t="b">
        <v>1</v>
      </c>
    </row>
    <row r="103" spans="1:5" x14ac:dyDescent="0.25">
      <c r="A103" t="s">
        <v>447</v>
      </c>
      <c r="B103" t="s">
        <v>448</v>
      </c>
      <c r="E103" t="b">
        <v>1</v>
      </c>
    </row>
    <row r="104" spans="1:5" x14ac:dyDescent="0.25">
      <c r="A104" t="s">
        <v>449</v>
      </c>
      <c r="B104" t="s">
        <v>450</v>
      </c>
      <c r="E104" t="b">
        <v>1</v>
      </c>
    </row>
    <row r="105" spans="1:5" x14ac:dyDescent="0.25">
      <c r="A105" t="s">
        <v>451</v>
      </c>
      <c r="B105" t="s">
        <v>452</v>
      </c>
      <c r="E105" t="b">
        <v>1</v>
      </c>
    </row>
    <row r="106" spans="1:5" x14ac:dyDescent="0.25">
      <c r="A106" t="s">
        <v>453</v>
      </c>
      <c r="B106" t="s">
        <v>454</v>
      </c>
      <c r="E106" t="b">
        <v>1</v>
      </c>
    </row>
    <row r="107" spans="1:5" x14ac:dyDescent="0.25">
      <c r="A107" t="s">
        <v>455</v>
      </c>
      <c r="B107" t="s">
        <v>456</v>
      </c>
      <c r="E107" t="b">
        <v>1</v>
      </c>
    </row>
    <row r="108" spans="1:5" x14ac:dyDescent="0.25">
      <c r="A108" t="s">
        <v>457</v>
      </c>
      <c r="B108" t="s">
        <v>458</v>
      </c>
      <c r="E108" t="b">
        <v>1</v>
      </c>
    </row>
    <row r="109" spans="1:5" x14ac:dyDescent="0.25">
      <c r="A109" t="s">
        <v>459</v>
      </c>
      <c r="B109" t="s">
        <v>460</v>
      </c>
      <c r="E109" t="b">
        <v>1</v>
      </c>
    </row>
    <row r="110" spans="1:5" x14ac:dyDescent="0.25">
      <c r="A110" t="s">
        <v>461</v>
      </c>
      <c r="B110" t="s">
        <v>462</v>
      </c>
      <c r="E110" t="b">
        <v>1</v>
      </c>
    </row>
    <row r="111" spans="1:5" x14ac:dyDescent="0.25">
      <c r="A111" t="s">
        <v>463</v>
      </c>
      <c r="B111" t="s">
        <v>464</v>
      </c>
      <c r="E111" t="b">
        <v>1</v>
      </c>
    </row>
    <row r="112" spans="1:5" x14ac:dyDescent="0.25">
      <c r="A112" t="s">
        <v>465</v>
      </c>
      <c r="B112" t="s">
        <v>466</v>
      </c>
      <c r="E112" t="b">
        <v>1</v>
      </c>
    </row>
    <row r="113" spans="1:5" x14ac:dyDescent="0.25">
      <c r="A113" t="s">
        <v>467</v>
      </c>
      <c r="B113" t="s">
        <v>468</v>
      </c>
      <c r="E113" t="b">
        <v>1</v>
      </c>
    </row>
    <row r="114" spans="1:5" x14ac:dyDescent="0.25">
      <c r="A114" t="s">
        <v>469</v>
      </c>
      <c r="B114" t="s">
        <v>470</v>
      </c>
      <c r="E114" t="b">
        <v>1</v>
      </c>
    </row>
    <row r="115" spans="1:5" x14ac:dyDescent="0.25">
      <c r="A115" t="s">
        <v>471</v>
      </c>
      <c r="B115" t="s">
        <v>472</v>
      </c>
      <c r="E115" t="b">
        <v>1</v>
      </c>
    </row>
    <row r="116" spans="1:5" x14ac:dyDescent="0.25">
      <c r="A116" t="s">
        <v>473</v>
      </c>
      <c r="B116" t="s">
        <v>474</v>
      </c>
      <c r="E116" t="b">
        <v>1</v>
      </c>
    </row>
    <row r="117" spans="1:5" x14ac:dyDescent="0.25">
      <c r="A117" t="s">
        <v>475</v>
      </c>
      <c r="B117" t="s">
        <v>476</v>
      </c>
      <c r="E117" t="b">
        <v>1</v>
      </c>
    </row>
    <row r="118" spans="1:5" x14ac:dyDescent="0.25">
      <c r="A118" t="s">
        <v>477</v>
      </c>
      <c r="B118" t="s">
        <v>478</v>
      </c>
      <c r="E118" t="b">
        <v>1</v>
      </c>
    </row>
    <row r="119" spans="1:5" x14ac:dyDescent="0.25">
      <c r="A119" t="s">
        <v>479</v>
      </c>
      <c r="B119" t="s">
        <v>480</v>
      </c>
      <c r="E119" t="b">
        <v>1</v>
      </c>
    </row>
    <row r="120" spans="1:5" x14ac:dyDescent="0.25">
      <c r="A120" t="s">
        <v>481</v>
      </c>
      <c r="B120" t="s">
        <v>482</v>
      </c>
      <c r="E120" t="b">
        <v>1</v>
      </c>
    </row>
    <row r="121" spans="1:5" x14ac:dyDescent="0.25">
      <c r="A121" t="s">
        <v>483</v>
      </c>
      <c r="B121" t="s">
        <v>484</v>
      </c>
      <c r="E121" t="b">
        <v>1</v>
      </c>
    </row>
    <row r="122" spans="1:5" x14ac:dyDescent="0.25">
      <c r="A122" t="s">
        <v>485</v>
      </c>
      <c r="B122" t="s">
        <v>486</v>
      </c>
      <c r="E122" t="b">
        <v>1</v>
      </c>
    </row>
    <row r="123" spans="1:5" x14ac:dyDescent="0.25">
      <c r="A123" t="s">
        <v>487</v>
      </c>
      <c r="B123" t="s">
        <v>488</v>
      </c>
      <c r="E123" t="b">
        <v>1</v>
      </c>
    </row>
    <row r="124" spans="1:5" x14ac:dyDescent="0.25">
      <c r="A124" t="s">
        <v>489</v>
      </c>
      <c r="B124" t="s">
        <v>490</v>
      </c>
      <c r="E124" t="b">
        <v>1</v>
      </c>
    </row>
    <row r="125" spans="1:5" x14ac:dyDescent="0.25">
      <c r="A125" t="s">
        <v>491</v>
      </c>
      <c r="B125" t="s">
        <v>492</v>
      </c>
      <c r="E125" t="b">
        <v>1</v>
      </c>
    </row>
    <row r="126" spans="1:5" x14ac:dyDescent="0.25">
      <c r="A126" t="s">
        <v>493</v>
      </c>
      <c r="B126" t="s">
        <v>494</v>
      </c>
      <c r="E126" t="b">
        <v>1</v>
      </c>
    </row>
    <row r="127" spans="1:5" x14ac:dyDescent="0.25">
      <c r="A127" t="s">
        <v>495</v>
      </c>
      <c r="B127" t="s">
        <v>496</v>
      </c>
      <c r="E127" t="b">
        <v>1</v>
      </c>
    </row>
    <row r="128" spans="1:5" x14ac:dyDescent="0.25">
      <c r="A128" t="s">
        <v>497</v>
      </c>
      <c r="B128" t="s">
        <v>498</v>
      </c>
      <c r="E128" t="b">
        <v>1</v>
      </c>
    </row>
    <row r="129" spans="1:5" x14ac:dyDescent="0.25">
      <c r="A129" t="s">
        <v>499</v>
      </c>
      <c r="B129" t="s">
        <v>500</v>
      </c>
      <c r="E129" t="b">
        <v>1</v>
      </c>
    </row>
    <row r="130" spans="1:5" x14ac:dyDescent="0.25">
      <c r="A130" t="s">
        <v>501</v>
      </c>
      <c r="B130" t="s">
        <v>502</v>
      </c>
      <c r="E130" t="b">
        <v>1</v>
      </c>
    </row>
    <row r="131" spans="1:5" x14ac:dyDescent="0.25">
      <c r="A131" t="s">
        <v>503</v>
      </c>
      <c r="B131" t="s">
        <v>504</v>
      </c>
      <c r="E131" t="b">
        <v>1</v>
      </c>
    </row>
    <row r="132" spans="1:5" x14ac:dyDescent="0.25">
      <c r="A132" t="s">
        <v>505</v>
      </c>
      <c r="B132" t="s">
        <v>506</v>
      </c>
      <c r="E132" t="b">
        <v>1</v>
      </c>
    </row>
    <row r="133" spans="1:5" x14ac:dyDescent="0.25">
      <c r="A133" t="s">
        <v>507</v>
      </c>
      <c r="B133" t="s">
        <v>508</v>
      </c>
      <c r="E133" t="b">
        <v>1</v>
      </c>
    </row>
    <row r="134" spans="1:5" x14ac:dyDescent="0.25">
      <c r="A134" t="s">
        <v>509</v>
      </c>
      <c r="B134" t="s">
        <v>510</v>
      </c>
      <c r="E134" t="b">
        <v>1</v>
      </c>
    </row>
    <row r="135" spans="1:5" x14ac:dyDescent="0.25">
      <c r="A135" t="s">
        <v>511</v>
      </c>
      <c r="B135" t="s">
        <v>512</v>
      </c>
      <c r="E135" t="b">
        <v>1</v>
      </c>
    </row>
    <row r="136" spans="1:5" x14ac:dyDescent="0.25">
      <c r="A136" t="s">
        <v>513</v>
      </c>
      <c r="B136" t="s">
        <v>514</v>
      </c>
      <c r="E136" t="b">
        <v>1</v>
      </c>
    </row>
    <row r="137" spans="1:5" x14ac:dyDescent="0.25">
      <c r="A137" t="s">
        <v>515</v>
      </c>
      <c r="B137" t="s">
        <v>516</v>
      </c>
      <c r="E137" t="b">
        <v>1</v>
      </c>
    </row>
    <row r="138" spans="1:5" x14ac:dyDescent="0.25">
      <c r="A138" t="s">
        <v>517</v>
      </c>
      <c r="B138" t="s">
        <v>518</v>
      </c>
      <c r="E138" t="b">
        <v>1</v>
      </c>
    </row>
    <row r="139" spans="1:5" x14ac:dyDescent="0.25">
      <c r="A139" t="s">
        <v>519</v>
      </c>
      <c r="B139" t="s">
        <v>520</v>
      </c>
      <c r="E139" t="b">
        <v>1</v>
      </c>
    </row>
    <row r="140" spans="1:5" x14ac:dyDescent="0.25">
      <c r="A140" t="s">
        <v>521</v>
      </c>
      <c r="B140" t="s">
        <v>522</v>
      </c>
      <c r="E140" t="b">
        <v>1</v>
      </c>
    </row>
    <row r="141" spans="1:5" x14ac:dyDescent="0.25">
      <c r="A141" t="s">
        <v>523</v>
      </c>
      <c r="B141" t="s">
        <v>524</v>
      </c>
      <c r="E141" t="b">
        <v>1</v>
      </c>
    </row>
    <row r="142" spans="1:5" x14ac:dyDescent="0.25">
      <c r="A142" t="s">
        <v>525</v>
      </c>
      <c r="B142" t="s">
        <v>526</v>
      </c>
      <c r="E142" t="b">
        <v>1</v>
      </c>
    </row>
    <row r="143" spans="1:5" x14ac:dyDescent="0.25">
      <c r="A143" t="s">
        <v>527</v>
      </c>
      <c r="B143" t="s">
        <v>528</v>
      </c>
      <c r="E143" t="b">
        <v>1</v>
      </c>
    </row>
    <row r="144" spans="1:5" x14ac:dyDescent="0.25">
      <c r="A144" t="s">
        <v>529</v>
      </c>
      <c r="B144" t="s">
        <v>530</v>
      </c>
      <c r="E144" t="b">
        <v>1</v>
      </c>
    </row>
    <row r="145" spans="1:5" x14ac:dyDescent="0.25">
      <c r="A145" t="s">
        <v>531</v>
      </c>
      <c r="B145" t="s">
        <v>532</v>
      </c>
      <c r="E145" t="b">
        <v>1</v>
      </c>
    </row>
    <row r="146" spans="1:5" x14ac:dyDescent="0.25">
      <c r="A146" t="s">
        <v>533</v>
      </c>
      <c r="B146" t="s">
        <v>534</v>
      </c>
      <c r="E146" t="b">
        <v>1</v>
      </c>
    </row>
    <row r="147" spans="1:5" x14ac:dyDescent="0.25">
      <c r="A147" t="s">
        <v>535</v>
      </c>
      <c r="B147" t="s">
        <v>536</v>
      </c>
      <c r="E147" t="b">
        <v>1</v>
      </c>
    </row>
    <row r="148" spans="1:5" x14ac:dyDescent="0.25">
      <c r="A148" t="s">
        <v>537</v>
      </c>
      <c r="B148" t="s">
        <v>538</v>
      </c>
      <c r="E148" t="b">
        <v>1</v>
      </c>
    </row>
    <row r="149" spans="1:5" x14ac:dyDescent="0.25">
      <c r="A149" t="s">
        <v>539</v>
      </c>
      <c r="B149" t="s">
        <v>540</v>
      </c>
      <c r="E149" t="b">
        <v>1</v>
      </c>
    </row>
    <row r="150" spans="1:5" x14ac:dyDescent="0.25">
      <c r="A150" t="s">
        <v>541</v>
      </c>
      <c r="B150" t="s">
        <v>542</v>
      </c>
      <c r="E150" t="b">
        <v>1</v>
      </c>
    </row>
    <row r="151" spans="1:5" x14ac:dyDescent="0.25">
      <c r="A151" t="s">
        <v>543</v>
      </c>
      <c r="B151" t="s">
        <v>544</v>
      </c>
      <c r="E151" t="b">
        <v>1</v>
      </c>
    </row>
    <row r="152" spans="1:5" x14ac:dyDescent="0.25">
      <c r="A152" t="s">
        <v>545</v>
      </c>
      <c r="B152" t="s">
        <v>546</v>
      </c>
      <c r="E152" t="b">
        <v>1</v>
      </c>
    </row>
    <row r="153" spans="1:5" x14ac:dyDescent="0.25">
      <c r="A153" t="s">
        <v>547</v>
      </c>
      <c r="B153" t="s">
        <v>548</v>
      </c>
      <c r="E153" t="b">
        <v>1</v>
      </c>
    </row>
    <row r="154" spans="1:5" x14ac:dyDescent="0.25">
      <c r="A154" t="s">
        <v>549</v>
      </c>
      <c r="B154" t="s">
        <v>550</v>
      </c>
      <c r="E154" t="b">
        <v>1</v>
      </c>
    </row>
    <row r="155" spans="1:5" x14ac:dyDescent="0.25">
      <c r="A155" t="s">
        <v>551</v>
      </c>
      <c r="B155" t="s">
        <v>552</v>
      </c>
      <c r="E155" t="b">
        <v>1</v>
      </c>
    </row>
    <row r="156" spans="1:5" x14ac:dyDescent="0.25">
      <c r="A156" t="s">
        <v>553</v>
      </c>
      <c r="B156" t="s">
        <v>554</v>
      </c>
      <c r="E156" t="b">
        <v>1</v>
      </c>
    </row>
    <row r="157" spans="1:5" x14ac:dyDescent="0.25">
      <c r="A157" t="s">
        <v>555</v>
      </c>
      <c r="B157" t="s">
        <v>556</v>
      </c>
      <c r="E157" t="b">
        <v>1</v>
      </c>
    </row>
    <row r="158" spans="1:5" x14ac:dyDescent="0.25">
      <c r="A158" t="s">
        <v>557</v>
      </c>
      <c r="B158" t="s">
        <v>558</v>
      </c>
      <c r="E158" t="b">
        <v>1</v>
      </c>
    </row>
    <row r="159" spans="1:5" x14ac:dyDescent="0.25">
      <c r="A159" t="s">
        <v>559</v>
      </c>
      <c r="B159" t="s">
        <v>560</v>
      </c>
      <c r="E159" t="b">
        <v>1</v>
      </c>
    </row>
    <row r="160" spans="1:5" x14ac:dyDescent="0.25">
      <c r="A160" t="s">
        <v>561</v>
      </c>
      <c r="B160" t="s">
        <v>562</v>
      </c>
      <c r="E160" t="b">
        <v>1</v>
      </c>
    </row>
    <row r="161" spans="1:5" x14ac:dyDescent="0.25">
      <c r="A161" t="s">
        <v>563</v>
      </c>
      <c r="B161" t="s">
        <v>564</v>
      </c>
      <c r="E161" t="b">
        <v>1</v>
      </c>
    </row>
    <row r="162" spans="1:5" x14ac:dyDescent="0.25">
      <c r="A162" t="s">
        <v>565</v>
      </c>
      <c r="B162" t="s">
        <v>566</v>
      </c>
      <c r="E162" t="b">
        <v>1</v>
      </c>
    </row>
    <row r="163" spans="1:5" x14ac:dyDescent="0.25">
      <c r="A163" t="s">
        <v>567</v>
      </c>
      <c r="B163" t="s">
        <v>568</v>
      </c>
      <c r="E163" t="b">
        <v>1</v>
      </c>
    </row>
    <row r="164" spans="1:5" x14ac:dyDescent="0.25">
      <c r="A164" t="s">
        <v>569</v>
      </c>
      <c r="B164" t="s">
        <v>570</v>
      </c>
      <c r="E164" t="b">
        <v>1</v>
      </c>
    </row>
    <row r="165" spans="1:5" x14ac:dyDescent="0.25">
      <c r="A165" t="s">
        <v>571</v>
      </c>
      <c r="B165" t="s">
        <v>572</v>
      </c>
      <c r="E165" t="b">
        <v>1</v>
      </c>
    </row>
    <row r="166" spans="1:5" x14ac:dyDescent="0.25">
      <c r="A166" t="s">
        <v>573</v>
      </c>
      <c r="B166" t="s">
        <v>574</v>
      </c>
      <c r="E166" t="b">
        <v>1</v>
      </c>
    </row>
    <row r="167" spans="1:5" x14ac:dyDescent="0.25">
      <c r="A167" t="s">
        <v>575</v>
      </c>
      <c r="B167" t="s">
        <v>576</v>
      </c>
      <c r="E167" t="b">
        <v>1</v>
      </c>
    </row>
    <row r="168" spans="1:5" x14ac:dyDescent="0.25">
      <c r="A168" t="s">
        <v>577</v>
      </c>
      <c r="B168" t="s">
        <v>578</v>
      </c>
      <c r="E168" t="b">
        <v>1</v>
      </c>
    </row>
    <row r="169" spans="1:5" x14ac:dyDescent="0.25">
      <c r="A169" t="s">
        <v>579</v>
      </c>
      <c r="B169" t="s">
        <v>580</v>
      </c>
      <c r="E169" t="b">
        <v>1</v>
      </c>
    </row>
    <row r="170" spans="1:5" x14ac:dyDescent="0.25">
      <c r="A170" t="s">
        <v>581</v>
      </c>
      <c r="B170" t="s">
        <v>582</v>
      </c>
      <c r="E170" t="b">
        <v>1</v>
      </c>
    </row>
    <row r="171" spans="1:5" x14ac:dyDescent="0.25">
      <c r="A171" t="s">
        <v>583</v>
      </c>
      <c r="B171" t="s">
        <v>584</v>
      </c>
      <c r="E171" t="b">
        <v>1</v>
      </c>
    </row>
    <row r="172" spans="1:5" x14ac:dyDescent="0.25">
      <c r="A172" t="s">
        <v>585</v>
      </c>
      <c r="B172" t="s">
        <v>586</v>
      </c>
      <c r="E172" t="b">
        <v>1</v>
      </c>
    </row>
    <row r="173" spans="1:5" x14ac:dyDescent="0.25">
      <c r="A173" t="s">
        <v>587</v>
      </c>
      <c r="B173" t="s">
        <v>588</v>
      </c>
      <c r="E173" t="b">
        <v>1</v>
      </c>
    </row>
    <row r="174" spans="1:5" x14ac:dyDescent="0.25">
      <c r="A174" t="s">
        <v>589</v>
      </c>
      <c r="B174" t="s">
        <v>590</v>
      </c>
      <c r="E174" t="b">
        <v>1</v>
      </c>
    </row>
    <row r="175" spans="1:5" x14ac:dyDescent="0.25">
      <c r="A175" t="s">
        <v>591</v>
      </c>
      <c r="B175" t="s">
        <v>592</v>
      </c>
      <c r="E175" t="b">
        <v>1</v>
      </c>
    </row>
    <row r="176" spans="1:5" x14ac:dyDescent="0.25">
      <c r="A176" t="s">
        <v>593</v>
      </c>
      <c r="B176" t="s">
        <v>594</v>
      </c>
      <c r="E176" t="b">
        <v>1</v>
      </c>
    </row>
    <row r="177" spans="1:5" x14ac:dyDescent="0.25">
      <c r="A177" t="s">
        <v>595</v>
      </c>
      <c r="B177" t="s">
        <v>596</v>
      </c>
      <c r="E177" t="b">
        <v>1</v>
      </c>
    </row>
    <row r="178" spans="1:5" x14ac:dyDescent="0.25">
      <c r="A178" t="s">
        <v>597</v>
      </c>
      <c r="B178" t="s">
        <v>598</v>
      </c>
      <c r="E178" t="b">
        <v>1</v>
      </c>
    </row>
    <row r="179" spans="1:5" x14ac:dyDescent="0.25">
      <c r="A179" t="s">
        <v>599</v>
      </c>
      <c r="B179" t="s">
        <v>600</v>
      </c>
      <c r="E179" t="b">
        <v>1</v>
      </c>
    </row>
    <row r="180" spans="1:5" x14ac:dyDescent="0.25">
      <c r="A180" t="s">
        <v>601</v>
      </c>
      <c r="B180" t="s">
        <v>602</v>
      </c>
      <c r="E180" t="b">
        <v>1</v>
      </c>
    </row>
    <row r="181" spans="1:5" x14ac:dyDescent="0.25">
      <c r="A181" t="s">
        <v>603</v>
      </c>
      <c r="B181" t="s">
        <v>604</v>
      </c>
      <c r="E181" t="b">
        <v>1</v>
      </c>
    </row>
    <row r="182" spans="1:5" x14ac:dyDescent="0.25">
      <c r="A182" t="s">
        <v>605</v>
      </c>
      <c r="B182" t="s">
        <v>606</v>
      </c>
      <c r="E182" t="b">
        <v>1</v>
      </c>
    </row>
    <row r="183" spans="1:5" x14ac:dyDescent="0.25">
      <c r="A183" t="s">
        <v>607</v>
      </c>
      <c r="B183" t="s">
        <v>608</v>
      </c>
      <c r="E183" t="b">
        <v>1</v>
      </c>
    </row>
    <row r="184" spans="1:5" x14ac:dyDescent="0.25">
      <c r="A184" t="s">
        <v>609</v>
      </c>
      <c r="B184" t="s">
        <v>610</v>
      </c>
      <c r="E184" t="b">
        <v>1</v>
      </c>
    </row>
    <row r="185" spans="1:5" x14ac:dyDescent="0.25">
      <c r="A185" t="s">
        <v>611</v>
      </c>
      <c r="B185" t="s">
        <v>612</v>
      </c>
      <c r="E185" t="b">
        <v>1</v>
      </c>
    </row>
    <row r="186" spans="1:5" x14ac:dyDescent="0.25">
      <c r="A186" t="s">
        <v>613</v>
      </c>
      <c r="B186" t="s">
        <v>614</v>
      </c>
      <c r="E186" t="b">
        <v>1</v>
      </c>
    </row>
    <row r="187" spans="1:5" x14ac:dyDescent="0.25">
      <c r="A187" t="s">
        <v>615</v>
      </c>
      <c r="B187" t="s">
        <v>616</v>
      </c>
      <c r="E187" t="b">
        <v>1</v>
      </c>
    </row>
    <row r="188" spans="1:5" x14ac:dyDescent="0.25">
      <c r="A188" t="s">
        <v>617</v>
      </c>
      <c r="B188" t="s">
        <v>618</v>
      </c>
      <c r="E188" t="b">
        <v>1</v>
      </c>
    </row>
    <row r="189" spans="1:5" x14ac:dyDescent="0.25">
      <c r="A189" t="s">
        <v>619</v>
      </c>
      <c r="B189" t="s">
        <v>620</v>
      </c>
      <c r="E189" t="b">
        <v>1</v>
      </c>
    </row>
    <row r="190" spans="1:5" x14ac:dyDescent="0.25">
      <c r="A190" t="s">
        <v>621</v>
      </c>
      <c r="B190" t="s">
        <v>622</v>
      </c>
      <c r="E190" t="b">
        <v>1</v>
      </c>
    </row>
    <row r="191" spans="1:5" x14ac:dyDescent="0.25">
      <c r="A191" t="s">
        <v>623</v>
      </c>
      <c r="B191" t="s">
        <v>624</v>
      </c>
      <c r="E191" t="b">
        <v>1</v>
      </c>
    </row>
    <row r="192" spans="1:5" x14ac:dyDescent="0.25">
      <c r="A192" t="s">
        <v>625</v>
      </c>
      <c r="B192" t="s">
        <v>626</v>
      </c>
      <c r="E192" t="b">
        <v>1</v>
      </c>
    </row>
    <row r="193" spans="1:5" x14ac:dyDescent="0.25">
      <c r="A193" t="s">
        <v>627</v>
      </c>
      <c r="B193" t="s">
        <v>628</v>
      </c>
      <c r="E193" t="b">
        <v>1</v>
      </c>
    </row>
    <row r="194" spans="1:5" x14ac:dyDescent="0.25">
      <c r="A194" t="s">
        <v>629</v>
      </c>
      <c r="B194" t="s">
        <v>630</v>
      </c>
      <c r="E194" t="b">
        <v>1</v>
      </c>
    </row>
    <row r="195" spans="1:5" x14ac:dyDescent="0.25">
      <c r="A195" t="s">
        <v>631</v>
      </c>
      <c r="B195" t="s">
        <v>632</v>
      </c>
      <c r="E195" t="b">
        <v>1</v>
      </c>
    </row>
    <row r="196" spans="1:5" x14ac:dyDescent="0.25">
      <c r="A196" t="s">
        <v>633</v>
      </c>
      <c r="B196" t="s">
        <v>634</v>
      </c>
      <c r="E196" t="b">
        <v>1</v>
      </c>
    </row>
    <row r="197" spans="1:5" x14ac:dyDescent="0.25">
      <c r="A197" t="s">
        <v>635</v>
      </c>
      <c r="B197" t="s">
        <v>636</v>
      </c>
      <c r="E197" t="b">
        <v>1</v>
      </c>
    </row>
    <row r="198" spans="1:5" x14ac:dyDescent="0.25">
      <c r="A198" t="s">
        <v>637</v>
      </c>
      <c r="B198" t="s">
        <v>638</v>
      </c>
      <c r="E198" t="b">
        <v>1</v>
      </c>
    </row>
    <row r="199" spans="1:5" x14ac:dyDescent="0.25">
      <c r="A199" t="s">
        <v>639</v>
      </c>
      <c r="B199" t="s">
        <v>640</v>
      </c>
      <c r="E199" t="b">
        <v>1</v>
      </c>
    </row>
    <row r="200" spans="1:5" x14ac:dyDescent="0.25">
      <c r="A200" t="s">
        <v>641</v>
      </c>
      <c r="B200" t="s">
        <v>642</v>
      </c>
      <c r="E200" t="b">
        <v>1</v>
      </c>
    </row>
    <row r="201" spans="1:5" x14ac:dyDescent="0.25">
      <c r="A201" t="s">
        <v>643</v>
      </c>
      <c r="B201" t="s">
        <v>644</v>
      </c>
      <c r="E201" t="b">
        <v>1</v>
      </c>
    </row>
    <row r="202" spans="1:5" x14ac:dyDescent="0.25">
      <c r="A202" t="s">
        <v>645</v>
      </c>
      <c r="B202" t="s">
        <v>646</v>
      </c>
      <c r="E202" t="b">
        <v>1</v>
      </c>
    </row>
    <row r="203" spans="1:5" x14ac:dyDescent="0.25">
      <c r="A203" t="s">
        <v>647</v>
      </c>
      <c r="B203" t="s">
        <v>648</v>
      </c>
      <c r="E203" t="b">
        <v>1</v>
      </c>
    </row>
    <row r="204" spans="1:5" x14ac:dyDescent="0.25">
      <c r="A204" t="s">
        <v>649</v>
      </c>
      <c r="B204" t="s">
        <v>650</v>
      </c>
      <c r="E204" t="b">
        <v>1</v>
      </c>
    </row>
    <row r="205" spans="1:5" x14ac:dyDescent="0.25">
      <c r="A205" t="s">
        <v>651</v>
      </c>
      <c r="B205" t="s">
        <v>652</v>
      </c>
      <c r="E205" t="b">
        <v>1</v>
      </c>
    </row>
    <row r="206" spans="1:5" x14ac:dyDescent="0.25">
      <c r="A206" t="s">
        <v>653</v>
      </c>
      <c r="B206" t="s">
        <v>654</v>
      </c>
      <c r="E206" t="b">
        <v>1</v>
      </c>
    </row>
    <row r="207" spans="1:5" x14ac:dyDescent="0.25">
      <c r="A207" t="s">
        <v>655</v>
      </c>
      <c r="B207" t="s">
        <v>656</v>
      </c>
      <c r="E207" t="b">
        <v>1</v>
      </c>
    </row>
    <row r="208" spans="1:5" x14ac:dyDescent="0.25">
      <c r="A208" t="s">
        <v>657</v>
      </c>
      <c r="B208" t="s">
        <v>658</v>
      </c>
      <c r="E208" t="b">
        <v>1</v>
      </c>
    </row>
    <row r="209" spans="1:5" x14ac:dyDescent="0.25">
      <c r="A209" t="s">
        <v>659</v>
      </c>
      <c r="B209" t="s">
        <v>660</v>
      </c>
      <c r="E209" t="b">
        <v>1</v>
      </c>
    </row>
    <row r="210" spans="1:5" x14ac:dyDescent="0.25">
      <c r="A210" t="s">
        <v>661</v>
      </c>
      <c r="B210" t="s">
        <v>662</v>
      </c>
      <c r="E210" t="b">
        <v>1</v>
      </c>
    </row>
    <row r="211" spans="1:5" x14ac:dyDescent="0.25">
      <c r="A211" t="s">
        <v>663</v>
      </c>
      <c r="B211" t="s">
        <v>664</v>
      </c>
      <c r="E211" t="b">
        <v>1</v>
      </c>
    </row>
    <row r="212" spans="1:5" x14ac:dyDescent="0.25">
      <c r="A212" t="s">
        <v>665</v>
      </c>
      <c r="B212" t="s">
        <v>666</v>
      </c>
      <c r="E212" t="b">
        <v>1</v>
      </c>
    </row>
    <row r="213" spans="1:5" x14ac:dyDescent="0.25">
      <c r="A213" t="s">
        <v>667</v>
      </c>
      <c r="B213" t="s">
        <v>668</v>
      </c>
      <c r="E213" t="b">
        <v>1</v>
      </c>
    </row>
    <row r="214" spans="1:5" x14ac:dyDescent="0.25">
      <c r="A214" t="s">
        <v>669</v>
      </c>
      <c r="B214" t="s">
        <v>670</v>
      </c>
      <c r="E214" t="b">
        <v>1</v>
      </c>
    </row>
    <row r="215" spans="1:5" x14ac:dyDescent="0.25">
      <c r="A215" t="s">
        <v>671</v>
      </c>
      <c r="B215" t="s">
        <v>672</v>
      </c>
      <c r="E215" t="b">
        <v>1</v>
      </c>
    </row>
    <row r="216" spans="1:5" x14ac:dyDescent="0.25">
      <c r="A216" t="s">
        <v>673</v>
      </c>
      <c r="B216" t="s">
        <v>674</v>
      </c>
      <c r="E216" t="b">
        <v>1</v>
      </c>
    </row>
    <row r="217" spans="1:5" x14ac:dyDescent="0.25">
      <c r="A217" t="s">
        <v>675</v>
      </c>
      <c r="B217" t="s">
        <v>676</v>
      </c>
      <c r="E217" t="b">
        <v>1</v>
      </c>
    </row>
    <row r="218" spans="1:5" x14ac:dyDescent="0.25">
      <c r="A218" t="s">
        <v>677</v>
      </c>
      <c r="B218" t="s">
        <v>678</v>
      </c>
      <c r="E218" t="b">
        <v>1</v>
      </c>
    </row>
    <row r="219" spans="1:5" x14ac:dyDescent="0.25">
      <c r="A219" t="s">
        <v>679</v>
      </c>
      <c r="B219" t="s">
        <v>680</v>
      </c>
      <c r="E219" t="b">
        <v>1</v>
      </c>
    </row>
    <row r="220" spans="1:5" x14ac:dyDescent="0.25">
      <c r="A220" t="s">
        <v>681</v>
      </c>
      <c r="B220" t="s">
        <v>682</v>
      </c>
      <c r="E220" t="b">
        <v>1</v>
      </c>
    </row>
    <row r="221" spans="1:5" x14ac:dyDescent="0.25">
      <c r="A221" t="s">
        <v>683</v>
      </c>
      <c r="B221" t="s">
        <v>684</v>
      </c>
      <c r="E221" t="b">
        <v>1</v>
      </c>
    </row>
    <row r="222" spans="1:5" x14ac:dyDescent="0.25">
      <c r="A222" t="s">
        <v>685</v>
      </c>
      <c r="B222" t="s">
        <v>686</v>
      </c>
      <c r="E222" t="b">
        <v>1</v>
      </c>
    </row>
    <row r="223" spans="1:5" x14ac:dyDescent="0.25">
      <c r="A223" t="s">
        <v>687</v>
      </c>
      <c r="B223" t="s">
        <v>688</v>
      </c>
      <c r="E223" t="b">
        <v>1</v>
      </c>
    </row>
    <row r="224" spans="1:5" x14ac:dyDescent="0.25">
      <c r="A224" t="s">
        <v>689</v>
      </c>
      <c r="B224" t="s">
        <v>690</v>
      </c>
      <c r="E224" t="b">
        <v>1</v>
      </c>
    </row>
    <row r="225" spans="1:5" x14ac:dyDescent="0.25">
      <c r="A225" t="s">
        <v>691</v>
      </c>
      <c r="B225" t="s">
        <v>692</v>
      </c>
      <c r="E225" t="b">
        <v>1</v>
      </c>
    </row>
    <row r="226" spans="1:5" x14ac:dyDescent="0.25">
      <c r="A226" t="s">
        <v>693</v>
      </c>
      <c r="B226" t="s">
        <v>694</v>
      </c>
      <c r="E226" t="b">
        <v>1</v>
      </c>
    </row>
    <row r="227" spans="1:5" x14ac:dyDescent="0.25">
      <c r="A227" t="s">
        <v>695</v>
      </c>
      <c r="B227" t="s">
        <v>696</v>
      </c>
      <c r="E227" t="b">
        <v>1</v>
      </c>
    </row>
    <row r="228" spans="1:5" x14ac:dyDescent="0.25">
      <c r="A228" t="s">
        <v>697</v>
      </c>
      <c r="B228" t="s">
        <v>698</v>
      </c>
      <c r="E228" t="b">
        <v>1</v>
      </c>
    </row>
    <row r="229" spans="1:5" x14ac:dyDescent="0.25">
      <c r="A229" t="s">
        <v>699</v>
      </c>
      <c r="B229" t="s">
        <v>700</v>
      </c>
      <c r="E229" t="b">
        <v>1</v>
      </c>
    </row>
    <row r="230" spans="1:5" x14ac:dyDescent="0.25">
      <c r="A230" t="s">
        <v>701</v>
      </c>
      <c r="B230" t="s">
        <v>702</v>
      </c>
      <c r="E230" t="b">
        <v>1</v>
      </c>
    </row>
    <row r="231" spans="1:5" x14ac:dyDescent="0.25">
      <c r="A231" t="s">
        <v>703</v>
      </c>
      <c r="B231" t="s">
        <v>704</v>
      </c>
      <c r="E231" t="b">
        <v>1</v>
      </c>
    </row>
    <row r="232" spans="1:5" x14ac:dyDescent="0.25">
      <c r="A232" t="s">
        <v>705</v>
      </c>
      <c r="B232" t="s">
        <v>706</v>
      </c>
      <c r="E232" t="b">
        <v>1</v>
      </c>
    </row>
    <row r="233" spans="1:5" x14ac:dyDescent="0.25">
      <c r="A233" t="s">
        <v>707</v>
      </c>
      <c r="B233" t="s">
        <v>708</v>
      </c>
      <c r="E233" t="b">
        <v>1</v>
      </c>
    </row>
    <row r="234" spans="1:5" x14ac:dyDescent="0.25">
      <c r="A234" t="s">
        <v>709</v>
      </c>
      <c r="B234" t="s">
        <v>710</v>
      </c>
      <c r="E234" t="b">
        <v>1</v>
      </c>
    </row>
    <row r="235" spans="1:5" x14ac:dyDescent="0.25">
      <c r="A235" t="s">
        <v>711</v>
      </c>
      <c r="B235" t="s">
        <v>712</v>
      </c>
      <c r="E235" t="b">
        <v>1</v>
      </c>
    </row>
    <row r="236" spans="1:5" x14ac:dyDescent="0.25">
      <c r="A236" t="s">
        <v>713</v>
      </c>
      <c r="B236" t="s">
        <v>714</v>
      </c>
      <c r="E236" t="b">
        <v>1</v>
      </c>
    </row>
    <row r="237" spans="1:5" x14ac:dyDescent="0.25">
      <c r="A237" t="s">
        <v>715</v>
      </c>
      <c r="B237" t="s">
        <v>716</v>
      </c>
      <c r="E237" t="b">
        <v>1</v>
      </c>
    </row>
    <row r="238" spans="1:5" x14ac:dyDescent="0.25">
      <c r="A238" t="s">
        <v>717</v>
      </c>
      <c r="B238" t="s">
        <v>718</v>
      </c>
      <c r="E238" t="b">
        <v>1</v>
      </c>
    </row>
    <row r="239" spans="1:5" x14ac:dyDescent="0.25">
      <c r="A239" t="s">
        <v>719</v>
      </c>
      <c r="B239" t="s">
        <v>720</v>
      </c>
      <c r="E239" t="b">
        <v>1</v>
      </c>
    </row>
    <row r="240" spans="1:5" x14ac:dyDescent="0.25">
      <c r="A240" t="s">
        <v>721</v>
      </c>
      <c r="B240" t="s">
        <v>722</v>
      </c>
      <c r="E240" t="b">
        <v>1</v>
      </c>
    </row>
    <row r="241" spans="1:5" x14ac:dyDescent="0.25">
      <c r="A241" t="s">
        <v>723</v>
      </c>
      <c r="B241" t="s">
        <v>724</v>
      </c>
      <c r="E241" t="b">
        <v>1</v>
      </c>
    </row>
    <row r="242" spans="1:5" x14ac:dyDescent="0.25">
      <c r="A242" t="s">
        <v>725</v>
      </c>
      <c r="B242" t="s">
        <v>726</v>
      </c>
      <c r="E242" t="b">
        <v>1</v>
      </c>
    </row>
    <row r="243" spans="1:5" x14ac:dyDescent="0.25">
      <c r="A243" t="s">
        <v>727</v>
      </c>
      <c r="B243" t="s">
        <v>728</v>
      </c>
      <c r="E243" t="b">
        <v>1</v>
      </c>
    </row>
    <row r="244" spans="1:5" x14ac:dyDescent="0.25">
      <c r="A244" t="s">
        <v>729</v>
      </c>
      <c r="B244" t="s">
        <v>730</v>
      </c>
      <c r="E244" t="b">
        <v>1</v>
      </c>
    </row>
    <row r="245" spans="1:5" x14ac:dyDescent="0.25">
      <c r="A245" t="s">
        <v>731</v>
      </c>
      <c r="B245" t="s">
        <v>732</v>
      </c>
      <c r="E245" t="b">
        <v>1</v>
      </c>
    </row>
    <row r="246" spans="1:5" x14ac:dyDescent="0.25">
      <c r="A246" t="s">
        <v>733</v>
      </c>
      <c r="B246" t="s">
        <v>734</v>
      </c>
      <c r="E246" t="b">
        <v>1</v>
      </c>
    </row>
    <row r="247" spans="1:5" x14ac:dyDescent="0.25">
      <c r="A247" t="s">
        <v>735</v>
      </c>
      <c r="B247" t="s">
        <v>736</v>
      </c>
      <c r="E247" t="b">
        <v>1</v>
      </c>
    </row>
    <row r="248" spans="1:5" x14ac:dyDescent="0.25">
      <c r="A248" t="s">
        <v>737</v>
      </c>
      <c r="B248" t="s">
        <v>738</v>
      </c>
      <c r="E248" t="b">
        <v>1</v>
      </c>
    </row>
    <row r="249" spans="1:5" x14ac:dyDescent="0.25">
      <c r="A249" t="s">
        <v>739</v>
      </c>
      <c r="B249" t="s">
        <v>740</v>
      </c>
      <c r="E249" t="b">
        <v>1</v>
      </c>
    </row>
    <row r="250" spans="1:5" x14ac:dyDescent="0.25">
      <c r="A250" t="s">
        <v>741</v>
      </c>
      <c r="B250" t="s">
        <v>742</v>
      </c>
      <c r="E250" t="b">
        <v>1</v>
      </c>
    </row>
    <row r="251" spans="1:5" x14ac:dyDescent="0.25">
      <c r="A251" t="s">
        <v>743</v>
      </c>
      <c r="B251" t="s">
        <v>744</v>
      </c>
      <c r="E251" t="b">
        <v>1</v>
      </c>
    </row>
    <row r="252" spans="1:5" x14ac:dyDescent="0.25">
      <c r="A252" t="s">
        <v>745</v>
      </c>
      <c r="B252" t="s">
        <v>746</v>
      </c>
      <c r="E252" t="b">
        <v>1</v>
      </c>
    </row>
    <row r="253" spans="1:5" x14ac:dyDescent="0.25">
      <c r="A253" t="s">
        <v>747</v>
      </c>
      <c r="B253" t="s">
        <v>748</v>
      </c>
      <c r="E253" t="b">
        <v>1</v>
      </c>
    </row>
    <row r="254" spans="1:5" x14ac:dyDescent="0.25">
      <c r="A254" t="s">
        <v>749</v>
      </c>
      <c r="B254" t="s">
        <v>750</v>
      </c>
      <c r="E254" t="b">
        <v>1</v>
      </c>
    </row>
    <row r="255" spans="1:5" x14ac:dyDescent="0.25">
      <c r="A255" t="s">
        <v>751</v>
      </c>
      <c r="B255" t="s">
        <v>752</v>
      </c>
      <c r="E255" t="b">
        <v>1</v>
      </c>
    </row>
    <row r="256" spans="1:5" x14ac:dyDescent="0.25">
      <c r="A256" t="s">
        <v>753</v>
      </c>
      <c r="B256" t="s">
        <v>754</v>
      </c>
      <c r="E256" t="b">
        <v>1</v>
      </c>
    </row>
    <row r="257" spans="1:5" x14ac:dyDescent="0.25">
      <c r="A257" t="s">
        <v>755</v>
      </c>
      <c r="B257" t="s">
        <v>756</v>
      </c>
      <c r="E257" t="b">
        <v>1</v>
      </c>
    </row>
    <row r="258" spans="1:5" x14ac:dyDescent="0.25">
      <c r="A258" t="s">
        <v>757</v>
      </c>
      <c r="B258" t="s">
        <v>758</v>
      </c>
      <c r="E258" t="b">
        <v>1</v>
      </c>
    </row>
    <row r="259" spans="1:5" x14ac:dyDescent="0.25">
      <c r="A259" t="s">
        <v>759</v>
      </c>
      <c r="B259" t="s">
        <v>760</v>
      </c>
      <c r="E259" t="b">
        <v>1</v>
      </c>
    </row>
    <row r="260" spans="1:5" x14ac:dyDescent="0.25">
      <c r="A260" t="s">
        <v>761</v>
      </c>
      <c r="B260" t="s">
        <v>762</v>
      </c>
      <c r="E260" t="b">
        <v>1</v>
      </c>
    </row>
    <row r="261" spans="1:5" x14ac:dyDescent="0.25">
      <c r="A261" t="s">
        <v>763</v>
      </c>
      <c r="B261" t="s">
        <v>764</v>
      </c>
      <c r="E261" t="b">
        <v>1</v>
      </c>
    </row>
    <row r="262" spans="1:5" x14ac:dyDescent="0.25">
      <c r="A262" t="s">
        <v>765</v>
      </c>
      <c r="B262" t="s">
        <v>766</v>
      </c>
      <c r="E262" t="b">
        <v>1</v>
      </c>
    </row>
    <row r="263" spans="1:5" x14ac:dyDescent="0.25">
      <c r="A263" t="s">
        <v>767</v>
      </c>
      <c r="B263" t="s">
        <v>768</v>
      </c>
      <c r="E263" t="b">
        <v>1</v>
      </c>
    </row>
    <row r="264" spans="1:5" x14ac:dyDescent="0.25">
      <c r="A264" t="s">
        <v>769</v>
      </c>
      <c r="B264" t="s">
        <v>770</v>
      </c>
      <c r="E264" t="b">
        <v>1</v>
      </c>
    </row>
    <row r="265" spans="1:5" x14ac:dyDescent="0.25">
      <c r="A265" t="s">
        <v>771</v>
      </c>
      <c r="B265" t="s">
        <v>772</v>
      </c>
      <c r="E265" t="b">
        <v>1</v>
      </c>
    </row>
    <row r="266" spans="1:5" x14ac:dyDescent="0.25">
      <c r="A266" t="s">
        <v>773</v>
      </c>
      <c r="B266" t="s">
        <v>774</v>
      </c>
      <c r="E266" t="b">
        <v>1</v>
      </c>
    </row>
    <row r="267" spans="1:5" x14ac:dyDescent="0.25">
      <c r="A267" t="s">
        <v>775</v>
      </c>
      <c r="B267" t="s">
        <v>776</v>
      </c>
      <c r="E267" t="b">
        <v>1</v>
      </c>
    </row>
    <row r="268" spans="1:5" x14ac:dyDescent="0.25">
      <c r="A268" t="s">
        <v>777</v>
      </c>
      <c r="B268" t="s">
        <v>778</v>
      </c>
      <c r="E268" t="b">
        <v>1</v>
      </c>
    </row>
    <row r="269" spans="1:5" x14ac:dyDescent="0.25">
      <c r="A269" t="s">
        <v>779</v>
      </c>
      <c r="B269" t="s">
        <v>780</v>
      </c>
      <c r="E269" t="b">
        <v>1</v>
      </c>
    </row>
    <row r="270" spans="1:5" x14ac:dyDescent="0.25">
      <c r="A270" t="s">
        <v>781</v>
      </c>
      <c r="B270" t="s">
        <v>782</v>
      </c>
      <c r="E270" t="b">
        <v>1</v>
      </c>
    </row>
    <row r="271" spans="1:5" x14ac:dyDescent="0.25">
      <c r="A271" t="s">
        <v>783</v>
      </c>
      <c r="B271" t="s">
        <v>784</v>
      </c>
      <c r="E271" t="b">
        <v>1</v>
      </c>
    </row>
    <row r="272" spans="1:5" x14ac:dyDescent="0.25">
      <c r="A272" t="s">
        <v>785</v>
      </c>
      <c r="B272" t="s">
        <v>786</v>
      </c>
      <c r="E272" t="b">
        <v>1</v>
      </c>
    </row>
    <row r="273" spans="1:5" x14ac:dyDescent="0.25">
      <c r="A273" t="s">
        <v>787</v>
      </c>
      <c r="B273" t="s">
        <v>788</v>
      </c>
      <c r="E273" t="b">
        <v>1</v>
      </c>
    </row>
    <row r="274" spans="1:5" x14ac:dyDescent="0.25">
      <c r="A274" t="s">
        <v>789</v>
      </c>
      <c r="B274" t="s">
        <v>790</v>
      </c>
      <c r="E274" t="b">
        <v>1</v>
      </c>
    </row>
    <row r="275" spans="1:5" x14ac:dyDescent="0.25">
      <c r="A275" t="s">
        <v>791</v>
      </c>
      <c r="B275" t="s">
        <v>792</v>
      </c>
      <c r="E275" t="b">
        <v>1</v>
      </c>
    </row>
    <row r="276" spans="1:5" x14ac:dyDescent="0.25">
      <c r="A276" t="s">
        <v>793</v>
      </c>
      <c r="B276" t="s">
        <v>794</v>
      </c>
      <c r="E276" t="b">
        <v>1</v>
      </c>
    </row>
    <row r="277" spans="1:5" x14ac:dyDescent="0.25">
      <c r="A277" t="s">
        <v>795</v>
      </c>
      <c r="B277" t="s">
        <v>796</v>
      </c>
      <c r="E277" t="b">
        <v>1</v>
      </c>
    </row>
    <row r="278" spans="1:5" x14ac:dyDescent="0.25">
      <c r="A278" t="s">
        <v>797</v>
      </c>
      <c r="B278" t="s">
        <v>798</v>
      </c>
      <c r="E278" t="b">
        <v>1</v>
      </c>
    </row>
    <row r="279" spans="1:5" x14ac:dyDescent="0.25">
      <c r="A279" t="s">
        <v>799</v>
      </c>
      <c r="B279" t="s">
        <v>800</v>
      </c>
      <c r="E279" t="b">
        <v>1</v>
      </c>
    </row>
    <row r="280" spans="1:5" x14ac:dyDescent="0.25">
      <c r="A280" t="s">
        <v>801</v>
      </c>
      <c r="B280" t="s">
        <v>802</v>
      </c>
      <c r="E280" t="b">
        <v>1</v>
      </c>
    </row>
    <row r="281" spans="1:5" x14ac:dyDescent="0.25">
      <c r="A281" t="s">
        <v>803</v>
      </c>
      <c r="B281" t="s">
        <v>804</v>
      </c>
      <c r="E281" t="b">
        <v>1</v>
      </c>
    </row>
    <row r="282" spans="1:5" x14ac:dyDescent="0.25">
      <c r="A282" t="s">
        <v>805</v>
      </c>
      <c r="B282" t="s">
        <v>806</v>
      </c>
      <c r="E282" t="b">
        <v>1</v>
      </c>
    </row>
    <row r="283" spans="1:5" x14ac:dyDescent="0.25">
      <c r="A283" t="s">
        <v>807</v>
      </c>
      <c r="B283" t="s">
        <v>808</v>
      </c>
      <c r="E283" t="b">
        <v>1</v>
      </c>
    </row>
    <row r="284" spans="1:5" x14ac:dyDescent="0.25">
      <c r="A284" t="s">
        <v>809</v>
      </c>
      <c r="B284" t="s">
        <v>810</v>
      </c>
      <c r="E284" t="b">
        <v>1</v>
      </c>
    </row>
    <row r="285" spans="1:5" x14ac:dyDescent="0.25">
      <c r="A285" t="s">
        <v>811</v>
      </c>
      <c r="B285" t="s">
        <v>812</v>
      </c>
      <c r="E285" t="b">
        <v>1</v>
      </c>
    </row>
    <row r="286" spans="1:5" x14ac:dyDescent="0.25">
      <c r="A286" t="s">
        <v>813</v>
      </c>
      <c r="B286" t="s">
        <v>814</v>
      </c>
      <c r="E286" t="b">
        <v>1</v>
      </c>
    </row>
    <row r="287" spans="1:5" x14ac:dyDescent="0.25">
      <c r="A287" t="s">
        <v>815</v>
      </c>
      <c r="B287" t="s">
        <v>816</v>
      </c>
      <c r="E287" t="b">
        <v>1</v>
      </c>
    </row>
    <row r="288" spans="1:5" x14ac:dyDescent="0.25">
      <c r="A288" t="s">
        <v>817</v>
      </c>
      <c r="B288" t="s">
        <v>818</v>
      </c>
      <c r="E288" t="b">
        <v>1</v>
      </c>
    </row>
    <row r="289" spans="1:5" x14ac:dyDescent="0.25">
      <c r="A289" t="s">
        <v>819</v>
      </c>
      <c r="B289" t="s">
        <v>820</v>
      </c>
      <c r="E289" t="b">
        <v>1</v>
      </c>
    </row>
    <row r="290" spans="1:5" x14ac:dyDescent="0.25">
      <c r="A290" t="s">
        <v>821</v>
      </c>
      <c r="B290" t="s">
        <v>822</v>
      </c>
      <c r="E290" t="b">
        <v>1</v>
      </c>
    </row>
    <row r="291" spans="1:5" x14ac:dyDescent="0.25">
      <c r="A291" t="s">
        <v>823</v>
      </c>
      <c r="B291" t="s">
        <v>824</v>
      </c>
      <c r="E291" t="b">
        <v>1</v>
      </c>
    </row>
    <row r="292" spans="1:5" x14ac:dyDescent="0.25">
      <c r="A292" t="s">
        <v>825</v>
      </c>
      <c r="B292" t="s">
        <v>826</v>
      </c>
      <c r="E292" t="b">
        <v>1</v>
      </c>
    </row>
    <row r="293" spans="1:5" x14ac:dyDescent="0.25">
      <c r="A293" t="s">
        <v>827</v>
      </c>
      <c r="B293" t="s">
        <v>828</v>
      </c>
      <c r="E293" t="b">
        <v>1</v>
      </c>
    </row>
    <row r="294" spans="1:5" x14ac:dyDescent="0.25">
      <c r="A294" t="s">
        <v>829</v>
      </c>
      <c r="B294" t="s">
        <v>830</v>
      </c>
      <c r="E294" t="b">
        <v>1</v>
      </c>
    </row>
    <row r="295" spans="1:5" x14ac:dyDescent="0.25">
      <c r="A295" t="s">
        <v>831</v>
      </c>
      <c r="B295" t="s">
        <v>832</v>
      </c>
      <c r="E295" t="b">
        <v>1</v>
      </c>
    </row>
    <row r="296" spans="1:5" x14ac:dyDescent="0.25">
      <c r="A296" t="s">
        <v>833</v>
      </c>
      <c r="B296" t="s">
        <v>834</v>
      </c>
      <c r="E296" t="b">
        <v>1</v>
      </c>
    </row>
    <row r="297" spans="1:5" x14ac:dyDescent="0.25">
      <c r="A297" t="s">
        <v>835</v>
      </c>
      <c r="B297" t="s">
        <v>836</v>
      </c>
      <c r="E297" t="b">
        <v>1</v>
      </c>
    </row>
    <row r="298" spans="1:5" x14ac:dyDescent="0.25">
      <c r="A298" t="s">
        <v>837</v>
      </c>
      <c r="B298" t="s">
        <v>838</v>
      </c>
      <c r="E298" t="b">
        <v>1</v>
      </c>
    </row>
    <row r="299" spans="1:5" x14ac:dyDescent="0.25">
      <c r="A299" t="s">
        <v>839</v>
      </c>
      <c r="B299" t="s">
        <v>840</v>
      </c>
      <c r="E299" t="b">
        <v>1</v>
      </c>
    </row>
    <row r="300" spans="1:5" x14ac:dyDescent="0.25">
      <c r="A300" t="s">
        <v>841</v>
      </c>
      <c r="B300" t="s">
        <v>842</v>
      </c>
      <c r="E300" t="b">
        <v>1</v>
      </c>
    </row>
    <row r="301" spans="1:5" x14ac:dyDescent="0.25">
      <c r="A301" t="s">
        <v>843</v>
      </c>
      <c r="B301" t="s">
        <v>844</v>
      </c>
      <c r="E301" t="b">
        <v>1</v>
      </c>
    </row>
    <row r="302" spans="1:5" x14ac:dyDescent="0.25">
      <c r="A302" t="s">
        <v>845</v>
      </c>
      <c r="B302" t="s">
        <v>846</v>
      </c>
      <c r="E302" t="b">
        <v>1</v>
      </c>
    </row>
    <row r="303" spans="1:5" x14ac:dyDescent="0.25">
      <c r="A303" t="s">
        <v>847</v>
      </c>
      <c r="B303" t="s">
        <v>848</v>
      </c>
      <c r="E303" t="b">
        <v>1</v>
      </c>
    </row>
    <row r="304" spans="1:5" x14ac:dyDescent="0.25">
      <c r="A304" t="s">
        <v>849</v>
      </c>
      <c r="B304" t="s">
        <v>850</v>
      </c>
      <c r="E304" t="b">
        <v>1</v>
      </c>
    </row>
    <row r="305" spans="1:5" x14ac:dyDescent="0.25">
      <c r="A305" t="s">
        <v>851</v>
      </c>
      <c r="B305" t="s">
        <v>852</v>
      </c>
      <c r="E305" t="b">
        <v>1</v>
      </c>
    </row>
    <row r="306" spans="1:5" x14ac:dyDescent="0.25">
      <c r="A306" t="s">
        <v>853</v>
      </c>
      <c r="B306" t="s">
        <v>854</v>
      </c>
      <c r="E306" t="b">
        <v>1</v>
      </c>
    </row>
    <row r="307" spans="1:5" x14ac:dyDescent="0.25">
      <c r="A307" t="s">
        <v>855</v>
      </c>
      <c r="B307" t="s">
        <v>856</v>
      </c>
      <c r="E307" t="b">
        <v>1</v>
      </c>
    </row>
    <row r="308" spans="1:5" x14ac:dyDescent="0.25">
      <c r="A308" t="s">
        <v>857</v>
      </c>
      <c r="B308" t="s">
        <v>858</v>
      </c>
      <c r="E308" t="b">
        <v>1</v>
      </c>
    </row>
    <row r="309" spans="1:5" x14ac:dyDescent="0.25">
      <c r="A309" t="s">
        <v>859</v>
      </c>
      <c r="B309" t="s">
        <v>860</v>
      </c>
      <c r="E309" t="b">
        <v>1</v>
      </c>
    </row>
    <row r="310" spans="1:5" x14ac:dyDescent="0.25">
      <c r="A310" t="s">
        <v>861</v>
      </c>
      <c r="B310" t="s">
        <v>862</v>
      </c>
      <c r="E310" t="b">
        <v>1</v>
      </c>
    </row>
    <row r="311" spans="1:5" x14ac:dyDescent="0.25">
      <c r="A311" t="s">
        <v>863</v>
      </c>
      <c r="B311" t="s">
        <v>864</v>
      </c>
      <c r="E311" t="b">
        <v>1</v>
      </c>
    </row>
    <row r="312" spans="1:5" x14ac:dyDescent="0.25">
      <c r="A312" t="s">
        <v>865</v>
      </c>
      <c r="B312" t="s">
        <v>866</v>
      </c>
      <c r="E312" t="b">
        <v>1</v>
      </c>
    </row>
    <row r="313" spans="1:5" x14ac:dyDescent="0.25">
      <c r="A313" t="s">
        <v>867</v>
      </c>
      <c r="B313" t="s">
        <v>868</v>
      </c>
      <c r="E313" t="b">
        <v>1</v>
      </c>
    </row>
    <row r="314" spans="1:5" x14ac:dyDescent="0.25">
      <c r="A314" t="s">
        <v>869</v>
      </c>
      <c r="B314" t="s">
        <v>870</v>
      </c>
      <c r="E314" t="b">
        <v>1</v>
      </c>
    </row>
    <row r="315" spans="1:5" x14ac:dyDescent="0.25">
      <c r="A315" t="s">
        <v>871</v>
      </c>
      <c r="B315" t="s">
        <v>872</v>
      </c>
      <c r="E315" t="b">
        <v>1</v>
      </c>
    </row>
    <row r="316" spans="1:5" x14ac:dyDescent="0.25">
      <c r="A316" t="s">
        <v>873</v>
      </c>
      <c r="B316" t="s">
        <v>874</v>
      </c>
      <c r="E316" t="b">
        <v>1</v>
      </c>
    </row>
    <row r="317" spans="1:5" x14ac:dyDescent="0.25">
      <c r="A317" t="s">
        <v>875</v>
      </c>
      <c r="B317" t="s">
        <v>876</v>
      </c>
      <c r="E317" t="b">
        <v>1</v>
      </c>
    </row>
    <row r="318" spans="1:5" x14ac:dyDescent="0.25">
      <c r="A318" t="s">
        <v>877</v>
      </c>
      <c r="B318" t="s">
        <v>878</v>
      </c>
      <c r="E318" t="b">
        <v>1</v>
      </c>
    </row>
    <row r="319" spans="1:5" x14ac:dyDescent="0.25">
      <c r="A319" t="s">
        <v>879</v>
      </c>
      <c r="B319" t="s">
        <v>880</v>
      </c>
      <c r="E319" t="b">
        <v>1</v>
      </c>
    </row>
    <row r="320" spans="1:5" x14ac:dyDescent="0.25">
      <c r="A320" t="s">
        <v>881</v>
      </c>
      <c r="B320" t="s">
        <v>882</v>
      </c>
      <c r="E320" t="b">
        <v>1</v>
      </c>
    </row>
    <row r="321" spans="1:5" x14ac:dyDescent="0.25">
      <c r="A321" t="s">
        <v>883</v>
      </c>
      <c r="B321" t="s">
        <v>884</v>
      </c>
      <c r="E321" t="b">
        <v>1</v>
      </c>
    </row>
    <row r="322" spans="1:5" x14ac:dyDescent="0.25">
      <c r="A322" t="s">
        <v>885</v>
      </c>
      <c r="B322" t="s">
        <v>886</v>
      </c>
      <c r="E322" t="b">
        <v>1</v>
      </c>
    </row>
    <row r="323" spans="1:5" x14ac:dyDescent="0.25">
      <c r="A323" t="s">
        <v>887</v>
      </c>
      <c r="B323" t="s">
        <v>888</v>
      </c>
      <c r="E323" t="b">
        <v>1</v>
      </c>
    </row>
    <row r="324" spans="1:5" x14ac:dyDescent="0.25">
      <c r="A324" t="s">
        <v>889</v>
      </c>
      <c r="B324" t="s">
        <v>890</v>
      </c>
      <c r="E324" t="b">
        <v>1</v>
      </c>
    </row>
    <row r="325" spans="1:5" x14ac:dyDescent="0.25">
      <c r="A325" t="s">
        <v>891</v>
      </c>
      <c r="B325" t="s">
        <v>892</v>
      </c>
      <c r="E325" t="b">
        <v>1</v>
      </c>
    </row>
    <row r="326" spans="1:5" x14ac:dyDescent="0.25">
      <c r="A326" t="s">
        <v>893</v>
      </c>
      <c r="B326" t="s">
        <v>894</v>
      </c>
      <c r="E326" t="b">
        <v>1</v>
      </c>
    </row>
    <row r="327" spans="1:5" x14ac:dyDescent="0.25">
      <c r="A327" t="s">
        <v>895</v>
      </c>
      <c r="B327" t="s">
        <v>896</v>
      </c>
      <c r="E327" t="b">
        <v>1</v>
      </c>
    </row>
    <row r="328" spans="1:5" x14ac:dyDescent="0.25">
      <c r="A328" t="s">
        <v>897</v>
      </c>
      <c r="B328" t="s">
        <v>898</v>
      </c>
      <c r="E328" t="b">
        <v>1</v>
      </c>
    </row>
    <row r="329" spans="1:5" x14ac:dyDescent="0.25">
      <c r="A329" t="s">
        <v>899</v>
      </c>
      <c r="B329" t="s">
        <v>900</v>
      </c>
      <c r="E329" t="b">
        <v>1</v>
      </c>
    </row>
    <row r="330" spans="1:5" x14ac:dyDescent="0.25">
      <c r="A330" t="s">
        <v>901</v>
      </c>
      <c r="B330" t="s">
        <v>902</v>
      </c>
      <c r="E330" t="b">
        <v>1</v>
      </c>
    </row>
    <row r="331" spans="1:5" x14ac:dyDescent="0.25">
      <c r="A331" t="s">
        <v>903</v>
      </c>
      <c r="B331" t="s">
        <v>904</v>
      </c>
      <c r="E331" t="b">
        <v>1</v>
      </c>
    </row>
    <row r="332" spans="1:5" x14ac:dyDescent="0.25">
      <c r="A332" t="s">
        <v>905</v>
      </c>
      <c r="B332" t="s">
        <v>906</v>
      </c>
      <c r="E332" t="b">
        <v>1</v>
      </c>
    </row>
    <row r="333" spans="1:5" x14ac:dyDescent="0.25">
      <c r="A333" t="s">
        <v>907</v>
      </c>
      <c r="B333" t="s">
        <v>908</v>
      </c>
      <c r="E333" t="b">
        <v>1</v>
      </c>
    </row>
    <row r="334" spans="1:5" x14ac:dyDescent="0.25">
      <c r="A334" t="s">
        <v>909</v>
      </c>
      <c r="B334" t="s">
        <v>910</v>
      </c>
      <c r="E334" t="b">
        <v>1</v>
      </c>
    </row>
    <row r="335" spans="1:5" x14ac:dyDescent="0.25">
      <c r="A335" t="s">
        <v>911</v>
      </c>
      <c r="B335" t="s">
        <v>912</v>
      </c>
      <c r="E335" t="b">
        <v>1</v>
      </c>
    </row>
    <row r="336" spans="1:5" x14ac:dyDescent="0.25">
      <c r="A336" t="s">
        <v>913</v>
      </c>
      <c r="B336" t="s">
        <v>914</v>
      </c>
      <c r="E336" t="b">
        <v>1</v>
      </c>
    </row>
    <row r="337" spans="1:5" x14ac:dyDescent="0.25">
      <c r="A337" t="s">
        <v>915</v>
      </c>
      <c r="B337" t="s">
        <v>916</v>
      </c>
      <c r="E337" t="b">
        <v>1</v>
      </c>
    </row>
    <row r="338" spans="1:5" x14ac:dyDescent="0.25">
      <c r="A338" t="s">
        <v>917</v>
      </c>
      <c r="B338" t="s">
        <v>918</v>
      </c>
      <c r="E338" t="b">
        <v>1</v>
      </c>
    </row>
    <row r="339" spans="1:5" x14ac:dyDescent="0.25">
      <c r="A339" t="s">
        <v>919</v>
      </c>
      <c r="B339" t="s">
        <v>920</v>
      </c>
      <c r="E339" t="b">
        <v>1</v>
      </c>
    </row>
    <row r="340" spans="1:5" x14ac:dyDescent="0.25">
      <c r="A340" t="s">
        <v>921</v>
      </c>
      <c r="B340" t="s">
        <v>922</v>
      </c>
      <c r="E340" t="b">
        <v>1</v>
      </c>
    </row>
    <row r="341" spans="1:5" x14ac:dyDescent="0.25">
      <c r="A341" t="s">
        <v>923</v>
      </c>
      <c r="B341" t="s">
        <v>924</v>
      </c>
      <c r="E341" t="b">
        <v>1</v>
      </c>
    </row>
    <row r="342" spans="1:5" x14ac:dyDescent="0.25">
      <c r="A342" t="s">
        <v>925</v>
      </c>
      <c r="B342" t="s">
        <v>926</v>
      </c>
      <c r="E342" t="b">
        <v>1</v>
      </c>
    </row>
    <row r="343" spans="1:5" x14ac:dyDescent="0.25">
      <c r="A343" t="s">
        <v>927</v>
      </c>
      <c r="B343" t="s">
        <v>928</v>
      </c>
      <c r="E343" t="b">
        <v>1</v>
      </c>
    </row>
    <row r="344" spans="1:5" x14ac:dyDescent="0.25">
      <c r="A344" t="s">
        <v>929</v>
      </c>
      <c r="B344" t="s">
        <v>930</v>
      </c>
      <c r="E344" t="b">
        <v>1</v>
      </c>
    </row>
    <row r="345" spans="1:5" x14ac:dyDescent="0.25">
      <c r="A345" t="s">
        <v>931</v>
      </c>
      <c r="B345" t="s">
        <v>932</v>
      </c>
      <c r="E345" t="b">
        <v>1</v>
      </c>
    </row>
    <row r="346" spans="1:5" x14ac:dyDescent="0.25">
      <c r="A346" t="s">
        <v>933</v>
      </c>
      <c r="B346" t="s">
        <v>934</v>
      </c>
      <c r="E346" t="b">
        <v>1</v>
      </c>
    </row>
    <row r="347" spans="1:5" x14ac:dyDescent="0.25">
      <c r="A347" t="s">
        <v>935</v>
      </c>
      <c r="B347" t="s">
        <v>936</v>
      </c>
      <c r="E347" t="b">
        <v>1</v>
      </c>
    </row>
    <row r="348" spans="1:5" x14ac:dyDescent="0.25">
      <c r="A348" t="s">
        <v>937</v>
      </c>
      <c r="B348" t="s">
        <v>938</v>
      </c>
      <c r="E348" t="b">
        <v>1</v>
      </c>
    </row>
    <row r="349" spans="1:5" x14ac:dyDescent="0.25">
      <c r="A349" t="s">
        <v>939</v>
      </c>
      <c r="B349" t="s">
        <v>940</v>
      </c>
      <c r="E349" t="b">
        <v>1</v>
      </c>
    </row>
    <row r="350" spans="1:5" x14ac:dyDescent="0.25">
      <c r="A350" t="s">
        <v>941</v>
      </c>
      <c r="B350" t="s">
        <v>942</v>
      </c>
      <c r="E350" t="b">
        <v>1</v>
      </c>
    </row>
    <row r="351" spans="1:5" x14ac:dyDescent="0.25">
      <c r="A351" t="s">
        <v>943</v>
      </c>
      <c r="B351" t="s">
        <v>944</v>
      </c>
      <c r="E351" t="b">
        <v>1</v>
      </c>
    </row>
    <row r="352" spans="1:5" x14ac:dyDescent="0.25">
      <c r="A352" t="s">
        <v>945</v>
      </c>
      <c r="B352" t="s">
        <v>946</v>
      </c>
      <c r="E352" t="b">
        <v>1</v>
      </c>
    </row>
    <row r="353" spans="1:5" x14ac:dyDescent="0.25">
      <c r="A353" t="s">
        <v>947</v>
      </c>
      <c r="B353" t="s">
        <v>948</v>
      </c>
      <c r="E353" t="b">
        <v>1</v>
      </c>
    </row>
    <row r="354" spans="1:5" x14ac:dyDescent="0.25">
      <c r="A354" t="s">
        <v>949</v>
      </c>
      <c r="B354" t="s">
        <v>950</v>
      </c>
      <c r="E354" t="b">
        <v>1</v>
      </c>
    </row>
    <row r="355" spans="1:5" x14ac:dyDescent="0.25">
      <c r="A355" t="s">
        <v>951</v>
      </c>
      <c r="B355" t="s">
        <v>952</v>
      </c>
      <c r="E355" t="b">
        <v>1</v>
      </c>
    </row>
    <row r="356" spans="1:5" x14ac:dyDescent="0.25">
      <c r="A356" t="s">
        <v>953</v>
      </c>
      <c r="B356" t="s">
        <v>954</v>
      </c>
      <c r="E356" t="b">
        <v>1</v>
      </c>
    </row>
    <row r="357" spans="1:5" x14ac:dyDescent="0.25">
      <c r="A357" t="s">
        <v>955</v>
      </c>
      <c r="B357" t="s">
        <v>956</v>
      </c>
      <c r="E357" t="b">
        <v>1</v>
      </c>
    </row>
    <row r="358" spans="1:5" x14ac:dyDescent="0.25">
      <c r="A358" t="s">
        <v>957</v>
      </c>
      <c r="B358" t="s">
        <v>958</v>
      </c>
      <c r="E358" t="b">
        <v>1</v>
      </c>
    </row>
    <row r="359" spans="1:5" x14ac:dyDescent="0.25">
      <c r="A359" t="s">
        <v>959</v>
      </c>
      <c r="B359" t="s">
        <v>960</v>
      </c>
      <c r="E359" t="b">
        <v>1</v>
      </c>
    </row>
    <row r="360" spans="1:5" x14ac:dyDescent="0.25">
      <c r="A360" t="s">
        <v>961</v>
      </c>
      <c r="B360" t="s">
        <v>962</v>
      </c>
      <c r="E360" t="b">
        <v>1</v>
      </c>
    </row>
    <row r="361" spans="1:5" x14ac:dyDescent="0.25">
      <c r="A361" t="s">
        <v>963</v>
      </c>
      <c r="B361" t="s">
        <v>964</v>
      </c>
      <c r="E361" t="b">
        <v>1</v>
      </c>
    </row>
    <row r="362" spans="1:5" x14ac:dyDescent="0.25">
      <c r="A362" t="s">
        <v>965</v>
      </c>
      <c r="B362" t="s">
        <v>966</v>
      </c>
      <c r="E362" t="b">
        <v>1</v>
      </c>
    </row>
    <row r="363" spans="1:5" x14ac:dyDescent="0.25">
      <c r="A363" t="s">
        <v>967</v>
      </c>
      <c r="B363" t="s">
        <v>968</v>
      </c>
      <c r="E363" t="b">
        <v>1</v>
      </c>
    </row>
    <row r="364" spans="1:5" x14ac:dyDescent="0.25">
      <c r="A364" t="s">
        <v>969</v>
      </c>
      <c r="B364" t="s">
        <v>970</v>
      </c>
      <c r="E364" t="b">
        <v>1</v>
      </c>
    </row>
    <row r="365" spans="1:5" x14ac:dyDescent="0.25">
      <c r="A365" t="s">
        <v>971</v>
      </c>
      <c r="B365" t="s">
        <v>972</v>
      </c>
      <c r="E365" t="b">
        <v>1</v>
      </c>
    </row>
    <row r="366" spans="1:5" x14ac:dyDescent="0.25">
      <c r="A366" t="s">
        <v>973</v>
      </c>
      <c r="B366" t="s">
        <v>974</v>
      </c>
      <c r="E366" t="b">
        <v>1</v>
      </c>
    </row>
    <row r="367" spans="1:5" x14ac:dyDescent="0.25">
      <c r="A367" t="s">
        <v>975</v>
      </c>
      <c r="B367" t="s">
        <v>976</v>
      </c>
      <c r="E367" t="b">
        <v>1</v>
      </c>
    </row>
    <row r="368" spans="1:5" x14ac:dyDescent="0.25">
      <c r="A368" t="s">
        <v>977</v>
      </c>
      <c r="B368" t="s">
        <v>978</v>
      </c>
      <c r="E368" t="b">
        <v>1</v>
      </c>
    </row>
    <row r="369" spans="1:5" x14ac:dyDescent="0.25">
      <c r="A369" t="s">
        <v>979</v>
      </c>
      <c r="B369" t="s">
        <v>980</v>
      </c>
      <c r="E369" t="b">
        <v>1</v>
      </c>
    </row>
    <row r="370" spans="1:5" x14ac:dyDescent="0.25">
      <c r="A370" t="s">
        <v>981</v>
      </c>
      <c r="B370" t="s">
        <v>982</v>
      </c>
      <c r="E370" t="b">
        <v>1</v>
      </c>
    </row>
    <row r="371" spans="1:5" x14ac:dyDescent="0.25">
      <c r="A371" t="s">
        <v>983</v>
      </c>
      <c r="B371" t="s">
        <v>984</v>
      </c>
      <c r="E371" t="b">
        <v>1</v>
      </c>
    </row>
    <row r="372" spans="1:5" x14ac:dyDescent="0.25">
      <c r="A372" t="s">
        <v>985</v>
      </c>
      <c r="B372" t="s">
        <v>986</v>
      </c>
      <c r="E372" t="b">
        <v>1</v>
      </c>
    </row>
    <row r="373" spans="1:5" x14ac:dyDescent="0.25">
      <c r="A373" t="s">
        <v>987</v>
      </c>
      <c r="B373" t="s">
        <v>988</v>
      </c>
      <c r="E373" t="b">
        <v>1</v>
      </c>
    </row>
    <row r="374" spans="1:5" x14ac:dyDescent="0.25">
      <c r="A374" t="s">
        <v>989</v>
      </c>
      <c r="B374" t="s">
        <v>990</v>
      </c>
      <c r="E374" t="b">
        <v>1</v>
      </c>
    </row>
    <row r="375" spans="1:5" x14ac:dyDescent="0.25">
      <c r="A375" t="s">
        <v>991</v>
      </c>
      <c r="B375" t="s">
        <v>992</v>
      </c>
      <c r="E375" t="b">
        <v>1</v>
      </c>
    </row>
    <row r="376" spans="1:5" x14ac:dyDescent="0.25">
      <c r="A376" t="s">
        <v>993</v>
      </c>
      <c r="B376" t="s">
        <v>994</v>
      </c>
      <c r="E376" t="b">
        <v>1</v>
      </c>
    </row>
    <row r="377" spans="1:5" x14ac:dyDescent="0.25">
      <c r="A377" t="s">
        <v>995</v>
      </c>
      <c r="B377" t="s">
        <v>996</v>
      </c>
      <c r="E377" t="b">
        <v>1</v>
      </c>
    </row>
    <row r="378" spans="1:5" x14ac:dyDescent="0.25">
      <c r="A378" t="s">
        <v>997</v>
      </c>
      <c r="B378" t="s">
        <v>998</v>
      </c>
      <c r="E378" t="b">
        <v>1</v>
      </c>
    </row>
    <row r="379" spans="1:5" x14ac:dyDescent="0.25">
      <c r="A379" t="s">
        <v>999</v>
      </c>
      <c r="B379" t="s">
        <v>1000</v>
      </c>
      <c r="E379" t="b">
        <v>1</v>
      </c>
    </row>
    <row r="380" spans="1:5" x14ac:dyDescent="0.25">
      <c r="A380" t="s">
        <v>1001</v>
      </c>
      <c r="B380" t="s">
        <v>1002</v>
      </c>
      <c r="E380" t="b">
        <v>1</v>
      </c>
    </row>
    <row r="381" spans="1:5" x14ac:dyDescent="0.25">
      <c r="A381" t="s">
        <v>1003</v>
      </c>
      <c r="B381" t="s">
        <v>1004</v>
      </c>
      <c r="E381" t="b">
        <v>1</v>
      </c>
    </row>
    <row r="382" spans="1:5" x14ac:dyDescent="0.25">
      <c r="A382" t="s">
        <v>1005</v>
      </c>
      <c r="B382" t="s">
        <v>1006</v>
      </c>
      <c r="E382" t="b">
        <v>1</v>
      </c>
    </row>
    <row r="383" spans="1:5" x14ac:dyDescent="0.25">
      <c r="A383" t="s">
        <v>1007</v>
      </c>
      <c r="B383" t="s">
        <v>1008</v>
      </c>
      <c r="E383" t="b">
        <v>1</v>
      </c>
    </row>
    <row r="384" spans="1:5" x14ac:dyDescent="0.25">
      <c r="A384" t="s">
        <v>1009</v>
      </c>
      <c r="B384" t="s">
        <v>1010</v>
      </c>
      <c r="E384" t="b">
        <v>1</v>
      </c>
    </row>
    <row r="385" spans="1:5" x14ac:dyDescent="0.25">
      <c r="A385" t="s">
        <v>1011</v>
      </c>
      <c r="B385" t="s">
        <v>1012</v>
      </c>
      <c r="E385" t="b">
        <v>1</v>
      </c>
    </row>
    <row r="386" spans="1:5" x14ac:dyDescent="0.25">
      <c r="A386" t="s">
        <v>1013</v>
      </c>
      <c r="B386" t="s">
        <v>1014</v>
      </c>
      <c r="E386" t="b">
        <v>1</v>
      </c>
    </row>
    <row r="387" spans="1:5" x14ac:dyDescent="0.25">
      <c r="A387" t="s">
        <v>1015</v>
      </c>
      <c r="B387" t="s">
        <v>1016</v>
      </c>
      <c r="E387" t="b">
        <v>1</v>
      </c>
    </row>
    <row r="388" spans="1:5" x14ac:dyDescent="0.25">
      <c r="A388" t="s">
        <v>1017</v>
      </c>
      <c r="B388" t="s">
        <v>1018</v>
      </c>
      <c r="E388" t="b">
        <v>1</v>
      </c>
    </row>
    <row r="389" spans="1:5" x14ac:dyDescent="0.25">
      <c r="A389" t="s">
        <v>1019</v>
      </c>
      <c r="B389" t="s">
        <v>1020</v>
      </c>
      <c r="E389" t="b">
        <v>1</v>
      </c>
    </row>
    <row r="390" spans="1:5" x14ac:dyDescent="0.25">
      <c r="A390" t="s">
        <v>1021</v>
      </c>
      <c r="B390" t="s">
        <v>1022</v>
      </c>
      <c r="E390" t="b">
        <v>1</v>
      </c>
    </row>
    <row r="391" spans="1:5" x14ac:dyDescent="0.25">
      <c r="A391" t="s">
        <v>1023</v>
      </c>
      <c r="B391" t="s">
        <v>1024</v>
      </c>
      <c r="E391" t="b">
        <v>1</v>
      </c>
    </row>
    <row r="392" spans="1:5" x14ac:dyDescent="0.25">
      <c r="A392" t="s">
        <v>1025</v>
      </c>
      <c r="B392" t="s">
        <v>1026</v>
      </c>
      <c r="E392" t="b">
        <v>1</v>
      </c>
    </row>
    <row r="393" spans="1:5" x14ac:dyDescent="0.25">
      <c r="A393" t="s">
        <v>1027</v>
      </c>
      <c r="B393" t="s">
        <v>1028</v>
      </c>
      <c r="E393" t="b">
        <v>1</v>
      </c>
    </row>
    <row r="394" spans="1:5" x14ac:dyDescent="0.25">
      <c r="A394" t="s">
        <v>1029</v>
      </c>
      <c r="B394" t="s">
        <v>1030</v>
      </c>
      <c r="E394" t="b">
        <v>1</v>
      </c>
    </row>
    <row r="395" spans="1:5" x14ac:dyDescent="0.25">
      <c r="A395" t="s">
        <v>1031</v>
      </c>
      <c r="B395" t="s">
        <v>1032</v>
      </c>
      <c r="E395" t="b">
        <v>1</v>
      </c>
    </row>
    <row r="396" spans="1:5" x14ac:dyDescent="0.25">
      <c r="A396" t="s">
        <v>1033</v>
      </c>
      <c r="B396" t="s">
        <v>1034</v>
      </c>
      <c r="E396" t="b">
        <v>1</v>
      </c>
    </row>
    <row r="397" spans="1:5" x14ac:dyDescent="0.25">
      <c r="A397" t="s">
        <v>1035</v>
      </c>
      <c r="B397" t="s">
        <v>1036</v>
      </c>
      <c r="E397" t="b">
        <v>1</v>
      </c>
    </row>
    <row r="398" spans="1:5" x14ac:dyDescent="0.25">
      <c r="A398" t="s">
        <v>1037</v>
      </c>
      <c r="B398" t="s">
        <v>1038</v>
      </c>
      <c r="E398" t="b">
        <v>1</v>
      </c>
    </row>
    <row r="399" spans="1:5" x14ac:dyDescent="0.25">
      <c r="A399" t="s">
        <v>1039</v>
      </c>
      <c r="B399" t="s">
        <v>1040</v>
      </c>
      <c r="E399" t="b">
        <v>1</v>
      </c>
    </row>
    <row r="400" spans="1:5" x14ac:dyDescent="0.25">
      <c r="A400" t="s">
        <v>1041</v>
      </c>
      <c r="B400" t="s">
        <v>1042</v>
      </c>
      <c r="E400" t="b">
        <v>1</v>
      </c>
    </row>
    <row r="401" spans="1:5" x14ac:dyDescent="0.25">
      <c r="A401" t="s">
        <v>1043</v>
      </c>
      <c r="B401" t="s">
        <v>1044</v>
      </c>
      <c r="E401" t="b">
        <v>1</v>
      </c>
    </row>
    <row r="402" spans="1:5" x14ac:dyDescent="0.25">
      <c r="A402" t="s">
        <v>1045</v>
      </c>
      <c r="B402" t="s">
        <v>1046</v>
      </c>
      <c r="E402" t="b">
        <v>1</v>
      </c>
    </row>
    <row r="403" spans="1:5" x14ac:dyDescent="0.25">
      <c r="A403" t="s">
        <v>1047</v>
      </c>
      <c r="B403" t="s">
        <v>1048</v>
      </c>
      <c r="E403" t="b">
        <v>1</v>
      </c>
    </row>
    <row r="404" spans="1:5" x14ac:dyDescent="0.25">
      <c r="A404" t="s">
        <v>1049</v>
      </c>
      <c r="B404" t="s">
        <v>1050</v>
      </c>
      <c r="E404" t="b">
        <v>1</v>
      </c>
    </row>
    <row r="405" spans="1:5" x14ac:dyDescent="0.25">
      <c r="A405" t="s">
        <v>1051</v>
      </c>
      <c r="B405" t="s">
        <v>1052</v>
      </c>
      <c r="E405" t="b">
        <v>1</v>
      </c>
    </row>
    <row r="406" spans="1:5" x14ac:dyDescent="0.25">
      <c r="A406" t="s">
        <v>1053</v>
      </c>
      <c r="B406" t="s">
        <v>1054</v>
      </c>
      <c r="E406" t="b">
        <v>1</v>
      </c>
    </row>
    <row r="407" spans="1:5" x14ac:dyDescent="0.25">
      <c r="A407" t="s">
        <v>1055</v>
      </c>
      <c r="B407" t="s">
        <v>1056</v>
      </c>
      <c r="E407" t="b">
        <v>1</v>
      </c>
    </row>
    <row r="408" spans="1:5" x14ac:dyDescent="0.25">
      <c r="A408" t="s">
        <v>1057</v>
      </c>
      <c r="B408" t="s">
        <v>1058</v>
      </c>
      <c r="E408" t="b">
        <v>1</v>
      </c>
    </row>
    <row r="409" spans="1:5" x14ac:dyDescent="0.25">
      <c r="A409" t="s">
        <v>1059</v>
      </c>
      <c r="B409" t="s">
        <v>1060</v>
      </c>
      <c r="E409" t="b">
        <v>1</v>
      </c>
    </row>
    <row r="410" spans="1:5" x14ac:dyDescent="0.25">
      <c r="A410" t="s">
        <v>1061</v>
      </c>
      <c r="B410" t="s">
        <v>1062</v>
      </c>
      <c r="E410" t="b">
        <v>1</v>
      </c>
    </row>
    <row r="411" spans="1:5" x14ac:dyDescent="0.25">
      <c r="A411" t="s">
        <v>1063</v>
      </c>
      <c r="B411" t="s">
        <v>1064</v>
      </c>
      <c r="E411" t="b">
        <v>1</v>
      </c>
    </row>
    <row r="412" spans="1:5" x14ac:dyDescent="0.25">
      <c r="A412" t="s">
        <v>1065</v>
      </c>
      <c r="B412" t="s">
        <v>1066</v>
      </c>
      <c r="E412" t="b">
        <v>1</v>
      </c>
    </row>
    <row r="413" spans="1:5" x14ac:dyDescent="0.25">
      <c r="A413" t="s">
        <v>1067</v>
      </c>
      <c r="B413" t="s">
        <v>1068</v>
      </c>
      <c r="E413" t="b">
        <v>1</v>
      </c>
    </row>
    <row r="414" spans="1:5" x14ac:dyDescent="0.25">
      <c r="A414" t="s">
        <v>1069</v>
      </c>
      <c r="B414" t="s">
        <v>1070</v>
      </c>
      <c r="E414" t="b">
        <v>1</v>
      </c>
    </row>
    <row r="415" spans="1:5" x14ac:dyDescent="0.25">
      <c r="A415" t="s">
        <v>1071</v>
      </c>
      <c r="B415" t="s">
        <v>1072</v>
      </c>
      <c r="E415" t="b">
        <v>1</v>
      </c>
    </row>
    <row r="416" spans="1:5" x14ac:dyDescent="0.25">
      <c r="A416" t="s">
        <v>1073</v>
      </c>
      <c r="B416" t="s">
        <v>1074</v>
      </c>
      <c r="E416" t="b">
        <v>1</v>
      </c>
    </row>
    <row r="417" spans="1:5" x14ac:dyDescent="0.25">
      <c r="A417" t="s">
        <v>1075</v>
      </c>
      <c r="B417" t="s">
        <v>1076</v>
      </c>
      <c r="E417" t="b">
        <v>1</v>
      </c>
    </row>
    <row r="418" spans="1:5" x14ac:dyDescent="0.25">
      <c r="A418" t="s">
        <v>1077</v>
      </c>
      <c r="B418" t="s">
        <v>1078</v>
      </c>
      <c r="E418" t="b">
        <v>1</v>
      </c>
    </row>
    <row r="419" spans="1:5" x14ac:dyDescent="0.25">
      <c r="A419" t="s">
        <v>1079</v>
      </c>
      <c r="B419" t="s">
        <v>1080</v>
      </c>
      <c r="E419" t="b">
        <v>1</v>
      </c>
    </row>
    <row r="420" spans="1:5" x14ac:dyDescent="0.25">
      <c r="A420" t="s">
        <v>1081</v>
      </c>
      <c r="B420" t="s">
        <v>1082</v>
      </c>
      <c r="E420" t="b">
        <v>1</v>
      </c>
    </row>
    <row r="421" spans="1:5" x14ac:dyDescent="0.25">
      <c r="A421" t="s">
        <v>1083</v>
      </c>
      <c r="B421" t="s">
        <v>1084</v>
      </c>
      <c r="E421" t="b">
        <v>1</v>
      </c>
    </row>
    <row r="422" spans="1:5" x14ac:dyDescent="0.25">
      <c r="A422" t="s">
        <v>1085</v>
      </c>
      <c r="B422" t="s">
        <v>1086</v>
      </c>
      <c r="E422" t="b">
        <v>1</v>
      </c>
    </row>
    <row r="423" spans="1:5" x14ac:dyDescent="0.25">
      <c r="A423" t="s">
        <v>1087</v>
      </c>
      <c r="B423" t="s">
        <v>1088</v>
      </c>
      <c r="E423" t="b">
        <v>1</v>
      </c>
    </row>
    <row r="424" spans="1:5" x14ac:dyDescent="0.25">
      <c r="A424" t="s">
        <v>1089</v>
      </c>
      <c r="B424" t="s">
        <v>1090</v>
      </c>
      <c r="E424" t="b">
        <v>1</v>
      </c>
    </row>
    <row r="425" spans="1:5" x14ac:dyDescent="0.25">
      <c r="A425" t="s">
        <v>1091</v>
      </c>
      <c r="B425" t="s">
        <v>1092</v>
      </c>
      <c r="E425" t="b">
        <v>1</v>
      </c>
    </row>
    <row r="426" spans="1:5" x14ac:dyDescent="0.25">
      <c r="A426" t="s">
        <v>1093</v>
      </c>
      <c r="B426" t="s">
        <v>1094</v>
      </c>
      <c r="E426" t="b">
        <v>1</v>
      </c>
    </row>
    <row r="427" spans="1:5" x14ac:dyDescent="0.25">
      <c r="A427" t="s">
        <v>1095</v>
      </c>
      <c r="B427" t="s">
        <v>1096</v>
      </c>
      <c r="E427" t="b">
        <v>1</v>
      </c>
    </row>
    <row r="428" spans="1:5" x14ac:dyDescent="0.25">
      <c r="A428" t="s">
        <v>1097</v>
      </c>
      <c r="B428" t="s">
        <v>1098</v>
      </c>
      <c r="E428" t="b">
        <v>1</v>
      </c>
    </row>
    <row r="429" spans="1:5" x14ac:dyDescent="0.25">
      <c r="A429" t="s">
        <v>1099</v>
      </c>
      <c r="B429" t="s">
        <v>1100</v>
      </c>
      <c r="E429" t="b">
        <v>1</v>
      </c>
    </row>
    <row r="430" spans="1:5" x14ac:dyDescent="0.25">
      <c r="A430" t="s">
        <v>1101</v>
      </c>
      <c r="B430" t="s">
        <v>1102</v>
      </c>
      <c r="E430" t="b">
        <v>1</v>
      </c>
    </row>
    <row r="431" spans="1:5" x14ac:dyDescent="0.25">
      <c r="A431" t="s">
        <v>1103</v>
      </c>
      <c r="B431" t="s">
        <v>1104</v>
      </c>
      <c r="E431" t="b">
        <v>1</v>
      </c>
    </row>
    <row r="432" spans="1:5" x14ac:dyDescent="0.25">
      <c r="A432" t="s">
        <v>1105</v>
      </c>
      <c r="B432" t="s">
        <v>1106</v>
      </c>
      <c r="E432" t="b">
        <v>1</v>
      </c>
    </row>
    <row r="433" spans="1:5" x14ac:dyDescent="0.25">
      <c r="A433" t="s">
        <v>1107</v>
      </c>
      <c r="B433" t="s">
        <v>1108</v>
      </c>
      <c r="E433" t="b">
        <v>1</v>
      </c>
    </row>
    <row r="434" spans="1:5" x14ac:dyDescent="0.25">
      <c r="A434" t="s">
        <v>1109</v>
      </c>
      <c r="B434" t="s">
        <v>1110</v>
      </c>
      <c r="E434" t="b">
        <v>1</v>
      </c>
    </row>
    <row r="435" spans="1:5" x14ac:dyDescent="0.25">
      <c r="A435" t="s">
        <v>1111</v>
      </c>
      <c r="B435" t="s">
        <v>1112</v>
      </c>
      <c r="E435" t="b">
        <v>1</v>
      </c>
    </row>
    <row r="436" spans="1:5" x14ac:dyDescent="0.25">
      <c r="A436" t="s">
        <v>1113</v>
      </c>
      <c r="B436" t="s">
        <v>1114</v>
      </c>
      <c r="E436" t="b">
        <v>1</v>
      </c>
    </row>
    <row r="437" spans="1:5" x14ac:dyDescent="0.25">
      <c r="A437" t="s">
        <v>1115</v>
      </c>
      <c r="B437" t="s">
        <v>1116</v>
      </c>
      <c r="E437" t="b">
        <v>1</v>
      </c>
    </row>
    <row r="438" spans="1:5" x14ac:dyDescent="0.25">
      <c r="A438" t="s">
        <v>1117</v>
      </c>
      <c r="B438" t="s">
        <v>1118</v>
      </c>
      <c r="E438" t="b">
        <v>1</v>
      </c>
    </row>
    <row r="439" spans="1:5" x14ac:dyDescent="0.25">
      <c r="A439" t="s">
        <v>1119</v>
      </c>
      <c r="B439" t="s">
        <v>1120</v>
      </c>
      <c r="E439" t="b">
        <v>1</v>
      </c>
    </row>
    <row r="440" spans="1:5" x14ac:dyDescent="0.25">
      <c r="A440" t="s">
        <v>1121</v>
      </c>
      <c r="B440" t="s">
        <v>1122</v>
      </c>
      <c r="E440" t="b">
        <v>1</v>
      </c>
    </row>
    <row r="441" spans="1:5" x14ac:dyDescent="0.25">
      <c r="A441" t="s">
        <v>1123</v>
      </c>
      <c r="B441" t="s">
        <v>1124</v>
      </c>
      <c r="E441" t="b">
        <v>1</v>
      </c>
    </row>
    <row r="442" spans="1:5" x14ac:dyDescent="0.25">
      <c r="A442" t="s">
        <v>1125</v>
      </c>
      <c r="B442" t="s">
        <v>1126</v>
      </c>
      <c r="E442" t="b">
        <v>1</v>
      </c>
    </row>
    <row r="443" spans="1:5" x14ac:dyDescent="0.25">
      <c r="A443" t="s">
        <v>1127</v>
      </c>
      <c r="B443" t="s">
        <v>1128</v>
      </c>
      <c r="E443" t="b">
        <v>1</v>
      </c>
    </row>
    <row r="444" spans="1:5" x14ac:dyDescent="0.25">
      <c r="A444" t="s">
        <v>1129</v>
      </c>
      <c r="B444" t="s">
        <v>1130</v>
      </c>
      <c r="E444" t="b">
        <v>1</v>
      </c>
    </row>
    <row r="445" spans="1:5" x14ac:dyDescent="0.25">
      <c r="A445" t="s">
        <v>1131</v>
      </c>
      <c r="B445" t="s">
        <v>1132</v>
      </c>
      <c r="E445" t="b">
        <v>1</v>
      </c>
    </row>
    <row r="446" spans="1:5" x14ac:dyDescent="0.25">
      <c r="A446" t="s">
        <v>1133</v>
      </c>
      <c r="B446" t="s">
        <v>1134</v>
      </c>
      <c r="E446" t="b">
        <v>1</v>
      </c>
    </row>
    <row r="447" spans="1:5" x14ac:dyDescent="0.25">
      <c r="A447" t="s">
        <v>1135</v>
      </c>
      <c r="B447" t="s">
        <v>1136</v>
      </c>
      <c r="E447" t="b">
        <v>1</v>
      </c>
    </row>
    <row r="448" spans="1:5" x14ac:dyDescent="0.25">
      <c r="A448" t="s">
        <v>1137</v>
      </c>
      <c r="B448" t="s">
        <v>1138</v>
      </c>
      <c r="E448" t="b">
        <v>1</v>
      </c>
    </row>
    <row r="449" spans="1:5" x14ac:dyDescent="0.25">
      <c r="A449" t="s">
        <v>1139</v>
      </c>
      <c r="B449" t="s">
        <v>1140</v>
      </c>
      <c r="E449" t="b">
        <v>1</v>
      </c>
    </row>
    <row r="450" spans="1:5" x14ac:dyDescent="0.25">
      <c r="A450" t="s">
        <v>1141</v>
      </c>
      <c r="B450" t="s">
        <v>1142</v>
      </c>
      <c r="E450" t="b">
        <v>1</v>
      </c>
    </row>
    <row r="451" spans="1:5" x14ac:dyDescent="0.25">
      <c r="A451" t="s">
        <v>1143</v>
      </c>
      <c r="B451" t="s">
        <v>1144</v>
      </c>
      <c r="E451" t="b">
        <v>1</v>
      </c>
    </row>
    <row r="452" spans="1:5" x14ac:dyDescent="0.25">
      <c r="A452" t="s">
        <v>1145</v>
      </c>
      <c r="B452" t="s">
        <v>1146</v>
      </c>
      <c r="E452" t="b">
        <v>1</v>
      </c>
    </row>
    <row r="453" spans="1:5" x14ac:dyDescent="0.25">
      <c r="A453" t="s">
        <v>1147</v>
      </c>
      <c r="B453" t="s">
        <v>1148</v>
      </c>
      <c r="E453" t="b">
        <v>1</v>
      </c>
    </row>
    <row r="454" spans="1:5" x14ac:dyDescent="0.25">
      <c r="A454" t="s">
        <v>1149</v>
      </c>
      <c r="B454" t="s">
        <v>1150</v>
      </c>
      <c r="E454" t="b">
        <v>1</v>
      </c>
    </row>
    <row r="455" spans="1:5" x14ac:dyDescent="0.25">
      <c r="A455" t="s">
        <v>1151</v>
      </c>
      <c r="B455" t="s">
        <v>1152</v>
      </c>
      <c r="E455" t="b">
        <v>1</v>
      </c>
    </row>
    <row r="456" spans="1:5" x14ac:dyDescent="0.25">
      <c r="A456" t="s">
        <v>1153</v>
      </c>
      <c r="B456" t="s">
        <v>1154</v>
      </c>
      <c r="E456" t="b">
        <v>1</v>
      </c>
    </row>
    <row r="457" spans="1:5" x14ac:dyDescent="0.25">
      <c r="A457" t="s">
        <v>1155</v>
      </c>
      <c r="B457" t="s">
        <v>1156</v>
      </c>
      <c r="E457" t="b">
        <v>1</v>
      </c>
    </row>
    <row r="458" spans="1:5" x14ac:dyDescent="0.25">
      <c r="A458" t="s">
        <v>1157</v>
      </c>
      <c r="B458" t="s">
        <v>1158</v>
      </c>
      <c r="E458" t="b">
        <v>1</v>
      </c>
    </row>
    <row r="459" spans="1:5" x14ac:dyDescent="0.25">
      <c r="A459" t="s">
        <v>1159</v>
      </c>
      <c r="B459" t="s">
        <v>1160</v>
      </c>
      <c r="E459" t="b">
        <v>1</v>
      </c>
    </row>
    <row r="460" spans="1:5" x14ac:dyDescent="0.25">
      <c r="A460" t="s">
        <v>1161</v>
      </c>
      <c r="B460" t="s">
        <v>1162</v>
      </c>
      <c r="E460" t="b">
        <v>1</v>
      </c>
    </row>
    <row r="461" spans="1:5" x14ac:dyDescent="0.25">
      <c r="A461" t="s">
        <v>1163</v>
      </c>
      <c r="B461" t="s">
        <v>1164</v>
      </c>
      <c r="E461" t="b">
        <v>1</v>
      </c>
    </row>
    <row r="462" spans="1:5" x14ac:dyDescent="0.25">
      <c r="A462" t="s">
        <v>1165</v>
      </c>
      <c r="B462" t="s">
        <v>1166</v>
      </c>
      <c r="E462" t="b">
        <v>1</v>
      </c>
    </row>
    <row r="463" spans="1:5" x14ac:dyDescent="0.25">
      <c r="A463" t="s">
        <v>1167</v>
      </c>
      <c r="B463" t="s">
        <v>1168</v>
      </c>
      <c r="E463" t="b">
        <v>1</v>
      </c>
    </row>
    <row r="464" spans="1:5" x14ac:dyDescent="0.25">
      <c r="A464" t="s">
        <v>1169</v>
      </c>
      <c r="B464" t="s">
        <v>1170</v>
      </c>
      <c r="E464" t="b">
        <v>1</v>
      </c>
    </row>
    <row r="465" spans="1:5" x14ac:dyDescent="0.25">
      <c r="A465" t="s">
        <v>1171</v>
      </c>
      <c r="B465" t="s">
        <v>1172</v>
      </c>
      <c r="E465" t="b">
        <v>1</v>
      </c>
    </row>
    <row r="466" spans="1:5" x14ac:dyDescent="0.25">
      <c r="A466" t="s">
        <v>1173</v>
      </c>
      <c r="B466" t="s">
        <v>1174</v>
      </c>
      <c r="E466" t="b">
        <v>1</v>
      </c>
    </row>
    <row r="467" spans="1:5" x14ac:dyDescent="0.25">
      <c r="A467" t="s">
        <v>1175</v>
      </c>
      <c r="B467" t="s">
        <v>1176</v>
      </c>
      <c r="E467" t="b">
        <v>1</v>
      </c>
    </row>
    <row r="468" spans="1:5" x14ac:dyDescent="0.25">
      <c r="A468" t="s">
        <v>1177</v>
      </c>
      <c r="B468" t="s">
        <v>1178</v>
      </c>
      <c r="E468" t="b">
        <v>1</v>
      </c>
    </row>
    <row r="469" spans="1:5" x14ac:dyDescent="0.25">
      <c r="A469" t="s">
        <v>1179</v>
      </c>
      <c r="B469" t="s">
        <v>1180</v>
      </c>
      <c r="E469" t="b">
        <v>1</v>
      </c>
    </row>
    <row r="470" spans="1:5" x14ac:dyDescent="0.25">
      <c r="A470" t="s">
        <v>1181</v>
      </c>
      <c r="B470" t="s">
        <v>1182</v>
      </c>
      <c r="E470" t="b">
        <v>1</v>
      </c>
    </row>
    <row r="471" spans="1:5" x14ac:dyDescent="0.25">
      <c r="A471" t="s">
        <v>1183</v>
      </c>
      <c r="B471" t="s">
        <v>1184</v>
      </c>
      <c r="E471" t="b">
        <v>1</v>
      </c>
    </row>
    <row r="472" spans="1:5" x14ac:dyDescent="0.25">
      <c r="A472" t="s">
        <v>1185</v>
      </c>
      <c r="B472" t="s">
        <v>1186</v>
      </c>
      <c r="E472" t="b">
        <v>1</v>
      </c>
    </row>
    <row r="473" spans="1:5" x14ac:dyDescent="0.25">
      <c r="A473" t="s">
        <v>1187</v>
      </c>
      <c r="B473" t="s">
        <v>1188</v>
      </c>
      <c r="E473" t="b">
        <v>1</v>
      </c>
    </row>
    <row r="474" spans="1:5" x14ac:dyDescent="0.25">
      <c r="A474" t="s">
        <v>1189</v>
      </c>
      <c r="B474" t="s">
        <v>1190</v>
      </c>
      <c r="E474" t="b">
        <v>1</v>
      </c>
    </row>
    <row r="475" spans="1:5" x14ac:dyDescent="0.25">
      <c r="A475" t="s">
        <v>1191</v>
      </c>
      <c r="B475" t="s">
        <v>1192</v>
      </c>
      <c r="E475" t="b">
        <v>1</v>
      </c>
    </row>
    <row r="476" spans="1:5" x14ac:dyDescent="0.25">
      <c r="A476" t="s">
        <v>1193</v>
      </c>
      <c r="B476" t="s">
        <v>1194</v>
      </c>
      <c r="E476" t="b">
        <v>1</v>
      </c>
    </row>
    <row r="477" spans="1:5" x14ac:dyDescent="0.25">
      <c r="A477" t="s">
        <v>1195</v>
      </c>
      <c r="B477" t="s">
        <v>1196</v>
      </c>
      <c r="E477" t="b">
        <v>1</v>
      </c>
    </row>
    <row r="478" spans="1:5" x14ac:dyDescent="0.25">
      <c r="A478" t="s">
        <v>1197</v>
      </c>
      <c r="B478" t="s">
        <v>1198</v>
      </c>
      <c r="E478" t="b">
        <v>1</v>
      </c>
    </row>
    <row r="479" spans="1:5" x14ac:dyDescent="0.25">
      <c r="A479" t="s">
        <v>1199</v>
      </c>
      <c r="B479" t="s">
        <v>1200</v>
      </c>
      <c r="E479" t="b">
        <v>1</v>
      </c>
    </row>
    <row r="480" spans="1:5" x14ac:dyDescent="0.25">
      <c r="A480" t="s">
        <v>1201</v>
      </c>
      <c r="B480" t="s">
        <v>1202</v>
      </c>
      <c r="E480" t="b">
        <v>1</v>
      </c>
    </row>
    <row r="481" spans="1:5" x14ac:dyDescent="0.25">
      <c r="A481" t="s">
        <v>1203</v>
      </c>
      <c r="B481" t="s">
        <v>1204</v>
      </c>
      <c r="E481" t="b">
        <v>1</v>
      </c>
    </row>
    <row r="482" spans="1:5" x14ac:dyDescent="0.25">
      <c r="A482" t="s">
        <v>1205</v>
      </c>
      <c r="B482" t="s">
        <v>1206</v>
      </c>
      <c r="E482" t="b">
        <v>1</v>
      </c>
    </row>
    <row r="483" spans="1:5" x14ac:dyDescent="0.25">
      <c r="A483" t="s">
        <v>1207</v>
      </c>
      <c r="B483" t="s">
        <v>1208</v>
      </c>
      <c r="E483" t="b">
        <v>1</v>
      </c>
    </row>
    <row r="484" spans="1:5" x14ac:dyDescent="0.25">
      <c r="A484" t="s">
        <v>1209</v>
      </c>
      <c r="B484" t="s">
        <v>1210</v>
      </c>
      <c r="E484" t="b">
        <v>1</v>
      </c>
    </row>
    <row r="485" spans="1:5" x14ac:dyDescent="0.25">
      <c r="A485" t="s">
        <v>1211</v>
      </c>
      <c r="B485" t="s">
        <v>1212</v>
      </c>
      <c r="E485" t="b">
        <v>1</v>
      </c>
    </row>
    <row r="486" spans="1:5" x14ac:dyDescent="0.25">
      <c r="A486" t="s">
        <v>1213</v>
      </c>
      <c r="B486" t="s">
        <v>1214</v>
      </c>
      <c r="E486" t="b">
        <v>1</v>
      </c>
    </row>
    <row r="487" spans="1:5" x14ac:dyDescent="0.25">
      <c r="A487" t="s">
        <v>1215</v>
      </c>
      <c r="B487" t="s">
        <v>1216</v>
      </c>
      <c r="E487" t="b">
        <v>1</v>
      </c>
    </row>
    <row r="488" spans="1:5" x14ac:dyDescent="0.25">
      <c r="A488" t="s">
        <v>1217</v>
      </c>
      <c r="B488" t="s">
        <v>1218</v>
      </c>
      <c r="E488" t="b">
        <v>1</v>
      </c>
    </row>
    <row r="489" spans="1:5" x14ac:dyDescent="0.25">
      <c r="A489" t="s">
        <v>1219</v>
      </c>
      <c r="B489" t="s">
        <v>1220</v>
      </c>
      <c r="E489" t="b">
        <v>1</v>
      </c>
    </row>
    <row r="490" spans="1:5" x14ac:dyDescent="0.25">
      <c r="A490" t="s">
        <v>1221</v>
      </c>
      <c r="B490" t="s">
        <v>1222</v>
      </c>
      <c r="E490" t="b">
        <v>1</v>
      </c>
    </row>
    <row r="491" spans="1:5" x14ac:dyDescent="0.25">
      <c r="A491" t="s">
        <v>1223</v>
      </c>
      <c r="B491" t="s">
        <v>1224</v>
      </c>
      <c r="E491" t="b">
        <v>1</v>
      </c>
    </row>
    <row r="492" spans="1:5" x14ac:dyDescent="0.25">
      <c r="A492" t="s">
        <v>1225</v>
      </c>
      <c r="B492" t="s">
        <v>1226</v>
      </c>
      <c r="E492" t="b">
        <v>1</v>
      </c>
    </row>
    <row r="493" spans="1:5" x14ac:dyDescent="0.25">
      <c r="A493" t="s">
        <v>1227</v>
      </c>
      <c r="B493" t="s">
        <v>1228</v>
      </c>
      <c r="E493" t="b">
        <v>1</v>
      </c>
    </row>
    <row r="494" spans="1:5" x14ac:dyDescent="0.25">
      <c r="A494" t="s">
        <v>1229</v>
      </c>
      <c r="B494" t="s">
        <v>1230</v>
      </c>
      <c r="E494" t="b">
        <v>1</v>
      </c>
    </row>
    <row r="495" spans="1:5" x14ac:dyDescent="0.25">
      <c r="A495" t="s">
        <v>1231</v>
      </c>
      <c r="B495" t="s">
        <v>1232</v>
      </c>
      <c r="E495" t="b">
        <v>1</v>
      </c>
    </row>
    <row r="496" spans="1:5" x14ac:dyDescent="0.25">
      <c r="A496" t="s">
        <v>1233</v>
      </c>
      <c r="B496" t="s">
        <v>1234</v>
      </c>
      <c r="E496" t="b">
        <v>1</v>
      </c>
    </row>
    <row r="497" spans="1:5" x14ac:dyDescent="0.25">
      <c r="A497" t="s">
        <v>1235</v>
      </c>
      <c r="B497" t="s">
        <v>1236</v>
      </c>
      <c r="E497" t="b">
        <v>1</v>
      </c>
    </row>
    <row r="498" spans="1:5" x14ac:dyDescent="0.25">
      <c r="A498" t="s">
        <v>1237</v>
      </c>
      <c r="B498" t="s">
        <v>1238</v>
      </c>
      <c r="E498" t="b">
        <v>1</v>
      </c>
    </row>
    <row r="499" spans="1:5" x14ac:dyDescent="0.25">
      <c r="A499" t="s">
        <v>1239</v>
      </c>
      <c r="B499" t="s">
        <v>1240</v>
      </c>
      <c r="E499" t="b">
        <v>1</v>
      </c>
    </row>
    <row r="500" spans="1:5" x14ac:dyDescent="0.25">
      <c r="A500" t="s">
        <v>1241</v>
      </c>
      <c r="B500" t="s">
        <v>1242</v>
      </c>
      <c r="E500" t="b">
        <v>1</v>
      </c>
    </row>
    <row r="501" spans="1:5" x14ac:dyDescent="0.25">
      <c r="A501" t="s">
        <v>1243</v>
      </c>
      <c r="B501" t="s">
        <v>1244</v>
      </c>
      <c r="E501" t="b">
        <v>1</v>
      </c>
    </row>
    <row r="502" spans="1:5" x14ac:dyDescent="0.25">
      <c r="A502" t="s">
        <v>1245</v>
      </c>
      <c r="B502" t="s">
        <v>1246</v>
      </c>
      <c r="E502" t="b">
        <v>1</v>
      </c>
    </row>
    <row r="503" spans="1:5" x14ac:dyDescent="0.25">
      <c r="A503" t="s">
        <v>1247</v>
      </c>
      <c r="B503" t="s">
        <v>1248</v>
      </c>
      <c r="E503" t="b">
        <v>1</v>
      </c>
    </row>
    <row r="504" spans="1:5" x14ac:dyDescent="0.25">
      <c r="A504" t="s">
        <v>1249</v>
      </c>
      <c r="B504" t="s">
        <v>1250</v>
      </c>
      <c r="E504" t="b">
        <v>1</v>
      </c>
    </row>
    <row r="505" spans="1:5" x14ac:dyDescent="0.25">
      <c r="A505" t="s">
        <v>1251</v>
      </c>
      <c r="B505" t="s">
        <v>1252</v>
      </c>
      <c r="E505" t="b">
        <v>1</v>
      </c>
    </row>
    <row r="506" spans="1:5" x14ac:dyDescent="0.25">
      <c r="A506" t="s">
        <v>1253</v>
      </c>
      <c r="B506" t="s">
        <v>1254</v>
      </c>
      <c r="E506" t="b">
        <v>1</v>
      </c>
    </row>
    <row r="507" spans="1:5" x14ac:dyDescent="0.25">
      <c r="A507" t="s">
        <v>1255</v>
      </c>
      <c r="B507" t="s">
        <v>1256</v>
      </c>
      <c r="E507" t="b">
        <v>1</v>
      </c>
    </row>
    <row r="508" spans="1:5" x14ac:dyDescent="0.25">
      <c r="A508" t="s">
        <v>1257</v>
      </c>
      <c r="B508" t="s">
        <v>1258</v>
      </c>
      <c r="E508" t="b">
        <v>1</v>
      </c>
    </row>
    <row r="509" spans="1:5" x14ac:dyDescent="0.25">
      <c r="A509" t="s">
        <v>1259</v>
      </c>
      <c r="B509" t="s">
        <v>1260</v>
      </c>
      <c r="E509" t="b">
        <v>1</v>
      </c>
    </row>
    <row r="510" spans="1:5" x14ac:dyDescent="0.25">
      <c r="A510" t="s">
        <v>1261</v>
      </c>
      <c r="B510" t="s">
        <v>1262</v>
      </c>
      <c r="E510" t="b">
        <v>1</v>
      </c>
    </row>
    <row r="511" spans="1:5" x14ac:dyDescent="0.25">
      <c r="A511" t="s">
        <v>1263</v>
      </c>
      <c r="B511" t="s">
        <v>1264</v>
      </c>
      <c r="E511" t="b">
        <v>1</v>
      </c>
    </row>
    <row r="512" spans="1:5" x14ac:dyDescent="0.25">
      <c r="A512" t="s">
        <v>1265</v>
      </c>
      <c r="B512" t="s">
        <v>1266</v>
      </c>
      <c r="E512" t="b">
        <v>1</v>
      </c>
    </row>
    <row r="513" spans="1:5" x14ac:dyDescent="0.25">
      <c r="A513" t="s">
        <v>1267</v>
      </c>
      <c r="B513" t="s">
        <v>1268</v>
      </c>
      <c r="E513" t="b">
        <v>1</v>
      </c>
    </row>
    <row r="514" spans="1:5" x14ac:dyDescent="0.25">
      <c r="A514" t="s">
        <v>1269</v>
      </c>
      <c r="B514" t="s">
        <v>1270</v>
      </c>
      <c r="E514" t="b">
        <v>1</v>
      </c>
    </row>
    <row r="515" spans="1:5" x14ac:dyDescent="0.25">
      <c r="A515" t="s">
        <v>1271</v>
      </c>
      <c r="B515" t="s">
        <v>1272</v>
      </c>
      <c r="E515" t="b">
        <v>1</v>
      </c>
    </row>
    <row r="516" spans="1:5" x14ac:dyDescent="0.25">
      <c r="A516" t="s">
        <v>1273</v>
      </c>
      <c r="B516" t="s">
        <v>1274</v>
      </c>
      <c r="E516" t="b">
        <v>1</v>
      </c>
    </row>
    <row r="517" spans="1:5" x14ac:dyDescent="0.25">
      <c r="A517" t="s">
        <v>1275</v>
      </c>
      <c r="B517" t="s">
        <v>1276</v>
      </c>
      <c r="E517" t="b">
        <v>1</v>
      </c>
    </row>
    <row r="518" spans="1:5" x14ac:dyDescent="0.25">
      <c r="A518" t="s">
        <v>1277</v>
      </c>
      <c r="B518" t="s">
        <v>1278</v>
      </c>
      <c r="E518" t="b">
        <v>1</v>
      </c>
    </row>
    <row r="519" spans="1:5" x14ac:dyDescent="0.25">
      <c r="A519" t="s">
        <v>1279</v>
      </c>
      <c r="B519" t="s">
        <v>1280</v>
      </c>
      <c r="E519" t="b">
        <v>1</v>
      </c>
    </row>
    <row r="520" spans="1:5" x14ac:dyDescent="0.25">
      <c r="A520" t="s">
        <v>1281</v>
      </c>
      <c r="B520" t="s">
        <v>1282</v>
      </c>
      <c r="E520" t="b">
        <v>1</v>
      </c>
    </row>
    <row r="521" spans="1:5" x14ac:dyDescent="0.25">
      <c r="A521" t="s">
        <v>1283</v>
      </c>
      <c r="B521" t="s">
        <v>1284</v>
      </c>
      <c r="E521" t="b">
        <v>1</v>
      </c>
    </row>
    <row r="522" spans="1:5" x14ac:dyDescent="0.25">
      <c r="A522" t="s">
        <v>1285</v>
      </c>
      <c r="B522" t="s">
        <v>1286</v>
      </c>
      <c r="E522" t="b">
        <v>1</v>
      </c>
    </row>
    <row r="523" spans="1:5" x14ac:dyDescent="0.25">
      <c r="A523" t="s">
        <v>1287</v>
      </c>
      <c r="B523" t="s">
        <v>1288</v>
      </c>
      <c r="E523" t="b">
        <v>1</v>
      </c>
    </row>
    <row r="524" spans="1:5" x14ac:dyDescent="0.25">
      <c r="A524" t="s">
        <v>1289</v>
      </c>
      <c r="B524" t="s">
        <v>1290</v>
      </c>
      <c r="E524" t="b">
        <v>1</v>
      </c>
    </row>
    <row r="525" spans="1:5" x14ac:dyDescent="0.25">
      <c r="A525" t="s">
        <v>1291</v>
      </c>
      <c r="B525" t="s">
        <v>1292</v>
      </c>
      <c r="E525" t="b">
        <v>1</v>
      </c>
    </row>
    <row r="526" spans="1:5" x14ac:dyDescent="0.25">
      <c r="A526" t="s">
        <v>1293</v>
      </c>
      <c r="B526" t="s">
        <v>1294</v>
      </c>
      <c r="E526" t="b">
        <v>1</v>
      </c>
    </row>
    <row r="527" spans="1:5" x14ac:dyDescent="0.25">
      <c r="A527" t="s">
        <v>1295</v>
      </c>
      <c r="B527" t="s">
        <v>1296</v>
      </c>
      <c r="E527" t="b">
        <v>1</v>
      </c>
    </row>
    <row r="528" spans="1:5" x14ac:dyDescent="0.25">
      <c r="A528" t="s">
        <v>1297</v>
      </c>
      <c r="B528" t="s">
        <v>1298</v>
      </c>
      <c r="E528" t="b">
        <v>1</v>
      </c>
    </row>
    <row r="529" spans="1:5" x14ac:dyDescent="0.25">
      <c r="A529" t="s">
        <v>1299</v>
      </c>
      <c r="B529" t="s">
        <v>1300</v>
      </c>
      <c r="E529" t="b">
        <v>1</v>
      </c>
    </row>
    <row r="530" spans="1:5" x14ac:dyDescent="0.25">
      <c r="A530" t="s">
        <v>1301</v>
      </c>
      <c r="B530" t="s">
        <v>1302</v>
      </c>
      <c r="E530" t="b">
        <v>1</v>
      </c>
    </row>
    <row r="531" spans="1:5" x14ac:dyDescent="0.25">
      <c r="A531" t="s">
        <v>1303</v>
      </c>
      <c r="B531" t="s">
        <v>1304</v>
      </c>
      <c r="E531" t="b">
        <v>1</v>
      </c>
    </row>
    <row r="532" spans="1:5" x14ac:dyDescent="0.25">
      <c r="A532" t="s">
        <v>1305</v>
      </c>
      <c r="B532" t="s">
        <v>1306</v>
      </c>
      <c r="E532" t="b">
        <v>1</v>
      </c>
    </row>
    <row r="533" spans="1:5" x14ac:dyDescent="0.25">
      <c r="A533" t="s">
        <v>1307</v>
      </c>
      <c r="B533" t="s">
        <v>1308</v>
      </c>
      <c r="E533" t="b">
        <v>1</v>
      </c>
    </row>
    <row r="534" spans="1:5" x14ac:dyDescent="0.25">
      <c r="A534" t="s">
        <v>1309</v>
      </c>
      <c r="B534" t="s">
        <v>1310</v>
      </c>
      <c r="E534" t="b">
        <v>1</v>
      </c>
    </row>
    <row r="535" spans="1:5" x14ac:dyDescent="0.25">
      <c r="A535" t="s">
        <v>1311</v>
      </c>
      <c r="B535" t="s">
        <v>1312</v>
      </c>
      <c r="E535" t="b">
        <v>1</v>
      </c>
    </row>
    <row r="536" spans="1:5" x14ac:dyDescent="0.25">
      <c r="A536" t="s">
        <v>1313</v>
      </c>
      <c r="B536" t="s">
        <v>1314</v>
      </c>
      <c r="E536" t="b">
        <v>1</v>
      </c>
    </row>
    <row r="537" spans="1:5" x14ac:dyDescent="0.25">
      <c r="A537" t="s">
        <v>1315</v>
      </c>
      <c r="B537" t="s">
        <v>1316</v>
      </c>
      <c r="E537" t="b">
        <v>1</v>
      </c>
    </row>
    <row r="538" spans="1:5" x14ac:dyDescent="0.25">
      <c r="A538" t="s">
        <v>1317</v>
      </c>
      <c r="B538" t="s">
        <v>1318</v>
      </c>
      <c r="E538" t="b">
        <v>1</v>
      </c>
    </row>
    <row r="539" spans="1:5" x14ac:dyDescent="0.25">
      <c r="A539" t="s">
        <v>1319</v>
      </c>
      <c r="B539" t="s">
        <v>1320</v>
      </c>
      <c r="E539" t="b">
        <v>1</v>
      </c>
    </row>
    <row r="540" spans="1:5" x14ac:dyDescent="0.25">
      <c r="A540" t="s">
        <v>1321</v>
      </c>
      <c r="B540" t="s">
        <v>1322</v>
      </c>
      <c r="E540" t="b">
        <v>1</v>
      </c>
    </row>
    <row r="541" spans="1:5" x14ac:dyDescent="0.25">
      <c r="A541" t="s">
        <v>1323</v>
      </c>
      <c r="B541" t="s">
        <v>1324</v>
      </c>
      <c r="E541" t="b">
        <v>1</v>
      </c>
    </row>
    <row r="542" spans="1:5" x14ac:dyDescent="0.25">
      <c r="A542" t="s">
        <v>1325</v>
      </c>
      <c r="B542" t="s">
        <v>1326</v>
      </c>
      <c r="E542" t="b">
        <v>1</v>
      </c>
    </row>
    <row r="543" spans="1:5" x14ac:dyDescent="0.25">
      <c r="A543" t="s">
        <v>1327</v>
      </c>
      <c r="B543" t="s">
        <v>1328</v>
      </c>
      <c r="E543" t="b">
        <v>1</v>
      </c>
    </row>
    <row r="544" spans="1:5" x14ac:dyDescent="0.25">
      <c r="A544" t="s">
        <v>1329</v>
      </c>
      <c r="B544" t="s">
        <v>1330</v>
      </c>
      <c r="E544" t="b">
        <v>1</v>
      </c>
    </row>
    <row r="545" spans="1:5" x14ac:dyDescent="0.25">
      <c r="A545" t="s">
        <v>1331</v>
      </c>
      <c r="B545" t="s">
        <v>1332</v>
      </c>
      <c r="E545" t="b">
        <v>1</v>
      </c>
    </row>
    <row r="546" spans="1:5" x14ac:dyDescent="0.25">
      <c r="A546" t="s">
        <v>1333</v>
      </c>
      <c r="B546" t="s">
        <v>1334</v>
      </c>
      <c r="E546" t="b">
        <v>1</v>
      </c>
    </row>
    <row r="547" spans="1:5" x14ac:dyDescent="0.25">
      <c r="A547" t="s">
        <v>1335</v>
      </c>
      <c r="B547" t="s">
        <v>1336</v>
      </c>
      <c r="E547" t="b">
        <v>1</v>
      </c>
    </row>
    <row r="548" spans="1:5" x14ac:dyDescent="0.25">
      <c r="A548" t="s">
        <v>1337</v>
      </c>
      <c r="B548" t="s">
        <v>1338</v>
      </c>
      <c r="E548" t="b">
        <v>1</v>
      </c>
    </row>
    <row r="549" spans="1:5" x14ac:dyDescent="0.25">
      <c r="A549" t="s">
        <v>1339</v>
      </c>
      <c r="B549" t="s">
        <v>1340</v>
      </c>
      <c r="E549" t="b">
        <v>1</v>
      </c>
    </row>
    <row r="550" spans="1:5" x14ac:dyDescent="0.25">
      <c r="A550" t="s">
        <v>1341</v>
      </c>
      <c r="B550" t="s">
        <v>1342</v>
      </c>
      <c r="E550" t="b">
        <v>1</v>
      </c>
    </row>
    <row r="551" spans="1:5" x14ac:dyDescent="0.25">
      <c r="A551" t="s">
        <v>1343</v>
      </c>
      <c r="B551" t="s">
        <v>1344</v>
      </c>
      <c r="E551" t="b">
        <v>1</v>
      </c>
    </row>
    <row r="552" spans="1:5" x14ac:dyDescent="0.25">
      <c r="A552" t="s">
        <v>1345</v>
      </c>
      <c r="B552" t="s">
        <v>1346</v>
      </c>
      <c r="E552" t="b">
        <v>1</v>
      </c>
    </row>
    <row r="553" spans="1:5" x14ac:dyDescent="0.25">
      <c r="A553" t="s">
        <v>1347</v>
      </c>
      <c r="B553" t="s">
        <v>1348</v>
      </c>
      <c r="E553" t="b">
        <v>1</v>
      </c>
    </row>
    <row r="554" spans="1:5" x14ac:dyDescent="0.25">
      <c r="A554" t="s">
        <v>1349</v>
      </c>
      <c r="B554" t="s">
        <v>1350</v>
      </c>
      <c r="E554" t="b">
        <v>1</v>
      </c>
    </row>
    <row r="555" spans="1:5" x14ac:dyDescent="0.25">
      <c r="A555" t="s">
        <v>1351</v>
      </c>
      <c r="B555" t="s">
        <v>1352</v>
      </c>
      <c r="E555" t="b">
        <v>1</v>
      </c>
    </row>
    <row r="556" spans="1:5" x14ac:dyDescent="0.25">
      <c r="A556" t="s">
        <v>1353</v>
      </c>
      <c r="B556" t="s">
        <v>1354</v>
      </c>
      <c r="E556" t="b">
        <v>1</v>
      </c>
    </row>
    <row r="557" spans="1:5" x14ac:dyDescent="0.25">
      <c r="A557" t="s">
        <v>1355</v>
      </c>
      <c r="B557" t="s">
        <v>1356</v>
      </c>
      <c r="E557" t="b">
        <v>1</v>
      </c>
    </row>
    <row r="558" spans="1:5" x14ac:dyDescent="0.25">
      <c r="A558" t="s">
        <v>1357</v>
      </c>
      <c r="B558" t="s">
        <v>1358</v>
      </c>
      <c r="E558" t="b">
        <v>1</v>
      </c>
    </row>
    <row r="559" spans="1:5" x14ac:dyDescent="0.25">
      <c r="A559" t="s">
        <v>1359</v>
      </c>
      <c r="B559" t="s">
        <v>1360</v>
      </c>
      <c r="E559" t="b">
        <v>1</v>
      </c>
    </row>
    <row r="560" spans="1:5" x14ac:dyDescent="0.25">
      <c r="A560" t="s">
        <v>1361</v>
      </c>
      <c r="B560" t="s">
        <v>1362</v>
      </c>
      <c r="E560" t="b">
        <v>1</v>
      </c>
    </row>
    <row r="561" spans="1:5" x14ac:dyDescent="0.25">
      <c r="A561" t="s">
        <v>1363</v>
      </c>
      <c r="B561" t="s">
        <v>1364</v>
      </c>
      <c r="E561" t="b">
        <v>1</v>
      </c>
    </row>
    <row r="562" spans="1:5" x14ac:dyDescent="0.25">
      <c r="A562" t="s">
        <v>1365</v>
      </c>
      <c r="B562" t="s">
        <v>1366</v>
      </c>
      <c r="E562" t="b">
        <v>1</v>
      </c>
    </row>
    <row r="563" spans="1:5" x14ac:dyDescent="0.25">
      <c r="A563" t="s">
        <v>1367</v>
      </c>
      <c r="B563" t="s">
        <v>1368</v>
      </c>
      <c r="E563" t="b">
        <v>1</v>
      </c>
    </row>
    <row r="564" spans="1:5" x14ac:dyDescent="0.25">
      <c r="A564" t="s">
        <v>1369</v>
      </c>
      <c r="B564" t="s">
        <v>1370</v>
      </c>
      <c r="E564" t="b">
        <v>1</v>
      </c>
    </row>
    <row r="565" spans="1:5" x14ac:dyDescent="0.25">
      <c r="A565" t="s">
        <v>1371</v>
      </c>
      <c r="B565" t="s">
        <v>1372</v>
      </c>
      <c r="E565" t="b">
        <v>1</v>
      </c>
    </row>
    <row r="566" spans="1:5" x14ac:dyDescent="0.25">
      <c r="A566" t="s">
        <v>1373</v>
      </c>
      <c r="B566" t="s">
        <v>1374</v>
      </c>
      <c r="E566" t="b">
        <v>1</v>
      </c>
    </row>
    <row r="567" spans="1:5" x14ac:dyDescent="0.25">
      <c r="A567" t="s">
        <v>1375</v>
      </c>
      <c r="B567" t="s">
        <v>1376</v>
      </c>
      <c r="E567" t="b">
        <v>1</v>
      </c>
    </row>
    <row r="568" spans="1:5" x14ac:dyDescent="0.25">
      <c r="A568" t="s">
        <v>1377</v>
      </c>
      <c r="B568" t="s">
        <v>1378</v>
      </c>
      <c r="E568" t="b">
        <v>1</v>
      </c>
    </row>
    <row r="569" spans="1:5" x14ac:dyDescent="0.25">
      <c r="A569" t="s">
        <v>1379</v>
      </c>
      <c r="B569" t="s">
        <v>1380</v>
      </c>
      <c r="E569" t="b">
        <v>1</v>
      </c>
    </row>
    <row r="570" spans="1:5" x14ac:dyDescent="0.25">
      <c r="A570" t="s">
        <v>1381</v>
      </c>
      <c r="B570" t="s">
        <v>1382</v>
      </c>
      <c r="E570" t="b">
        <v>1</v>
      </c>
    </row>
    <row r="571" spans="1:5" x14ac:dyDescent="0.25">
      <c r="A571" t="s">
        <v>1383</v>
      </c>
      <c r="B571" t="s">
        <v>1384</v>
      </c>
      <c r="E571" t="b">
        <v>1</v>
      </c>
    </row>
    <row r="572" spans="1:5" x14ac:dyDescent="0.25">
      <c r="A572" t="s">
        <v>1385</v>
      </c>
      <c r="B572" t="s">
        <v>1386</v>
      </c>
      <c r="E572" t="b">
        <v>1</v>
      </c>
    </row>
    <row r="573" spans="1:5" x14ac:dyDescent="0.25">
      <c r="A573" t="s">
        <v>1387</v>
      </c>
      <c r="B573" t="s">
        <v>1388</v>
      </c>
      <c r="E573" t="b">
        <v>1</v>
      </c>
    </row>
    <row r="574" spans="1:5" x14ac:dyDescent="0.25">
      <c r="A574" t="s">
        <v>1389</v>
      </c>
      <c r="B574" t="s">
        <v>1390</v>
      </c>
      <c r="E574" t="b">
        <v>1</v>
      </c>
    </row>
    <row r="575" spans="1:5" x14ac:dyDescent="0.25">
      <c r="A575" t="s">
        <v>1391</v>
      </c>
      <c r="B575" t="s">
        <v>1392</v>
      </c>
      <c r="E575" t="b">
        <v>1</v>
      </c>
    </row>
    <row r="576" spans="1:5" x14ac:dyDescent="0.25">
      <c r="A576" t="s">
        <v>1393</v>
      </c>
      <c r="B576" t="s">
        <v>1394</v>
      </c>
      <c r="E576" t="b">
        <v>1</v>
      </c>
    </row>
    <row r="577" spans="1:5" x14ac:dyDescent="0.25">
      <c r="A577" t="s">
        <v>1395</v>
      </c>
      <c r="B577" t="s">
        <v>1396</v>
      </c>
      <c r="E577" t="b">
        <v>1</v>
      </c>
    </row>
    <row r="578" spans="1:5" x14ac:dyDescent="0.25">
      <c r="A578" t="s">
        <v>1397</v>
      </c>
      <c r="B578" t="s">
        <v>1398</v>
      </c>
      <c r="E578" t="b">
        <v>1</v>
      </c>
    </row>
    <row r="579" spans="1:5" x14ac:dyDescent="0.25">
      <c r="A579" t="s">
        <v>1399</v>
      </c>
      <c r="B579" t="s">
        <v>1400</v>
      </c>
      <c r="E579" t="b">
        <v>1</v>
      </c>
    </row>
    <row r="580" spans="1:5" x14ac:dyDescent="0.25">
      <c r="A580" t="s">
        <v>1401</v>
      </c>
      <c r="B580" t="s">
        <v>1402</v>
      </c>
      <c r="E580" t="b">
        <v>1</v>
      </c>
    </row>
    <row r="581" spans="1:5" x14ac:dyDescent="0.25">
      <c r="A581" t="s">
        <v>1403</v>
      </c>
      <c r="B581" t="s">
        <v>1404</v>
      </c>
      <c r="E581" t="b">
        <v>1</v>
      </c>
    </row>
    <row r="582" spans="1:5" x14ac:dyDescent="0.25">
      <c r="A582" t="s">
        <v>1405</v>
      </c>
      <c r="B582" t="s">
        <v>1406</v>
      </c>
      <c r="E582" t="b">
        <v>1</v>
      </c>
    </row>
    <row r="583" spans="1:5" x14ac:dyDescent="0.25">
      <c r="A583" t="s">
        <v>1407</v>
      </c>
      <c r="B583" t="s">
        <v>1408</v>
      </c>
      <c r="E583" t="b">
        <v>1</v>
      </c>
    </row>
    <row r="584" spans="1:5" x14ac:dyDescent="0.25">
      <c r="A584" t="s">
        <v>1409</v>
      </c>
      <c r="B584" t="s">
        <v>1410</v>
      </c>
      <c r="E584" t="b">
        <v>1</v>
      </c>
    </row>
    <row r="585" spans="1:5" x14ac:dyDescent="0.25">
      <c r="A585" t="s">
        <v>1411</v>
      </c>
      <c r="B585" t="s">
        <v>1412</v>
      </c>
      <c r="E585" t="b">
        <v>1</v>
      </c>
    </row>
    <row r="586" spans="1:5" x14ac:dyDescent="0.25">
      <c r="A586" t="s">
        <v>1413</v>
      </c>
      <c r="B586" t="s">
        <v>1414</v>
      </c>
      <c r="E586" t="b">
        <v>1</v>
      </c>
    </row>
    <row r="587" spans="1:5" x14ac:dyDescent="0.25">
      <c r="A587" t="s">
        <v>1415</v>
      </c>
      <c r="B587" t="s">
        <v>1416</v>
      </c>
      <c r="E587" t="b">
        <v>1</v>
      </c>
    </row>
    <row r="588" spans="1:5" x14ac:dyDescent="0.25">
      <c r="A588" t="s">
        <v>1417</v>
      </c>
      <c r="B588" t="s">
        <v>1418</v>
      </c>
      <c r="E588" t="b">
        <v>1</v>
      </c>
    </row>
    <row r="589" spans="1:5" x14ac:dyDescent="0.25">
      <c r="A589" t="s">
        <v>1419</v>
      </c>
      <c r="B589" t="s">
        <v>1420</v>
      </c>
      <c r="E589" t="b">
        <v>1</v>
      </c>
    </row>
    <row r="590" spans="1:5" x14ac:dyDescent="0.25">
      <c r="A590" t="s">
        <v>1421</v>
      </c>
      <c r="B590" t="s">
        <v>1422</v>
      </c>
      <c r="E590" t="b">
        <v>1</v>
      </c>
    </row>
    <row r="591" spans="1:5" x14ac:dyDescent="0.25">
      <c r="A591" t="s">
        <v>1423</v>
      </c>
      <c r="B591" t="s">
        <v>1424</v>
      </c>
      <c r="E591" t="b">
        <v>1</v>
      </c>
    </row>
    <row r="592" spans="1:5" x14ac:dyDescent="0.25">
      <c r="A592" t="s">
        <v>1425</v>
      </c>
      <c r="B592" t="s">
        <v>1426</v>
      </c>
      <c r="E592" t="b">
        <v>1</v>
      </c>
    </row>
    <row r="593" spans="1:5" x14ac:dyDescent="0.25">
      <c r="A593" t="s">
        <v>1427</v>
      </c>
      <c r="B593" t="s">
        <v>1428</v>
      </c>
      <c r="E593" t="b">
        <v>1</v>
      </c>
    </row>
    <row r="594" spans="1:5" x14ac:dyDescent="0.25">
      <c r="A594" t="s">
        <v>1429</v>
      </c>
      <c r="B594" t="s">
        <v>1430</v>
      </c>
      <c r="E594" t="b">
        <v>1</v>
      </c>
    </row>
    <row r="595" spans="1:5" x14ac:dyDescent="0.25">
      <c r="A595" t="s">
        <v>1431</v>
      </c>
      <c r="B595" t="s">
        <v>1432</v>
      </c>
      <c r="E595" t="b">
        <v>1</v>
      </c>
    </row>
    <row r="596" spans="1:5" x14ac:dyDescent="0.25">
      <c r="A596" t="s">
        <v>1433</v>
      </c>
      <c r="B596" t="s">
        <v>1434</v>
      </c>
      <c r="E596" t="b">
        <v>1</v>
      </c>
    </row>
    <row r="597" spans="1:5" x14ac:dyDescent="0.25">
      <c r="A597" t="s">
        <v>1435</v>
      </c>
      <c r="B597" t="s">
        <v>1436</v>
      </c>
      <c r="E597" t="b">
        <v>1</v>
      </c>
    </row>
    <row r="598" spans="1:5" x14ac:dyDescent="0.25">
      <c r="A598" t="s">
        <v>1437</v>
      </c>
      <c r="B598" t="s">
        <v>1438</v>
      </c>
      <c r="E598" t="b">
        <v>1</v>
      </c>
    </row>
    <row r="599" spans="1:5" x14ac:dyDescent="0.25">
      <c r="A599" t="s">
        <v>1439</v>
      </c>
      <c r="B599" t="s">
        <v>1440</v>
      </c>
      <c r="E599" t="b">
        <v>1</v>
      </c>
    </row>
    <row r="600" spans="1:5" x14ac:dyDescent="0.25">
      <c r="A600" t="s">
        <v>1441</v>
      </c>
      <c r="B600" t="s">
        <v>1442</v>
      </c>
      <c r="E600" t="b">
        <v>1</v>
      </c>
    </row>
    <row r="601" spans="1:5" x14ac:dyDescent="0.25">
      <c r="A601" t="s">
        <v>1443</v>
      </c>
      <c r="B601" t="s">
        <v>1444</v>
      </c>
      <c r="E601" t="b">
        <v>1</v>
      </c>
    </row>
    <row r="602" spans="1:5" x14ac:dyDescent="0.25">
      <c r="A602" t="s">
        <v>1445</v>
      </c>
      <c r="B602" t="s">
        <v>1446</v>
      </c>
      <c r="E602" t="b">
        <v>1</v>
      </c>
    </row>
    <row r="603" spans="1:5" x14ac:dyDescent="0.25">
      <c r="A603" t="s">
        <v>1447</v>
      </c>
      <c r="B603" t="s">
        <v>1448</v>
      </c>
      <c r="E603" t="b">
        <v>1</v>
      </c>
    </row>
    <row r="604" spans="1:5" x14ac:dyDescent="0.25">
      <c r="A604" t="s">
        <v>1449</v>
      </c>
      <c r="B604" t="s">
        <v>1450</v>
      </c>
      <c r="E604" t="b">
        <v>1</v>
      </c>
    </row>
    <row r="605" spans="1:5" x14ac:dyDescent="0.25">
      <c r="A605" t="s">
        <v>1451</v>
      </c>
      <c r="B605" t="s">
        <v>1452</v>
      </c>
      <c r="E605" t="b">
        <v>1</v>
      </c>
    </row>
    <row r="606" spans="1:5" x14ac:dyDescent="0.25">
      <c r="A606" t="s">
        <v>1453</v>
      </c>
      <c r="B606" t="s">
        <v>1454</v>
      </c>
      <c r="E606" t="b">
        <v>1</v>
      </c>
    </row>
    <row r="607" spans="1:5" x14ac:dyDescent="0.25">
      <c r="A607" t="s">
        <v>1455</v>
      </c>
      <c r="B607" t="s">
        <v>1456</v>
      </c>
      <c r="E607" t="b">
        <v>1</v>
      </c>
    </row>
    <row r="608" spans="1:5" x14ac:dyDescent="0.25">
      <c r="A608" t="s">
        <v>1457</v>
      </c>
      <c r="B608" t="s">
        <v>1458</v>
      </c>
      <c r="E608" t="b">
        <v>1</v>
      </c>
    </row>
    <row r="609" spans="1:5" x14ac:dyDescent="0.25">
      <c r="A609" t="s">
        <v>1459</v>
      </c>
      <c r="B609" t="s">
        <v>1460</v>
      </c>
      <c r="E609" t="b">
        <v>1</v>
      </c>
    </row>
    <row r="610" spans="1:5" x14ac:dyDescent="0.25">
      <c r="A610" t="s">
        <v>1461</v>
      </c>
      <c r="B610" t="s">
        <v>1462</v>
      </c>
      <c r="E610" t="b">
        <v>1</v>
      </c>
    </row>
    <row r="611" spans="1:5" x14ac:dyDescent="0.25">
      <c r="A611" t="s">
        <v>1463</v>
      </c>
      <c r="B611" t="s">
        <v>1464</v>
      </c>
      <c r="E611" t="b">
        <v>1</v>
      </c>
    </row>
    <row r="612" spans="1:5" x14ac:dyDescent="0.25">
      <c r="A612" t="s">
        <v>1465</v>
      </c>
      <c r="B612" t="s">
        <v>1466</v>
      </c>
      <c r="E612" t="b">
        <v>1</v>
      </c>
    </row>
    <row r="613" spans="1:5" x14ac:dyDescent="0.25">
      <c r="A613" t="s">
        <v>1467</v>
      </c>
      <c r="B613" t="s">
        <v>1468</v>
      </c>
      <c r="E613" t="b">
        <v>1</v>
      </c>
    </row>
    <row r="614" spans="1:5" x14ac:dyDescent="0.25">
      <c r="A614" t="s">
        <v>1469</v>
      </c>
      <c r="B614" t="s">
        <v>1470</v>
      </c>
      <c r="E614" t="b">
        <v>1</v>
      </c>
    </row>
    <row r="615" spans="1:5" x14ac:dyDescent="0.25">
      <c r="A615" t="s">
        <v>1471</v>
      </c>
      <c r="B615" t="s">
        <v>1472</v>
      </c>
      <c r="E615" t="b">
        <v>1</v>
      </c>
    </row>
    <row r="616" spans="1:5" x14ac:dyDescent="0.25">
      <c r="A616" t="s">
        <v>1473</v>
      </c>
      <c r="B616" t="s">
        <v>1474</v>
      </c>
      <c r="E616" t="b">
        <v>1</v>
      </c>
    </row>
    <row r="617" spans="1:5" x14ac:dyDescent="0.25">
      <c r="A617" t="s">
        <v>1475</v>
      </c>
      <c r="B617" t="s">
        <v>1476</v>
      </c>
      <c r="E617" t="b">
        <v>1</v>
      </c>
    </row>
    <row r="618" spans="1:5" x14ac:dyDescent="0.25">
      <c r="A618" t="s">
        <v>1477</v>
      </c>
      <c r="B618" t="s">
        <v>1478</v>
      </c>
      <c r="E618" t="b">
        <v>1</v>
      </c>
    </row>
    <row r="619" spans="1:5" x14ac:dyDescent="0.25">
      <c r="A619" t="s">
        <v>1479</v>
      </c>
      <c r="B619" t="s">
        <v>1480</v>
      </c>
      <c r="E619" t="b">
        <v>1</v>
      </c>
    </row>
    <row r="620" spans="1:5" x14ac:dyDescent="0.25">
      <c r="A620" t="s">
        <v>1481</v>
      </c>
      <c r="B620" t="s">
        <v>1482</v>
      </c>
      <c r="E620" t="b">
        <v>1</v>
      </c>
    </row>
    <row r="621" spans="1:5" x14ac:dyDescent="0.25">
      <c r="A621" t="s">
        <v>1483</v>
      </c>
      <c r="B621" t="s">
        <v>1484</v>
      </c>
      <c r="E621" t="b">
        <v>1</v>
      </c>
    </row>
    <row r="622" spans="1:5" x14ac:dyDescent="0.25">
      <c r="A622" t="s">
        <v>1485</v>
      </c>
      <c r="B622" t="s">
        <v>1486</v>
      </c>
      <c r="E622" t="b">
        <v>1</v>
      </c>
    </row>
    <row r="623" spans="1:5" x14ac:dyDescent="0.25">
      <c r="A623" t="s">
        <v>1487</v>
      </c>
      <c r="B623" t="s">
        <v>1488</v>
      </c>
      <c r="E623" t="b">
        <v>1</v>
      </c>
    </row>
    <row r="624" spans="1:5" x14ac:dyDescent="0.25">
      <c r="A624" t="s">
        <v>1489</v>
      </c>
      <c r="B624" t="s">
        <v>1490</v>
      </c>
      <c r="E624" t="b">
        <v>1</v>
      </c>
    </row>
    <row r="625" spans="1:5" x14ac:dyDescent="0.25">
      <c r="A625" t="s">
        <v>1491</v>
      </c>
      <c r="B625" t="s">
        <v>1492</v>
      </c>
      <c r="E625" t="b">
        <v>1</v>
      </c>
    </row>
    <row r="626" spans="1:5" x14ac:dyDescent="0.25">
      <c r="A626" t="s">
        <v>1493</v>
      </c>
      <c r="B626" t="s">
        <v>1494</v>
      </c>
      <c r="E626" t="b">
        <v>1</v>
      </c>
    </row>
    <row r="627" spans="1:5" x14ac:dyDescent="0.25">
      <c r="A627" t="s">
        <v>1495</v>
      </c>
      <c r="B627" t="s">
        <v>1496</v>
      </c>
      <c r="E627" t="b">
        <v>1</v>
      </c>
    </row>
    <row r="628" spans="1:5" x14ac:dyDescent="0.25">
      <c r="A628" t="s">
        <v>1497</v>
      </c>
      <c r="B628" t="s">
        <v>1498</v>
      </c>
      <c r="E628" t="b">
        <v>1</v>
      </c>
    </row>
    <row r="629" spans="1:5" x14ac:dyDescent="0.25">
      <c r="A629" t="s">
        <v>1499</v>
      </c>
      <c r="B629" t="s">
        <v>1500</v>
      </c>
      <c r="E629" t="b">
        <v>1</v>
      </c>
    </row>
    <row r="630" spans="1:5" x14ac:dyDescent="0.25">
      <c r="A630" t="s">
        <v>1501</v>
      </c>
      <c r="B630" t="s">
        <v>1502</v>
      </c>
      <c r="E630" t="b">
        <v>1</v>
      </c>
    </row>
    <row r="631" spans="1:5" x14ac:dyDescent="0.25">
      <c r="A631" t="s">
        <v>1503</v>
      </c>
      <c r="B631" t="s">
        <v>1504</v>
      </c>
      <c r="E631" t="b">
        <v>1</v>
      </c>
    </row>
    <row r="632" spans="1:5" x14ac:dyDescent="0.25">
      <c r="A632" t="s">
        <v>1505</v>
      </c>
      <c r="B632" t="s">
        <v>1506</v>
      </c>
      <c r="E632" t="b">
        <v>1</v>
      </c>
    </row>
    <row r="633" spans="1:5" x14ac:dyDescent="0.25">
      <c r="A633" t="s">
        <v>1507</v>
      </c>
      <c r="B633" t="s">
        <v>1508</v>
      </c>
      <c r="E633" t="b">
        <v>1</v>
      </c>
    </row>
    <row r="634" spans="1:5" x14ac:dyDescent="0.25">
      <c r="A634" t="s">
        <v>1509</v>
      </c>
      <c r="B634" t="s">
        <v>1510</v>
      </c>
      <c r="E634" t="b">
        <v>1</v>
      </c>
    </row>
    <row r="635" spans="1:5" x14ac:dyDescent="0.25">
      <c r="A635" t="s">
        <v>1511</v>
      </c>
      <c r="B635" t="s">
        <v>1512</v>
      </c>
      <c r="E635" t="b">
        <v>1</v>
      </c>
    </row>
    <row r="636" spans="1:5" x14ac:dyDescent="0.25">
      <c r="A636" t="s">
        <v>1513</v>
      </c>
      <c r="B636" t="s">
        <v>1514</v>
      </c>
      <c r="E636" t="b">
        <v>1</v>
      </c>
    </row>
    <row r="637" spans="1:5" x14ac:dyDescent="0.25">
      <c r="A637" t="s">
        <v>1515</v>
      </c>
      <c r="B637" t="s">
        <v>1516</v>
      </c>
      <c r="E637" t="b">
        <v>1</v>
      </c>
    </row>
    <row r="638" spans="1:5" x14ac:dyDescent="0.25">
      <c r="A638" t="s">
        <v>1517</v>
      </c>
      <c r="B638" t="s">
        <v>1518</v>
      </c>
      <c r="E638" t="b">
        <v>1</v>
      </c>
    </row>
    <row r="639" spans="1:5" x14ac:dyDescent="0.25">
      <c r="A639" t="s">
        <v>1519</v>
      </c>
      <c r="B639" t="s">
        <v>1520</v>
      </c>
      <c r="E639" t="b">
        <v>1</v>
      </c>
    </row>
    <row r="640" spans="1:5" x14ac:dyDescent="0.25">
      <c r="A640" t="s">
        <v>1521</v>
      </c>
      <c r="B640" t="s">
        <v>1522</v>
      </c>
      <c r="E640" t="b">
        <v>1</v>
      </c>
    </row>
    <row r="641" spans="1:5" x14ac:dyDescent="0.25">
      <c r="A641" t="s">
        <v>1523</v>
      </c>
      <c r="B641" t="s">
        <v>1524</v>
      </c>
      <c r="E641" t="b">
        <v>1</v>
      </c>
    </row>
    <row r="642" spans="1:5" x14ac:dyDescent="0.25">
      <c r="A642" t="s">
        <v>1525</v>
      </c>
      <c r="B642" t="s">
        <v>1526</v>
      </c>
      <c r="E642" t="b">
        <v>1</v>
      </c>
    </row>
    <row r="643" spans="1:5" x14ac:dyDescent="0.25">
      <c r="A643" t="s">
        <v>1527</v>
      </c>
      <c r="B643" t="s">
        <v>1528</v>
      </c>
      <c r="E643" t="b">
        <v>1</v>
      </c>
    </row>
    <row r="644" spans="1:5" x14ac:dyDescent="0.25">
      <c r="A644" t="s">
        <v>1529</v>
      </c>
      <c r="B644" t="s">
        <v>1530</v>
      </c>
      <c r="E644" t="b">
        <v>1</v>
      </c>
    </row>
    <row r="645" spans="1:5" x14ac:dyDescent="0.25">
      <c r="A645" t="s">
        <v>1531</v>
      </c>
      <c r="B645" t="s">
        <v>1532</v>
      </c>
      <c r="E645" t="b">
        <v>1</v>
      </c>
    </row>
    <row r="646" spans="1:5" x14ac:dyDescent="0.25">
      <c r="A646" t="s">
        <v>1533</v>
      </c>
      <c r="B646" t="s">
        <v>1534</v>
      </c>
      <c r="E646" t="b">
        <v>1</v>
      </c>
    </row>
    <row r="647" spans="1:5" x14ac:dyDescent="0.25">
      <c r="A647" t="s">
        <v>1535</v>
      </c>
      <c r="B647" t="s">
        <v>1536</v>
      </c>
      <c r="E647" t="b">
        <v>1</v>
      </c>
    </row>
    <row r="648" spans="1:5" x14ac:dyDescent="0.25">
      <c r="A648" t="s">
        <v>1537</v>
      </c>
      <c r="B648" t="s">
        <v>1538</v>
      </c>
      <c r="E648" t="b">
        <v>1</v>
      </c>
    </row>
    <row r="649" spans="1:5" x14ac:dyDescent="0.25">
      <c r="A649" t="s">
        <v>1539</v>
      </c>
      <c r="B649" t="s">
        <v>1540</v>
      </c>
      <c r="E649" t="b">
        <v>1</v>
      </c>
    </row>
    <row r="650" spans="1:5" x14ac:dyDescent="0.25">
      <c r="A650" t="s">
        <v>1541</v>
      </c>
      <c r="B650" t="s">
        <v>1542</v>
      </c>
      <c r="E650" t="b">
        <v>1</v>
      </c>
    </row>
    <row r="651" spans="1:5" x14ac:dyDescent="0.25">
      <c r="A651" t="s">
        <v>1543</v>
      </c>
      <c r="B651" t="s">
        <v>1544</v>
      </c>
      <c r="E651" t="b">
        <v>1</v>
      </c>
    </row>
    <row r="652" spans="1:5" x14ac:dyDescent="0.25">
      <c r="A652" t="s">
        <v>1545</v>
      </c>
      <c r="B652" t="s">
        <v>1546</v>
      </c>
      <c r="E652" t="b">
        <v>1</v>
      </c>
    </row>
    <row r="653" spans="1:5" x14ac:dyDescent="0.25">
      <c r="A653" t="s">
        <v>1547</v>
      </c>
      <c r="B653" t="s">
        <v>1548</v>
      </c>
      <c r="E653" t="b">
        <v>1</v>
      </c>
    </row>
    <row r="654" spans="1:5" x14ac:dyDescent="0.25">
      <c r="A654" t="s">
        <v>1549</v>
      </c>
      <c r="B654" t="s">
        <v>1550</v>
      </c>
      <c r="E654" t="b">
        <v>1</v>
      </c>
    </row>
    <row r="655" spans="1:5" x14ac:dyDescent="0.25">
      <c r="A655" t="s">
        <v>1551</v>
      </c>
      <c r="B655" t="s">
        <v>1552</v>
      </c>
      <c r="E655" t="b">
        <v>1</v>
      </c>
    </row>
    <row r="656" spans="1:5" x14ac:dyDescent="0.25">
      <c r="A656" t="s">
        <v>1553</v>
      </c>
      <c r="B656" t="s">
        <v>1554</v>
      </c>
      <c r="E656" t="b">
        <v>1</v>
      </c>
    </row>
    <row r="657" spans="1:5" x14ac:dyDescent="0.25">
      <c r="A657" t="s">
        <v>1555</v>
      </c>
      <c r="B657" t="s">
        <v>1556</v>
      </c>
      <c r="E657" t="b">
        <v>1</v>
      </c>
    </row>
    <row r="658" spans="1:5" x14ac:dyDescent="0.25">
      <c r="A658" t="s">
        <v>1557</v>
      </c>
      <c r="B658" t="s">
        <v>1558</v>
      </c>
      <c r="E658" t="b">
        <v>1</v>
      </c>
    </row>
    <row r="659" spans="1:5" x14ac:dyDescent="0.25">
      <c r="A659" t="s">
        <v>1559</v>
      </c>
      <c r="B659" t="s">
        <v>1560</v>
      </c>
      <c r="E659" t="b">
        <v>1</v>
      </c>
    </row>
    <row r="660" spans="1:5" x14ac:dyDescent="0.25">
      <c r="A660" t="s">
        <v>1561</v>
      </c>
      <c r="B660" t="s">
        <v>1562</v>
      </c>
      <c r="E660" t="b">
        <v>1</v>
      </c>
    </row>
    <row r="661" spans="1:5" x14ac:dyDescent="0.25">
      <c r="A661" t="s">
        <v>1563</v>
      </c>
      <c r="B661" t="s">
        <v>1564</v>
      </c>
      <c r="E661" t="b">
        <v>1</v>
      </c>
    </row>
    <row r="662" spans="1:5" x14ac:dyDescent="0.25">
      <c r="A662" t="s">
        <v>1565</v>
      </c>
      <c r="B662" t="s">
        <v>1566</v>
      </c>
      <c r="E662" t="b">
        <v>1</v>
      </c>
    </row>
    <row r="663" spans="1:5" x14ac:dyDescent="0.25">
      <c r="A663" t="s">
        <v>1567</v>
      </c>
      <c r="B663" t="s">
        <v>1568</v>
      </c>
      <c r="E663" t="b">
        <v>1</v>
      </c>
    </row>
    <row r="664" spans="1:5" x14ac:dyDescent="0.25">
      <c r="A664" t="s">
        <v>1569</v>
      </c>
      <c r="B664" t="s">
        <v>1570</v>
      </c>
      <c r="E664" t="b">
        <v>1</v>
      </c>
    </row>
    <row r="665" spans="1:5" x14ac:dyDescent="0.25">
      <c r="A665" t="s">
        <v>1571</v>
      </c>
      <c r="B665" t="s">
        <v>1572</v>
      </c>
      <c r="E665" t="b">
        <v>1</v>
      </c>
    </row>
    <row r="666" spans="1:5" x14ac:dyDescent="0.25">
      <c r="A666" t="s">
        <v>1573</v>
      </c>
      <c r="B666" t="s">
        <v>1574</v>
      </c>
      <c r="E666" t="b">
        <v>1</v>
      </c>
    </row>
    <row r="667" spans="1:5" x14ac:dyDescent="0.25">
      <c r="A667" t="s">
        <v>1575</v>
      </c>
      <c r="B667" t="s">
        <v>1576</v>
      </c>
      <c r="E667" t="b">
        <v>1</v>
      </c>
    </row>
    <row r="668" spans="1:5" x14ac:dyDescent="0.25">
      <c r="A668" t="s">
        <v>1577</v>
      </c>
      <c r="B668" t="s">
        <v>1578</v>
      </c>
      <c r="E668" t="b">
        <v>1</v>
      </c>
    </row>
    <row r="669" spans="1:5" x14ac:dyDescent="0.25">
      <c r="A669" t="s">
        <v>1579</v>
      </c>
      <c r="B669" t="s">
        <v>1580</v>
      </c>
      <c r="E669" t="b">
        <v>1</v>
      </c>
    </row>
    <row r="670" spans="1:5" x14ac:dyDescent="0.25">
      <c r="A670" t="s">
        <v>1581</v>
      </c>
      <c r="B670" t="s">
        <v>1582</v>
      </c>
      <c r="E670" t="b">
        <v>1</v>
      </c>
    </row>
    <row r="671" spans="1:5" x14ac:dyDescent="0.25">
      <c r="A671" t="s">
        <v>1583</v>
      </c>
      <c r="B671" t="s">
        <v>1584</v>
      </c>
      <c r="E671" t="b">
        <v>1</v>
      </c>
    </row>
    <row r="672" spans="1:5" x14ac:dyDescent="0.25">
      <c r="A672" t="s">
        <v>1585</v>
      </c>
      <c r="B672" t="s">
        <v>1586</v>
      </c>
      <c r="E672" t="b">
        <v>1</v>
      </c>
    </row>
    <row r="673" spans="1:5" x14ac:dyDescent="0.25">
      <c r="A673" t="s">
        <v>1587</v>
      </c>
      <c r="B673" t="s">
        <v>1588</v>
      </c>
      <c r="E673" t="b">
        <v>1</v>
      </c>
    </row>
    <row r="674" spans="1:5" x14ac:dyDescent="0.25">
      <c r="A674" t="s">
        <v>1589</v>
      </c>
      <c r="B674" t="s">
        <v>1590</v>
      </c>
      <c r="E674" t="b">
        <v>1</v>
      </c>
    </row>
    <row r="675" spans="1:5" x14ac:dyDescent="0.25">
      <c r="A675" t="s">
        <v>1591</v>
      </c>
      <c r="B675" t="s">
        <v>1592</v>
      </c>
      <c r="E675" t="b">
        <v>1</v>
      </c>
    </row>
    <row r="676" spans="1:5" x14ac:dyDescent="0.25">
      <c r="A676" t="s">
        <v>1593</v>
      </c>
      <c r="B676" t="s">
        <v>1594</v>
      </c>
      <c r="E676" t="b">
        <v>1</v>
      </c>
    </row>
    <row r="677" spans="1:5" x14ac:dyDescent="0.25">
      <c r="A677" t="s">
        <v>1595</v>
      </c>
      <c r="B677" t="s">
        <v>1596</v>
      </c>
      <c r="E677" t="b">
        <v>1</v>
      </c>
    </row>
    <row r="678" spans="1:5" x14ac:dyDescent="0.25">
      <c r="A678" t="s">
        <v>1597</v>
      </c>
      <c r="B678" t="s">
        <v>1598</v>
      </c>
      <c r="E678" t="b">
        <v>1</v>
      </c>
    </row>
    <row r="679" spans="1:5" x14ac:dyDescent="0.25">
      <c r="A679" t="s">
        <v>1599</v>
      </c>
      <c r="B679" t="s">
        <v>1600</v>
      </c>
      <c r="E679" t="b">
        <v>1</v>
      </c>
    </row>
    <row r="680" spans="1:5" x14ac:dyDescent="0.25">
      <c r="A680" t="s">
        <v>1601</v>
      </c>
      <c r="B680" t="s">
        <v>1602</v>
      </c>
      <c r="E680" t="b">
        <v>1</v>
      </c>
    </row>
    <row r="681" spans="1:5" x14ac:dyDescent="0.25">
      <c r="A681" t="s">
        <v>1603</v>
      </c>
      <c r="B681" t="s">
        <v>1604</v>
      </c>
      <c r="E681" t="b">
        <v>1</v>
      </c>
    </row>
    <row r="682" spans="1:5" x14ac:dyDescent="0.25">
      <c r="A682" t="s">
        <v>1605</v>
      </c>
      <c r="B682" t="s">
        <v>1606</v>
      </c>
      <c r="E682" t="b">
        <v>1</v>
      </c>
    </row>
    <row r="683" spans="1:5" x14ac:dyDescent="0.25">
      <c r="A683" t="s">
        <v>1607</v>
      </c>
      <c r="B683" t="s">
        <v>1608</v>
      </c>
      <c r="E683" t="b">
        <v>1</v>
      </c>
    </row>
    <row r="684" spans="1:5" x14ac:dyDescent="0.25">
      <c r="A684" t="s">
        <v>1609</v>
      </c>
      <c r="B684" t="s">
        <v>1610</v>
      </c>
      <c r="E684" t="b">
        <v>1</v>
      </c>
    </row>
    <row r="685" spans="1:5" x14ac:dyDescent="0.25">
      <c r="A685" t="s">
        <v>1611</v>
      </c>
      <c r="B685" t="s">
        <v>1612</v>
      </c>
      <c r="E685" t="b">
        <v>1</v>
      </c>
    </row>
    <row r="686" spans="1:5" x14ac:dyDescent="0.25">
      <c r="A686" t="s">
        <v>1613</v>
      </c>
      <c r="B686" t="s">
        <v>1614</v>
      </c>
      <c r="E686" t="b">
        <v>1</v>
      </c>
    </row>
    <row r="687" spans="1:5" x14ac:dyDescent="0.25">
      <c r="A687" t="s">
        <v>1615</v>
      </c>
      <c r="B687" t="s">
        <v>1616</v>
      </c>
      <c r="E687" t="b">
        <v>1</v>
      </c>
    </row>
    <row r="688" spans="1:5" x14ac:dyDescent="0.25">
      <c r="A688" t="s">
        <v>1617</v>
      </c>
      <c r="B688" t="s">
        <v>1618</v>
      </c>
      <c r="E688" t="b">
        <v>1</v>
      </c>
    </row>
    <row r="689" spans="1:5" x14ac:dyDescent="0.25">
      <c r="A689" t="s">
        <v>1619</v>
      </c>
      <c r="B689" t="s">
        <v>1620</v>
      </c>
      <c r="E689" t="b">
        <v>1</v>
      </c>
    </row>
    <row r="690" spans="1:5" x14ac:dyDescent="0.25">
      <c r="A690" t="s">
        <v>1621</v>
      </c>
      <c r="B690" t="s">
        <v>1622</v>
      </c>
      <c r="E690" t="b">
        <v>1</v>
      </c>
    </row>
    <row r="691" spans="1:5" x14ac:dyDescent="0.25">
      <c r="A691" t="s">
        <v>1623</v>
      </c>
      <c r="B691" t="s">
        <v>1624</v>
      </c>
      <c r="E691" t="b">
        <v>1</v>
      </c>
    </row>
    <row r="692" spans="1:5" x14ac:dyDescent="0.25">
      <c r="A692" t="s">
        <v>1625</v>
      </c>
      <c r="B692" t="s">
        <v>1626</v>
      </c>
      <c r="E692" t="b">
        <v>1</v>
      </c>
    </row>
    <row r="693" spans="1:5" x14ac:dyDescent="0.25">
      <c r="A693" t="s">
        <v>1627</v>
      </c>
      <c r="B693" t="s">
        <v>1628</v>
      </c>
      <c r="E693" t="b">
        <v>1</v>
      </c>
    </row>
    <row r="694" spans="1:5" x14ac:dyDescent="0.25">
      <c r="A694" t="s">
        <v>1629</v>
      </c>
      <c r="B694" t="s">
        <v>1630</v>
      </c>
      <c r="E694" t="b">
        <v>1</v>
      </c>
    </row>
    <row r="695" spans="1:5" x14ac:dyDescent="0.25">
      <c r="A695" t="s">
        <v>1631</v>
      </c>
      <c r="B695" t="s">
        <v>1632</v>
      </c>
      <c r="E695" t="b">
        <v>1</v>
      </c>
    </row>
    <row r="696" spans="1:5" x14ac:dyDescent="0.25">
      <c r="A696" t="s">
        <v>1633</v>
      </c>
      <c r="B696" t="s">
        <v>1634</v>
      </c>
      <c r="E696" t="b">
        <v>1</v>
      </c>
    </row>
    <row r="697" spans="1:5" x14ac:dyDescent="0.25">
      <c r="A697" t="s">
        <v>1635</v>
      </c>
      <c r="B697" t="s">
        <v>1636</v>
      </c>
      <c r="E697" t="b">
        <v>1</v>
      </c>
    </row>
    <row r="698" spans="1:5" x14ac:dyDescent="0.25">
      <c r="A698" t="s">
        <v>1637</v>
      </c>
      <c r="B698" t="s">
        <v>1638</v>
      </c>
      <c r="E698" t="b">
        <v>1</v>
      </c>
    </row>
    <row r="699" spans="1:5" x14ac:dyDescent="0.25">
      <c r="A699" t="s">
        <v>1639</v>
      </c>
      <c r="B699" t="s">
        <v>1640</v>
      </c>
      <c r="E699" t="b">
        <v>1</v>
      </c>
    </row>
    <row r="700" spans="1:5" x14ac:dyDescent="0.25">
      <c r="A700" t="s">
        <v>1641</v>
      </c>
      <c r="B700" t="s">
        <v>1642</v>
      </c>
      <c r="E700" t="b">
        <v>1</v>
      </c>
    </row>
    <row r="701" spans="1:5" x14ac:dyDescent="0.25">
      <c r="A701" t="s">
        <v>1643</v>
      </c>
      <c r="B701" t="s">
        <v>1644</v>
      </c>
      <c r="E701" t="b">
        <v>1</v>
      </c>
    </row>
    <row r="702" spans="1:5" x14ac:dyDescent="0.25">
      <c r="A702" t="s">
        <v>1645</v>
      </c>
      <c r="B702" t="s">
        <v>1646</v>
      </c>
      <c r="E702" t="b">
        <v>1</v>
      </c>
    </row>
    <row r="703" spans="1:5" x14ac:dyDescent="0.25">
      <c r="A703" t="s">
        <v>1647</v>
      </c>
      <c r="B703" t="s">
        <v>1648</v>
      </c>
      <c r="E703" t="b">
        <v>1</v>
      </c>
    </row>
    <row r="704" spans="1:5" x14ac:dyDescent="0.25">
      <c r="A704" t="s">
        <v>1649</v>
      </c>
      <c r="B704" t="s">
        <v>1650</v>
      </c>
      <c r="E704" t="b">
        <v>1</v>
      </c>
    </row>
    <row r="705" spans="1:5" x14ac:dyDescent="0.25">
      <c r="A705" t="s">
        <v>1651</v>
      </c>
      <c r="B705" t="s">
        <v>1652</v>
      </c>
      <c r="E705" t="b">
        <v>1</v>
      </c>
    </row>
    <row r="706" spans="1:5" x14ac:dyDescent="0.25">
      <c r="A706" t="s">
        <v>1653</v>
      </c>
      <c r="B706" t="s">
        <v>1654</v>
      </c>
      <c r="E706" t="b">
        <v>1</v>
      </c>
    </row>
    <row r="707" spans="1:5" x14ac:dyDescent="0.25">
      <c r="A707" t="s">
        <v>1655</v>
      </c>
      <c r="B707" t="s">
        <v>1656</v>
      </c>
      <c r="E707" t="b">
        <v>1</v>
      </c>
    </row>
    <row r="708" spans="1:5" x14ac:dyDescent="0.25">
      <c r="A708" t="s">
        <v>1657</v>
      </c>
      <c r="B708" t="s">
        <v>1658</v>
      </c>
      <c r="E708" t="b">
        <v>1</v>
      </c>
    </row>
    <row r="709" spans="1:5" x14ac:dyDescent="0.25">
      <c r="A709" t="s">
        <v>1659</v>
      </c>
      <c r="B709" t="s">
        <v>1660</v>
      </c>
      <c r="E709" t="b">
        <v>1</v>
      </c>
    </row>
    <row r="710" spans="1:5" x14ac:dyDescent="0.25">
      <c r="A710" t="s">
        <v>1661</v>
      </c>
      <c r="B710" t="s">
        <v>1662</v>
      </c>
      <c r="E710" t="b">
        <v>1</v>
      </c>
    </row>
    <row r="711" spans="1:5" x14ac:dyDescent="0.25">
      <c r="A711" t="s">
        <v>1663</v>
      </c>
      <c r="B711" t="s">
        <v>1664</v>
      </c>
      <c r="E711" t="b">
        <v>1</v>
      </c>
    </row>
    <row r="712" spans="1:5" x14ac:dyDescent="0.25">
      <c r="A712" t="s">
        <v>1665</v>
      </c>
      <c r="B712" t="s">
        <v>1666</v>
      </c>
      <c r="E712" t="b">
        <v>1</v>
      </c>
    </row>
    <row r="713" spans="1:5" x14ac:dyDescent="0.25">
      <c r="A713" t="s">
        <v>1667</v>
      </c>
      <c r="B713" t="s">
        <v>1668</v>
      </c>
      <c r="E713" t="b">
        <v>1</v>
      </c>
    </row>
    <row r="714" spans="1:5" x14ac:dyDescent="0.25">
      <c r="A714" t="s">
        <v>1669</v>
      </c>
      <c r="B714" t="s">
        <v>1670</v>
      </c>
      <c r="E714" t="b">
        <v>1</v>
      </c>
    </row>
    <row r="715" spans="1:5" x14ac:dyDescent="0.25">
      <c r="A715" t="s">
        <v>1671</v>
      </c>
      <c r="B715" t="s">
        <v>1672</v>
      </c>
      <c r="E715" t="b">
        <v>1</v>
      </c>
    </row>
    <row r="716" spans="1:5" x14ac:dyDescent="0.25">
      <c r="A716" t="s">
        <v>1673</v>
      </c>
      <c r="B716" t="s">
        <v>1674</v>
      </c>
      <c r="E716" t="b">
        <v>1</v>
      </c>
    </row>
    <row r="717" spans="1:5" x14ac:dyDescent="0.25">
      <c r="A717" t="s">
        <v>1675</v>
      </c>
      <c r="B717" t="s">
        <v>1676</v>
      </c>
      <c r="E717" t="b">
        <v>1</v>
      </c>
    </row>
    <row r="718" spans="1:5" x14ac:dyDescent="0.25">
      <c r="A718" t="s">
        <v>1677</v>
      </c>
      <c r="B718" t="s">
        <v>1678</v>
      </c>
      <c r="E718" t="b">
        <v>1</v>
      </c>
    </row>
    <row r="719" spans="1:5" x14ac:dyDescent="0.25">
      <c r="A719" t="s">
        <v>1679</v>
      </c>
      <c r="B719" t="s">
        <v>1680</v>
      </c>
      <c r="E719" t="b">
        <v>1</v>
      </c>
    </row>
    <row r="720" spans="1:5" x14ac:dyDescent="0.25">
      <c r="A720" t="s">
        <v>1681</v>
      </c>
      <c r="B720" t="s">
        <v>1682</v>
      </c>
      <c r="E720" t="b">
        <v>1</v>
      </c>
    </row>
    <row r="721" spans="1:5" x14ac:dyDescent="0.25">
      <c r="A721" t="s">
        <v>1683</v>
      </c>
      <c r="B721" t="s">
        <v>1684</v>
      </c>
      <c r="E721" t="b">
        <v>1</v>
      </c>
    </row>
    <row r="722" spans="1:5" x14ac:dyDescent="0.25">
      <c r="A722" t="s">
        <v>1685</v>
      </c>
      <c r="B722" t="s">
        <v>1686</v>
      </c>
      <c r="E722" t="b">
        <v>1</v>
      </c>
    </row>
    <row r="723" spans="1:5" x14ac:dyDescent="0.25">
      <c r="A723" t="s">
        <v>1687</v>
      </c>
      <c r="B723" t="s">
        <v>1688</v>
      </c>
      <c r="E723" t="b">
        <v>1</v>
      </c>
    </row>
    <row r="724" spans="1:5" x14ac:dyDescent="0.25">
      <c r="A724" t="s">
        <v>1689</v>
      </c>
      <c r="B724" t="s">
        <v>1690</v>
      </c>
      <c r="E724" t="b">
        <v>1</v>
      </c>
    </row>
    <row r="725" spans="1:5" x14ac:dyDescent="0.25">
      <c r="A725" t="s">
        <v>1691</v>
      </c>
      <c r="B725" t="s">
        <v>1692</v>
      </c>
      <c r="E725" t="b">
        <v>1</v>
      </c>
    </row>
    <row r="726" spans="1:5" x14ac:dyDescent="0.25">
      <c r="A726" t="s">
        <v>1693</v>
      </c>
      <c r="B726" t="s">
        <v>1694</v>
      </c>
      <c r="E726" t="b">
        <v>1</v>
      </c>
    </row>
    <row r="727" spans="1:5" x14ac:dyDescent="0.25">
      <c r="A727" t="s">
        <v>1695</v>
      </c>
      <c r="B727" t="s">
        <v>1696</v>
      </c>
      <c r="E727" t="b">
        <v>1</v>
      </c>
    </row>
    <row r="728" spans="1:5" x14ac:dyDescent="0.25">
      <c r="A728" t="s">
        <v>1697</v>
      </c>
      <c r="B728" t="s">
        <v>1698</v>
      </c>
      <c r="E728" t="b">
        <v>1</v>
      </c>
    </row>
    <row r="729" spans="1:5" x14ac:dyDescent="0.25">
      <c r="A729" t="s">
        <v>1699</v>
      </c>
      <c r="B729" t="s">
        <v>1700</v>
      </c>
      <c r="E729" t="b">
        <v>1</v>
      </c>
    </row>
    <row r="730" spans="1:5" x14ac:dyDescent="0.25">
      <c r="A730" t="s">
        <v>1701</v>
      </c>
      <c r="B730" t="s">
        <v>1702</v>
      </c>
      <c r="E730" t="b">
        <v>1</v>
      </c>
    </row>
    <row r="731" spans="1:5" x14ac:dyDescent="0.25">
      <c r="A731" t="s">
        <v>1703</v>
      </c>
      <c r="B731" t="s">
        <v>1704</v>
      </c>
      <c r="E731" t="b">
        <v>1</v>
      </c>
    </row>
    <row r="732" spans="1:5" x14ac:dyDescent="0.25">
      <c r="A732" t="s">
        <v>1705</v>
      </c>
      <c r="B732" t="s">
        <v>1706</v>
      </c>
      <c r="E732" t="b">
        <v>1</v>
      </c>
    </row>
    <row r="733" spans="1:5" x14ac:dyDescent="0.25">
      <c r="A733" t="s">
        <v>1707</v>
      </c>
      <c r="B733" t="s">
        <v>1708</v>
      </c>
      <c r="E733" t="b">
        <v>1</v>
      </c>
    </row>
    <row r="734" spans="1:5" x14ac:dyDescent="0.25">
      <c r="A734" t="s">
        <v>1709</v>
      </c>
      <c r="B734" t="s">
        <v>1710</v>
      </c>
      <c r="E734" t="b">
        <v>1</v>
      </c>
    </row>
    <row r="735" spans="1:5" x14ac:dyDescent="0.25">
      <c r="A735" t="s">
        <v>1711</v>
      </c>
      <c r="B735" t="s">
        <v>1712</v>
      </c>
      <c r="E735" t="b">
        <v>1</v>
      </c>
    </row>
    <row r="736" spans="1:5" x14ac:dyDescent="0.25">
      <c r="A736" t="s">
        <v>1713</v>
      </c>
      <c r="B736" t="s">
        <v>1714</v>
      </c>
      <c r="E736" t="b">
        <v>1</v>
      </c>
    </row>
    <row r="737" spans="1:5" x14ac:dyDescent="0.25">
      <c r="A737" t="s">
        <v>1715</v>
      </c>
      <c r="B737" t="s">
        <v>1716</v>
      </c>
      <c r="E737" t="b">
        <v>1</v>
      </c>
    </row>
    <row r="738" spans="1:5" x14ac:dyDescent="0.25">
      <c r="A738" t="s">
        <v>1717</v>
      </c>
      <c r="B738" t="s">
        <v>1718</v>
      </c>
      <c r="E738" t="b">
        <v>1</v>
      </c>
    </row>
    <row r="739" spans="1:5" x14ac:dyDescent="0.25">
      <c r="A739" t="s">
        <v>1719</v>
      </c>
      <c r="B739" t="s">
        <v>1720</v>
      </c>
      <c r="E739" t="b">
        <v>1</v>
      </c>
    </row>
    <row r="740" spans="1:5" x14ac:dyDescent="0.25">
      <c r="A740" t="s">
        <v>1721</v>
      </c>
      <c r="B740" t="s">
        <v>1722</v>
      </c>
      <c r="E740" t="b">
        <v>1</v>
      </c>
    </row>
    <row r="741" spans="1:5" x14ac:dyDescent="0.25">
      <c r="A741" t="s">
        <v>1723</v>
      </c>
      <c r="B741" t="s">
        <v>1724</v>
      </c>
      <c r="E741" t="b">
        <v>1</v>
      </c>
    </row>
    <row r="742" spans="1:5" x14ac:dyDescent="0.25">
      <c r="A742" t="s">
        <v>1725</v>
      </c>
      <c r="B742" t="s">
        <v>1726</v>
      </c>
      <c r="E742" t="b">
        <v>1</v>
      </c>
    </row>
    <row r="743" spans="1:5" x14ac:dyDescent="0.25">
      <c r="A743" t="s">
        <v>1727</v>
      </c>
      <c r="B743" t="s">
        <v>1728</v>
      </c>
      <c r="E743" t="b">
        <v>1</v>
      </c>
    </row>
    <row r="744" spans="1:5" x14ac:dyDescent="0.25">
      <c r="A744" t="s">
        <v>1729</v>
      </c>
      <c r="B744" t="s">
        <v>1730</v>
      </c>
      <c r="E744" t="b">
        <v>1</v>
      </c>
    </row>
    <row r="745" spans="1:5" x14ac:dyDescent="0.25">
      <c r="A745" t="s">
        <v>1731</v>
      </c>
      <c r="B745" t="s">
        <v>1732</v>
      </c>
      <c r="E745" t="b">
        <v>1</v>
      </c>
    </row>
    <row r="746" spans="1:5" x14ac:dyDescent="0.25">
      <c r="A746" t="s">
        <v>1733</v>
      </c>
      <c r="B746" t="s">
        <v>1734</v>
      </c>
      <c r="E746" t="b">
        <v>1</v>
      </c>
    </row>
    <row r="747" spans="1:5" x14ac:dyDescent="0.25">
      <c r="A747" t="s">
        <v>1735</v>
      </c>
      <c r="B747" t="s">
        <v>1736</v>
      </c>
      <c r="E747" t="b">
        <v>1</v>
      </c>
    </row>
    <row r="748" spans="1:5" x14ac:dyDescent="0.25">
      <c r="A748" t="s">
        <v>1737</v>
      </c>
      <c r="B748" t="s">
        <v>1738</v>
      </c>
      <c r="E748" t="b">
        <v>1</v>
      </c>
    </row>
    <row r="749" spans="1:5" x14ac:dyDescent="0.25">
      <c r="A749" t="s">
        <v>1739</v>
      </c>
      <c r="B749" t="s">
        <v>1740</v>
      </c>
      <c r="E749" t="b">
        <v>1</v>
      </c>
    </row>
    <row r="750" spans="1:5" x14ac:dyDescent="0.25">
      <c r="A750" t="s">
        <v>1741</v>
      </c>
      <c r="B750" t="s">
        <v>1742</v>
      </c>
      <c r="E750" t="b">
        <v>1</v>
      </c>
    </row>
    <row r="751" spans="1:5" x14ac:dyDescent="0.25">
      <c r="A751" t="s">
        <v>1743</v>
      </c>
      <c r="B751" t="s">
        <v>1744</v>
      </c>
      <c r="E751" t="b">
        <v>1</v>
      </c>
    </row>
    <row r="752" spans="1:5" x14ac:dyDescent="0.25">
      <c r="A752" t="s">
        <v>1745</v>
      </c>
      <c r="B752" t="s">
        <v>1746</v>
      </c>
      <c r="E752" t="b">
        <v>1</v>
      </c>
    </row>
    <row r="753" spans="1:5" x14ac:dyDescent="0.25">
      <c r="A753" t="s">
        <v>1747</v>
      </c>
      <c r="B753" t="s">
        <v>1748</v>
      </c>
      <c r="E753" t="b">
        <v>1</v>
      </c>
    </row>
    <row r="754" spans="1:5" x14ac:dyDescent="0.25">
      <c r="A754" t="s">
        <v>1749</v>
      </c>
      <c r="B754" t="s">
        <v>1750</v>
      </c>
      <c r="E754" t="b">
        <v>1</v>
      </c>
    </row>
    <row r="755" spans="1:5" x14ac:dyDescent="0.25">
      <c r="A755" t="s">
        <v>1751</v>
      </c>
      <c r="B755" t="s">
        <v>1752</v>
      </c>
      <c r="E755" t="b">
        <v>1</v>
      </c>
    </row>
    <row r="756" spans="1:5" x14ac:dyDescent="0.25">
      <c r="A756" t="s">
        <v>1753</v>
      </c>
      <c r="B756" t="s">
        <v>1754</v>
      </c>
      <c r="E756" t="b">
        <v>1</v>
      </c>
    </row>
    <row r="757" spans="1:5" x14ac:dyDescent="0.25">
      <c r="A757" t="s">
        <v>1755</v>
      </c>
      <c r="B757" t="s">
        <v>1756</v>
      </c>
      <c r="E757" t="b">
        <v>1</v>
      </c>
    </row>
    <row r="758" spans="1:5" x14ac:dyDescent="0.25">
      <c r="A758" t="s">
        <v>1757</v>
      </c>
      <c r="B758" t="s">
        <v>1758</v>
      </c>
      <c r="E758" t="b">
        <v>1</v>
      </c>
    </row>
    <row r="759" spans="1:5" x14ac:dyDescent="0.25">
      <c r="A759" t="s">
        <v>1759</v>
      </c>
      <c r="B759" t="s">
        <v>1760</v>
      </c>
      <c r="E759" t="b">
        <v>1</v>
      </c>
    </row>
    <row r="760" spans="1:5" x14ac:dyDescent="0.25">
      <c r="A760" t="s">
        <v>1761</v>
      </c>
      <c r="B760" t="s">
        <v>1762</v>
      </c>
      <c r="E760" t="b">
        <v>1</v>
      </c>
    </row>
    <row r="761" spans="1:5" x14ac:dyDescent="0.25">
      <c r="A761" t="s">
        <v>1763</v>
      </c>
      <c r="B761" t="s">
        <v>1764</v>
      </c>
      <c r="E761" t="b">
        <v>1</v>
      </c>
    </row>
    <row r="762" spans="1:5" x14ac:dyDescent="0.25">
      <c r="A762" t="s">
        <v>1765</v>
      </c>
      <c r="B762" t="s">
        <v>1766</v>
      </c>
      <c r="E762" t="b">
        <v>1</v>
      </c>
    </row>
    <row r="763" spans="1:5" x14ac:dyDescent="0.25">
      <c r="A763" t="s">
        <v>1767</v>
      </c>
      <c r="B763" t="s">
        <v>1768</v>
      </c>
      <c r="E763" t="b">
        <v>1</v>
      </c>
    </row>
    <row r="764" spans="1:5" x14ac:dyDescent="0.25">
      <c r="A764" t="s">
        <v>1769</v>
      </c>
      <c r="B764" t="s">
        <v>1770</v>
      </c>
      <c r="E764" t="b">
        <v>1</v>
      </c>
    </row>
    <row r="765" spans="1:5" x14ac:dyDescent="0.25">
      <c r="A765" t="s">
        <v>1771</v>
      </c>
      <c r="B765" t="s">
        <v>1772</v>
      </c>
      <c r="E765" t="b">
        <v>1</v>
      </c>
    </row>
    <row r="766" spans="1:5" x14ac:dyDescent="0.25">
      <c r="A766" t="s">
        <v>1773</v>
      </c>
      <c r="B766" t="s">
        <v>1774</v>
      </c>
      <c r="E766" t="b">
        <v>1</v>
      </c>
    </row>
    <row r="767" spans="1:5" x14ac:dyDescent="0.25">
      <c r="A767" t="s">
        <v>1775</v>
      </c>
      <c r="B767" t="s">
        <v>1776</v>
      </c>
      <c r="E767" t="b">
        <v>1</v>
      </c>
    </row>
    <row r="768" spans="1:5" x14ac:dyDescent="0.25">
      <c r="A768" t="s">
        <v>1777</v>
      </c>
      <c r="B768" t="s">
        <v>1778</v>
      </c>
      <c r="E768" t="b">
        <v>1</v>
      </c>
    </row>
    <row r="769" spans="1:5" x14ac:dyDescent="0.25">
      <c r="A769" t="s">
        <v>1779</v>
      </c>
      <c r="B769" t="s">
        <v>1780</v>
      </c>
      <c r="E769" t="b">
        <v>1</v>
      </c>
    </row>
    <row r="770" spans="1:5" x14ac:dyDescent="0.25">
      <c r="A770" t="s">
        <v>1781</v>
      </c>
      <c r="B770" t="s">
        <v>1782</v>
      </c>
      <c r="E770" t="b">
        <v>1</v>
      </c>
    </row>
    <row r="771" spans="1:5" x14ac:dyDescent="0.25">
      <c r="A771" t="s">
        <v>1783</v>
      </c>
      <c r="B771" t="s">
        <v>1784</v>
      </c>
      <c r="E771" t="b">
        <v>1</v>
      </c>
    </row>
    <row r="772" spans="1:5" x14ac:dyDescent="0.25">
      <c r="A772" t="s">
        <v>1785</v>
      </c>
      <c r="B772" t="s">
        <v>1786</v>
      </c>
      <c r="E772" t="b">
        <v>1</v>
      </c>
    </row>
    <row r="773" spans="1:5" x14ac:dyDescent="0.25">
      <c r="A773" t="s">
        <v>1787</v>
      </c>
      <c r="B773" t="s">
        <v>1788</v>
      </c>
      <c r="E773" t="b">
        <v>1</v>
      </c>
    </row>
    <row r="774" spans="1:5" x14ac:dyDescent="0.25">
      <c r="A774" t="s">
        <v>1789</v>
      </c>
      <c r="B774" t="s">
        <v>1790</v>
      </c>
      <c r="E774" t="b">
        <v>1</v>
      </c>
    </row>
    <row r="775" spans="1:5" x14ac:dyDescent="0.25">
      <c r="A775" t="s">
        <v>1791</v>
      </c>
      <c r="B775" t="s">
        <v>1792</v>
      </c>
      <c r="E775" t="b">
        <v>1</v>
      </c>
    </row>
    <row r="776" spans="1:5" x14ac:dyDescent="0.25">
      <c r="A776" t="s">
        <v>1793</v>
      </c>
      <c r="B776" t="s">
        <v>1794</v>
      </c>
      <c r="E776" t="b">
        <v>1</v>
      </c>
    </row>
    <row r="777" spans="1:5" x14ac:dyDescent="0.25">
      <c r="A777" t="s">
        <v>1795</v>
      </c>
      <c r="B777" t="s">
        <v>1796</v>
      </c>
      <c r="E777" t="b">
        <v>1</v>
      </c>
    </row>
    <row r="778" spans="1:5" x14ac:dyDescent="0.25">
      <c r="A778" t="s">
        <v>1797</v>
      </c>
      <c r="B778" t="s">
        <v>1798</v>
      </c>
      <c r="E778" t="b">
        <v>1</v>
      </c>
    </row>
    <row r="779" spans="1:5" x14ac:dyDescent="0.25">
      <c r="A779" t="s">
        <v>1799</v>
      </c>
      <c r="B779" t="s">
        <v>1800</v>
      </c>
      <c r="E779" t="b">
        <v>1</v>
      </c>
    </row>
    <row r="780" spans="1:5" x14ac:dyDescent="0.25">
      <c r="A780" t="s">
        <v>1801</v>
      </c>
      <c r="B780" t="s">
        <v>1802</v>
      </c>
      <c r="E780" t="b">
        <v>1</v>
      </c>
    </row>
    <row r="781" spans="1:5" x14ac:dyDescent="0.25">
      <c r="A781" t="s">
        <v>1803</v>
      </c>
      <c r="B781" t="s">
        <v>1804</v>
      </c>
      <c r="E781" t="b">
        <v>1</v>
      </c>
    </row>
    <row r="782" spans="1:5" x14ac:dyDescent="0.25">
      <c r="A782" t="s">
        <v>1805</v>
      </c>
      <c r="B782" t="s">
        <v>1806</v>
      </c>
      <c r="E782" t="b">
        <v>1</v>
      </c>
    </row>
    <row r="783" spans="1:5" x14ac:dyDescent="0.25">
      <c r="A783" t="s">
        <v>1807</v>
      </c>
      <c r="B783" t="s">
        <v>1808</v>
      </c>
      <c r="E783" t="b">
        <v>1</v>
      </c>
    </row>
    <row r="784" spans="1:5" x14ac:dyDescent="0.25">
      <c r="A784" t="s">
        <v>1809</v>
      </c>
      <c r="B784" t="s">
        <v>1810</v>
      </c>
      <c r="E784" t="b">
        <v>1</v>
      </c>
    </row>
    <row r="785" spans="1:5" x14ac:dyDescent="0.25">
      <c r="A785" t="s">
        <v>1811</v>
      </c>
      <c r="B785" t="s">
        <v>1812</v>
      </c>
      <c r="E785" t="b">
        <v>1</v>
      </c>
    </row>
    <row r="786" spans="1:5" x14ac:dyDescent="0.25">
      <c r="A786" t="s">
        <v>1813</v>
      </c>
      <c r="B786" t="s">
        <v>1814</v>
      </c>
      <c r="E786" t="b">
        <v>1</v>
      </c>
    </row>
    <row r="787" spans="1:5" x14ac:dyDescent="0.25">
      <c r="A787" t="s">
        <v>1815</v>
      </c>
      <c r="B787" t="s">
        <v>1816</v>
      </c>
      <c r="E787" t="b">
        <v>1</v>
      </c>
    </row>
    <row r="788" spans="1:5" x14ac:dyDescent="0.25">
      <c r="A788" t="s">
        <v>1817</v>
      </c>
      <c r="B788" t="s">
        <v>1818</v>
      </c>
      <c r="E788" t="b">
        <v>1</v>
      </c>
    </row>
    <row r="789" spans="1:5" x14ac:dyDescent="0.25">
      <c r="A789" t="s">
        <v>1819</v>
      </c>
      <c r="B789" t="s">
        <v>1820</v>
      </c>
      <c r="E789" t="b">
        <v>1</v>
      </c>
    </row>
    <row r="790" spans="1:5" x14ac:dyDescent="0.25">
      <c r="A790" t="s">
        <v>1821</v>
      </c>
      <c r="B790" t="s">
        <v>1822</v>
      </c>
      <c r="E790" t="b">
        <v>1</v>
      </c>
    </row>
    <row r="791" spans="1:5" x14ac:dyDescent="0.25">
      <c r="A791" t="s">
        <v>1823</v>
      </c>
      <c r="B791" t="s">
        <v>1824</v>
      </c>
      <c r="E791" t="b">
        <v>1</v>
      </c>
    </row>
    <row r="792" spans="1:5" x14ac:dyDescent="0.25">
      <c r="A792" t="s">
        <v>1825</v>
      </c>
      <c r="B792" t="s">
        <v>1826</v>
      </c>
      <c r="E792" t="b">
        <v>1</v>
      </c>
    </row>
    <row r="793" spans="1:5" x14ac:dyDescent="0.25">
      <c r="A793" t="s">
        <v>1827</v>
      </c>
      <c r="B793" t="s">
        <v>1828</v>
      </c>
      <c r="E793" t="b">
        <v>1</v>
      </c>
    </row>
    <row r="794" spans="1:5" x14ac:dyDescent="0.25">
      <c r="A794" t="s">
        <v>1829</v>
      </c>
      <c r="B794" t="s">
        <v>1830</v>
      </c>
      <c r="E794" t="b">
        <v>1</v>
      </c>
    </row>
    <row r="795" spans="1:5" x14ac:dyDescent="0.25">
      <c r="A795" t="s">
        <v>1831</v>
      </c>
      <c r="B795" t="s">
        <v>1832</v>
      </c>
      <c r="E795" t="b">
        <v>1</v>
      </c>
    </row>
    <row r="796" spans="1:5" x14ac:dyDescent="0.25">
      <c r="A796" t="s">
        <v>1833</v>
      </c>
      <c r="B796" t="s">
        <v>1834</v>
      </c>
      <c r="E796" t="b">
        <v>1</v>
      </c>
    </row>
    <row r="797" spans="1:5" x14ac:dyDescent="0.25">
      <c r="A797" t="s">
        <v>1835</v>
      </c>
      <c r="B797" t="s">
        <v>1836</v>
      </c>
      <c r="E797" t="b">
        <v>1</v>
      </c>
    </row>
    <row r="798" spans="1:5" x14ac:dyDescent="0.25">
      <c r="A798" t="s">
        <v>1837</v>
      </c>
      <c r="B798" t="s">
        <v>1838</v>
      </c>
      <c r="E798" t="b">
        <v>1</v>
      </c>
    </row>
    <row r="799" spans="1:5" x14ac:dyDescent="0.25">
      <c r="A799" t="s">
        <v>1839</v>
      </c>
      <c r="B799" t="s">
        <v>1840</v>
      </c>
      <c r="E799" t="b">
        <v>1</v>
      </c>
    </row>
    <row r="800" spans="1:5" x14ac:dyDescent="0.25">
      <c r="A800" t="s">
        <v>1841</v>
      </c>
      <c r="B800" t="s">
        <v>1842</v>
      </c>
      <c r="E800" t="b">
        <v>1</v>
      </c>
    </row>
    <row r="801" spans="1:5" x14ac:dyDescent="0.25">
      <c r="A801" t="s">
        <v>1843</v>
      </c>
      <c r="B801" t="s">
        <v>1844</v>
      </c>
      <c r="E801" t="b">
        <v>1</v>
      </c>
    </row>
    <row r="802" spans="1:5" x14ac:dyDescent="0.25">
      <c r="A802" t="s">
        <v>1845</v>
      </c>
      <c r="B802" t="s">
        <v>1846</v>
      </c>
      <c r="E802" t="b">
        <v>1</v>
      </c>
    </row>
    <row r="803" spans="1:5" x14ac:dyDescent="0.25">
      <c r="A803" t="s">
        <v>1847</v>
      </c>
      <c r="B803" t="s">
        <v>1848</v>
      </c>
      <c r="E803" t="b">
        <v>1</v>
      </c>
    </row>
    <row r="804" spans="1:5" x14ac:dyDescent="0.25">
      <c r="A804" t="s">
        <v>1849</v>
      </c>
      <c r="B804" t="s">
        <v>1850</v>
      </c>
      <c r="E804" t="b">
        <v>1</v>
      </c>
    </row>
    <row r="805" spans="1:5" x14ac:dyDescent="0.25">
      <c r="A805" t="s">
        <v>1851</v>
      </c>
      <c r="B805" t="s">
        <v>1852</v>
      </c>
      <c r="E805" t="b">
        <v>1</v>
      </c>
    </row>
    <row r="806" spans="1:5" x14ac:dyDescent="0.25">
      <c r="A806" t="s">
        <v>1853</v>
      </c>
      <c r="B806" t="s">
        <v>1854</v>
      </c>
      <c r="E806" t="b">
        <v>1</v>
      </c>
    </row>
    <row r="807" spans="1:5" x14ac:dyDescent="0.25">
      <c r="A807" t="s">
        <v>1855</v>
      </c>
      <c r="B807" t="s">
        <v>1856</v>
      </c>
      <c r="E807" t="b">
        <v>1</v>
      </c>
    </row>
    <row r="808" spans="1:5" x14ac:dyDescent="0.25">
      <c r="A808" t="s">
        <v>1857</v>
      </c>
      <c r="B808" t="s">
        <v>1858</v>
      </c>
      <c r="E808" t="b">
        <v>1</v>
      </c>
    </row>
    <row r="809" spans="1:5" x14ac:dyDescent="0.25">
      <c r="A809" t="s">
        <v>1859</v>
      </c>
      <c r="B809" t="s">
        <v>1860</v>
      </c>
      <c r="E809" t="b">
        <v>1</v>
      </c>
    </row>
    <row r="810" spans="1:5" x14ac:dyDescent="0.25">
      <c r="A810" t="s">
        <v>1861</v>
      </c>
      <c r="B810" t="s">
        <v>1862</v>
      </c>
      <c r="E810" t="b">
        <v>1</v>
      </c>
    </row>
    <row r="811" spans="1:5" x14ac:dyDescent="0.25">
      <c r="A811" t="s">
        <v>1863</v>
      </c>
      <c r="B811" t="s">
        <v>1864</v>
      </c>
      <c r="E811" t="b">
        <v>1</v>
      </c>
    </row>
    <row r="812" spans="1:5" x14ac:dyDescent="0.25">
      <c r="A812" t="s">
        <v>1865</v>
      </c>
      <c r="B812" t="s">
        <v>1866</v>
      </c>
      <c r="E812" t="b">
        <v>1</v>
      </c>
    </row>
    <row r="813" spans="1:5" x14ac:dyDescent="0.25">
      <c r="A813" t="s">
        <v>1867</v>
      </c>
      <c r="B813" t="s">
        <v>1868</v>
      </c>
      <c r="E813" t="b">
        <v>1</v>
      </c>
    </row>
    <row r="814" spans="1:5" x14ac:dyDescent="0.25">
      <c r="A814" t="s">
        <v>1869</v>
      </c>
      <c r="B814" t="s">
        <v>1870</v>
      </c>
      <c r="E814" t="b">
        <v>1</v>
      </c>
    </row>
    <row r="815" spans="1:5" x14ac:dyDescent="0.25">
      <c r="A815" t="s">
        <v>1871</v>
      </c>
      <c r="B815" t="s">
        <v>1872</v>
      </c>
      <c r="E815" t="b">
        <v>1</v>
      </c>
    </row>
    <row r="816" spans="1:5" x14ac:dyDescent="0.25">
      <c r="A816" t="s">
        <v>1873</v>
      </c>
      <c r="B816" t="s">
        <v>1874</v>
      </c>
      <c r="E816" t="b">
        <v>1</v>
      </c>
    </row>
    <row r="817" spans="1:5" x14ac:dyDescent="0.25">
      <c r="A817" t="s">
        <v>1875</v>
      </c>
      <c r="B817" t="s">
        <v>1876</v>
      </c>
      <c r="E817" t="b">
        <v>1</v>
      </c>
    </row>
    <row r="818" spans="1:5" x14ac:dyDescent="0.25">
      <c r="A818" t="s">
        <v>1877</v>
      </c>
      <c r="B818" t="s">
        <v>1878</v>
      </c>
      <c r="E818" t="b">
        <v>1</v>
      </c>
    </row>
    <row r="819" spans="1:5" x14ac:dyDescent="0.25">
      <c r="A819" t="s">
        <v>1879</v>
      </c>
      <c r="B819" t="s">
        <v>1880</v>
      </c>
      <c r="E819" t="b">
        <v>1</v>
      </c>
    </row>
    <row r="820" spans="1:5" x14ac:dyDescent="0.25">
      <c r="A820" t="s">
        <v>1881</v>
      </c>
      <c r="B820" t="s">
        <v>1882</v>
      </c>
      <c r="E820" t="b">
        <v>1</v>
      </c>
    </row>
    <row r="821" spans="1:5" x14ac:dyDescent="0.25">
      <c r="A821" t="s">
        <v>1883</v>
      </c>
      <c r="B821" t="s">
        <v>1884</v>
      </c>
      <c r="E821" t="b">
        <v>1</v>
      </c>
    </row>
    <row r="822" spans="1:5" x14ac:dyDescent="0.25">
      <c r="A822" t="s">
        <v>1885</v>
      </c>
      <c r="B822" t="s">
        <v>1886</v>
      </c>
      <c r="E822" t="b">
        <v>1</v>
      </c>
    </row>
    <row r="823" spans="1:5" x14ac:dyDescent="0.25">
      <c r="A823" t="s">
        <v>1887</v>
      </c>
      <c r="B823" t="s">
        <v>1888</v>
      </c>
      <c r="E823" t="b">
        <v>1</v>
      </c>
    </row>
    <row r="824" spans="1:5" x14ac:dyDescent="0.25">
      <c r="A824" t="s">
        <v>1889</v>
      </c>
      <c r="B824" t="s">
        <v>1890</v>
      </c>
      <c r="E824" t="b">
        <v>1</v>
      </c>
    </row>
    <row r="825" spans="1:5" x14ac:dyDescent="0.25">
      <c r="A825" t="s">
        <v>1891</v>
      </c>
      <c r="B825" t="s">
        <v>1892</v>
      </c>
      <c r="E825" t="b">
        <v>1</v>
      </c>
    </row>
    <row r="826" spans="1:5" x14ac:dyDescent="0.25">
      <c r="A826" t="s">
        <v>1893</v>
      </c>
      <c r="B826" t="s">
        <v>1894</v>
      </c>
      <c r="E826" t="b">
        <v>1</v>
      </c>
    </row>
    <row r="827" spans="1:5" x14ac:dyDescent="0.25">
      <c r="A827" t="s">
        <v>1895</v>
      </c>
      <c r="B827" t="s">
        <v>1896</v>
      </c>
      <c r="E827" t="b">
        <v>1</v>
      </c>
    </row>
    <row r="828" spans="1:5" x14ac:dyDescent="0.25">
      <c r="A828" t="s">
        <v>1897</v>
      </c>
      <c r="B828" t="s">
        <v>1898</v>
      </c>
      <c r="E828" t="b">
        <v>1</v>
      </c>
    </row>
    <row r="829" spans="1:5" x14ac:dyDescent="0.25">
      <c r="A829" t="s">
        <v>1899</v>
      </c>
      <c r="B829" t="s">
        <v>1900</v>
      </c>
      <c r="E829" t="b">
        <v>1</v>
      </c>
    </row>
    <row r="830" spans="1:5" x14ac:dyDescent="0.25">
      <c r="A830" t="s">
        <v>1901</v>
      </c>
      <c r="B830" t="s">
        <v>1902</v>
      </c>
      <c r="E830" t="b">
        <v>1</v>
      </c>
    </row>
    <row r="831" spans="1:5" x14ac:dyDescent="0.25">
      <c r="A831" t="s">
        <v>1903</v>
      </c>
      <c r="B831" t="s">
        <v>1904</v>
      </c>
      <c r="E831" t="b">
        <v>1</v>
      </c>
    </row>
    <row r="832" spans="1:5" x14ac:dyDescent="0.25">
      <c r="A832" t="s">
        <v>1905</v>
      </c>
      <c r="B832" t="s">
        <v>1906</v>
      </c>
      <c r="E832" t="b">
        <v>1</v>
      </c>
    </row>
    <row r="833" spans="1:5" x14ac:dyDescent="0.25">
      <c r="A833" t="s">
        <v>1907</v>
      </c>
      <c r="B833" t="s">
        <v>1908</v>
      </c>
      <c r="E833" t="b">
        <v>1</v>
      </c>
    </row>
    <row r="834" spans="1:5" x14ac:dyDescent="0.25">
      <c r="A834" t="s">
        <v>1909</v>
      </c>
      <c r="B834" t="s">
        <v>1910</v>
      </c>
      <c r="E834" t="b">
        <v>1</v>
      </c>
    </row>
    <row r="835" spans="1:5" x14ac:dyDescent="0.25">
      <c r="A835" t="s">
        <v>1911</v>
      </c>
      <c r="B835" t="s">
        <v>1912</v>
      </c>
      <c r="E835" t="b">
        <v>1</v>
      </c>
    </row>
    <row r="836" spans="1:5" x14ac:dyDescent="0.25">
      <c r="A836" t="s">
        <v>1913</v>
      </c>
      <c r="B836" t="s">
        <v>1914</v>
      </c>
      <c r="E836" t="b">
        <v>1</v>
      </c>
    </row>
    <row r="837" spans="1:5" x14ac:dyDescent="0.25">
      <c r="A837" t="s">
        <v>1915</v>
      </c>
      <c r="B837" t="s">
        <v>1916</v>
      </c>
      <c r="E837" t="b">
        <v>1</v>
      </c>
    </row>
    <row r="838" spans="1:5" x14ac:dyDescent="0.25">
      <c r="A838" t="s">
        <v>1917</v>
      </c>
      <c r="B838" t="s">
        <v>1918</v>
      </c>
      <c r="E838" t="b">
        <v>1</v>
      </c>
    </row>
    <row r="839" spans="1:5" x14ac:dyDescent="0.25">
      <c r="A839" t="s">
        <v>1919</v>
      </c>
      <c r="B839" t="s">
        <v>1920</v>
      </c>
      <c r="E839" t="b">
        <v>1</v>
      </c>
    </row>
    <row r="840" spans="1:5" x14ac:dyDescent="0.25">
      <c r="A840" t="s">
        <v>1921</v>
      </c>
      <c r="B840" t="s">
        <v>1922</v>
      </c>
      <c r="E840" t="b">
        <v>1</v>
      </c>
    </row>
    <row r="841" spans="1:5" x14ac:dyDescent="0.25">
      <c r="A841" t="s">
        <v>1923</v>
      </c>
      <c r="B841" t="s">
        <v>1924</v>
      </c>
      <c r="E841" t="b">
        <v>1</v>
      </c>
    </row>
    <row r="842" spans="1:5" x14ac:dyDescent="0.25">
      <c r="A842" t="s">
        <v>1925</v>
      </c>
      <c r="B842" t="s">
        <v>1926</v>
      </c>
      <c r="E842" t="b">
        <v>1</v>
      </c>
    </row>
    <row r="843" spans="1:5" x14ac:dyDescent="0.25">
      <c r="A843" t="s">
        <v>1927</v>
      </c>
      <c r="B843" t="s">
        <v>1928</v>
      </c>
      <c r="E843" t="b">
        <v>1</v>
      </c>
    </row>
    <row r="844" spans="1:5" x14ac:dyDescent="0.25">
      <c r="A844" t="s">
        <v>1929</v>
      </c>
      <c r="B844" t="s">
        <v>1930</v>
      </c>
      <c r="E844" t="b">
        <v>1</v>
      </c>
    </row>
    <row r="845" spans="1:5" x14ac:dyDescent="0.25">
      <c r="A845" t="s">
        <v>1931</v>
      </c>
      <c r="B845" t="s">
        <v>1932</v>
      </c>
      <c r="E845" t="b">
        <v>1</v>
      </c>
    </row>
    <row r="846" spans="1:5" x14ac:dyDescent="0.25">
      <c r="A846" t="s">
        <v>1933</v>
      </c>
      <c r="B846" t="s">
        <v>1934</v>
      </c>
      <c r="E846" t="b">
        <v>1</v>
      </c>
    </row>
    <row r="847" spans="1:5" x14ac:dyDescent="0.25">
      <c r="A847" t="s">
        <v>1935</v>
      </c>
      <c r="B847" t="s">
        <v>1936</v>
      </c>
      <c r="E847" t="b">
        <v>1</v>
      </c>
    </row>
    <row r="848" spans="1:5" x14ac:dyDescent="0.25">
      <c r="A848" t="s">
        <v>1937</v>
      </c>
      <c r="B848" t="s">
        <v>1938</v>
      </c>
      <c r="E848" t="b">
        <v>1</v>
      </c>
    </row>
    <row r="849" spans="1:5" x14ac:dyDescent="0.25">
      <c r="A849" t="s">
        <v>1939</v>
      </c>
      <c r="B849" t="s">
        <v>1940</v>
      </c>
      <c r="E849" t="b">
        <v>1</v>
      </c>
    </row>
    <row r="850" spans="1:5" x14ac:dyDescent="0.25">
      <c r="A850" t="s">
        <v>1941</v>
      </c>
      <c r="B850" t="s">
        <v>1942</v>
      </c>
      <c r="E850" t="b">
        <v>1</v>
      </c>
    </row>
    <row r="851" spans="1:5" x14ac:dyDescent="0.25">
      <c r="A851" t="s">
        <v>1943</v>
      </c>
      <c r="B851" t="s">
        <v>1944</v>
      </c>
      <c r="E851" t="b">
        <v>1</v>
      </c>
    </row>
    <row r="852" spans="1:5" x14ac:dyDescent="0.25">
      <c r="A852" t="s">
        <v>1945</v>
      </c>
      <c r="B852" t="s">
        <v>1946</v>
      </c>
      <c r="E852" t="b">
        <v>1</v>
      </c>
    </row>
    <row r="853" spans="1:5" x14ac:dyDescent="0.25">
      <c r="A853" t="s">
        <v>1947</v>
      </c>
      <c r="B853" t="s">
        <v>1948</v>
      </c>
      <c r="E853" t="b">
        <v>1</v>
      </c>
    </row>
    <row r="854" spans="1:5" x14ac:dyDescent="0.25">
      <c r="A854" t="s">
        <v>1949</v>
      </c>
      <c r="B854" t="s">
        <v>1950</v>
      </c>
      <c r="E854" t="b">
        <v>1</v>
      </c>
    </row>
    <row r="855" spans="1:5" x14ac:dyDescent="0.25">
      <c r="A855" t="s">
        <v>1951</v>
      </c>
      <c r="B855" t="s">
        <v>1952</v>
      </c>
      <c r="E855" t="b">
        <v>1</v>
      </c>
    </row>
    <row r="856" spans="1:5" x14ac:dyDescent="0.25">
      <c r="A856" t="s">
        <v>1953</v>
      </c>
      <c r="B856" t="s">
        <v>1954</v>
      </c>
      <c r="E856" t="b">
        <v>1</v>
      </c>
    </row>
    <row r="857" spans="1:5" x14ac:dyDescent="0.25">
      <c r="A857" t="s">
        <v>1955</v>
      </c>
      <c r="B857" t="s">
        <v>1956</v>
      </c>
      <c r="E857" t="b">
        <v>1</v>
      </c>
    </row>
    <row r="858" spans="1:5" x14ac:dyDescent="0.25">
      <c r="A858" t="s">
        <v>1957</v>
      </c>
      <c r="B858" t="s">
        <v>1958</v>
      </c>
      <c r="E858" t="b">
        <v>1</v>
      </c>
    </row>
    <row r="859" spans="1:5" x14ac:dyDescent="0.25">
      <c r="A859" t="s">
        <v>1959</v>
      </c>
      <c r="B859" t="s">
        <v>1960</v>
      </c>
      <c r="E859" t="b">
        <v>1</v>
      </c>
    </row>
    <row r="860" spans="1:5" x14ac:dyDescent="0.25">
      <c r="A860" t="s">
        <v>1961</v>
      </c>
      <c r="B860" t="s">
        <v>1962</v>
      </c>
      <c r="E860" t="b">
        <v>1</v>
      </c>
    </row>
    <row r="861" spans="1:5" x14ac:dyDescent="0.25">
      <c r="A861" t="s">
        <v>1963</v>
      </c>
      <c r="B861" t="s">
        <v>1964</v>
      </c>
      <c r="E861" t="b">
        <v>1</v>
      </c>
    </row>
    <row r="862" spans="1:5" x14ac:dyDescent="0.25">
      <c r="A862" t="s">
        <v>1965</v>
      </c>
      <c r="B862" t="s">
        <v>1966</v>
      </c>
      <c r="E862" t="b">
        <v>1</v>
      </c>
    </row>
    <row r="863" spans="1:5" x14ac:dyDescent="0.25">
      <c r="A863" t="s">
        <v>1967</v>
      </c>
      <c r="B863" t="s">
        <v>1968</v>
      </c>
      <c r="E863" t="b">
        <v>1</v>
      </c>
    </row>
    <row r="864" spans="1:5" x14ac:dyDescent="0.25">
      <c r="A864" t="s">
        <v>1969</v>
      </c>
      <c r="B864" t="s">
        <v>1970</v>
      </c>
      <c r="E864" t="b">
        <v>1</v>
      </c>
    </row>
    <row r="865" spans="1:5" x14ac:dyDescent="0.25">
      <c r="A865" t="s">
        <v>1971</v>
      </c>
      <c r="B865" t="s">
        <v>1972</v>
      </c>
      <c r="E865" t="b">
        <v>1</v>
      </c>
    </row>
    <row r="866" spans="1:5" x14ac:dyDescent="0.25">
      <c r="A866" t="s">
        <v>1973</v>
      </c>
      <c r="B866" t="s">
        <v>1974</v>
      </c>
      <c r="E866" t="b">
        <v>1</v>
      </c>
    </row>
    <row r="867" spans="1:5" x14ac:dyDescent="0.25">
      <c r="A867" t="s">
        <v>1975</v>
      </c>
      <c r="B867" t="s">
        <v>1976</v>
      </c>
      <c r="E867" t="b">
        <v>1</v>
      </c>
    </row>
    <row r="868" spans="1:5" x14ac:dyDescent="0.25">
      <c r="A868" t="s">
        <v>1977</v>
      </c>
      <c r="B868" t="s">
        <v>1978</v>
      </c>
      <c r="E868" t="b">
        <v>1</v>
      </c>
    </row>
    <row r="869" spans="1:5" x14ac:dyDescent="0.25">
      <c r="A869" t="s">
        <v>1979</v>
      </c>
      <c r="B869" t="s">
        <v>1980</v>
      </c>
      <c r="E869" t="b">
        <v>1</v>
      </c>
    </row>
    <row r="870" spans="1:5" x14ac:dyDescent="0.25">
      <c r="A870" t="s">
        <v>1981</v>
      </c>
      <c r="B870" t="s">
        <v>1982</v>
      </c>
      <c r="E870" t="b">
        <v>1</v>
      </c>
    </row>
    <row r="871" spans="1:5" x14ac:dyDescent="0.25">
      <c r="A871" t="s">
        <v>1983</v>
      </c>
      <c r="B871" t="s">
        <v>1984</v>
      </c>
      <c r="E871" t="b">
        <v>1</v>
      </c>
    </row>
    <row r="872" spans="1:5" x14ac:dyDescent="0.25">
      <c r="A872" t="s">
        <v>1985</v>
      </c>
      <c r="B872" t="s">
        <v>1986</v>
      </c>
      <c r="E872" t="b">
        <v>1</v>
      </c>
    </row>
    <row r="873" spans="1:5" x14ac:dyDescent="0.25">
      <c r="A873" t="s">
        <v>1987</v>
      </c>
      <c r="B873" t="s">
        <v>1988</v>
      </c>
      <c r="E873" t="b">
        <v>1</v>
      </c>
    </row>
    <row r="874" spans="1:5" x14ac:dyDescent="0.25">
      <c r="A874" t="s">
        <v>1989</v>
      </c>
      <c r="B874" t="s">
        <v>1990</v>
      </c>
      <c r="E874" t="b">
        <v>1</v>
      </c>
    </row>
    <row r="875" spans="1:5" x14ac:dyDescent="0.25">
      <c r="A875" t="s">
        <v>1991</v>
      </c>
      <c r="B875" t="s">
        <v>1992</v>
      </c>
      <c r="E875" t="b">
        <v>1</v>
      </c>
    </row>
    <row r="876" spans="1:5" x14ac:dyDescent="0.25">
      <c r="A876" t="s">
        <v>1993</v>
      </c>
      <c r="B876" t="s">
        <v>1994</v>
      </c>
      <c r="E876" t="b">
        <v>1</v>
      </c>
    </row>
    <row r="877" spans="1:5" x14ac:dyDescent="0.25">
      <c r="A877" t="s">
        <v>1995</v>
      </c>
      <c r="B877" t="s">
        <v>1996</v>
      </c>
      <c r="E877" t="b">
        <v>1</v>
      </c>
    </row>
    <row r="878" spans="1:5" x14ac:dyDescent="0.25">
      <c r="A878" t="s">
        <v>1997</v>
      </c>
      <c r="B878" t="s">
        <v>1998</v>
      </c>
      <c r="E878" t="b">
        <v>1</v>
      </c>
    </row>
    <row r="879" spans="1:5" x14ac:dyDescent="0.25">
      <c r="A879" t="s">
        <v>1999</v>
      </c>
      <c r="B879" t="s">
        <v>2000</v>
      </c>
      <c r="E879" t="b">
        <v>1</v>
      </c>
    </row>
    <row r="880" spans="1:5" x14ac:dyDescent="0.25">
      <c r="A880" t="s">
        <v>2001</v>
      </c>
      <c r="B880" t="s">
        <v>2002</v>
      </c>
      <c r="E880" t="b">
        <v>1</v>
      </c>
    </row>
    <row r="881" spans="1:5" x14ac:dyDescent="0.25">
      <c r="A881" t="s">
        <v>2003</v>
      </c>
      <c r="B881" t="s">
        <v>2004</v>
      </c>
      <c r="E881" t="b">
        <v>1</v>
      </c>
    </row>
    <row r="882" spans="1:5" x14ac:dyDescent="0.25">
      <c r="A882" t="s">
        <v>2005</v>
      </c>
      <c r="B882" t="s">
        <v>2006</v>
      </c>
      <c r="E882" t="b">
        <v>1</v>
      </c>
    </row>
    <row r="883" spans="1:5" x14ac:dyDescent="0.25">
      <c r="A883" t="s">
        <v>2007</v>
      </c>
      <c r="B883" t="s">
        <v>2008</v>
      </c>
      <c r="E883" t="b">
        <v>1</v>
      </c>
    </row>
    <row r="884" spans="1:5" x14ac:dyDescent="0.25">
      <c r="A884" t="s">
        <v>2009</v>
      </c>
      <c r="B884" t="s">
        <v>2010</v>
      </c>
      <c r="E884" t="b">
        <v>1</v>
      </c>
    </row>
    <row r="885" spans="1:5" x14ac:dyDescent="0.25">
      <c r="A885" t="s">
        <v>2011</v>
      </c>
      <c r="B885" t="s">
        <v>2012</v>
      </c>
      <c r="E885" t="b">
        <v>1</v>
      </c>
    </row>
    <row r="886" spans="1:5" x14ac:dyDescent="0.25">
      <c r="A886" t="s">
        <v>2013</v>
      </c>
      <c r="B886" t="s">
        <v>2014</v>
      </c>
      <c r="E886" t="b">
        <v>1</v>
      </c>
    </row>
    <row r="887" spans="1:5" x14ac:dyDescent="0.25">
      <c r="A887" t="s">
        <v>2015</v>
      </c>
      <c r="B887" t="s">
        <v>2016</v>
      </c>
      <c r="E887" t="b">
        <v>1</v>
      </c>
    </row>
    <row r="888" spans="1:5" x14ac:dyDescent="0.25">
      <c r="A888" t="s">
        <v>2017</v>
      </c>
      <c r="B888" t="s">
        <v>2018</v>
      </c>
      <c r="E888" t="b">
        <v>1</v>
      </c>
    </row>
    <row r="889" spans="1:5" x14ac:dyDescent="0.25">
      <c r="A889" t="s">
        <v>2019</v>
      </c>
      <c r="B889" t="s">
        <v>2020</v>
      </c>
      <c r="E889" t="b">
        <v>1</v>
      </c>
    </row>
    <row r="890" spans="1:5" x14ac:dyDescent="0.25">
      <c r="A890" t="s">
        <v>2021</v>
      </c>
      <c r="B890" t="s">
        <v>2022</v>
      </c>
      <c r="E890" t="b">
        <v>1</v>
      </c>
    </row>
    <row r="891" spans="1:5" x14ac:dyDescent="0.25">
      <c r="A891" t="s">
        <v>2023</v>
      </c>
      <c r="B891" t="s">
        <v>2024</v>
      </c>
      <c r="E891" t="b">
        <v>1</v>
      </c>
    </row>
    <row r="892" spans="1:5" x14ac:dyDescent="0.25">
      <c r="A892" t="s">
        <v>2025</v>
      </c>
      <c r="B892" t="s">
        <v>2026</v>
      </c>
      <c r="E892" t="b">
        <v>1</v>
      </c>
    </row>
    <row r="893" spans="1:5" x14ac:dyDescent="0.25">
      <c r="A893" t="s">
        <v>2027</v>
      </c>
      <c r="B893" t="s">
        <v>2028</v>
      </c>
      <c r="E893" t="b">
        <v>1</v>
      </c>
    </row>
    <row r="894" spans="1:5" x14ac:dyDescent="0.25">
      <c r="A894" t="s">
        <v>2029</v>
      </c>
      <c r="B894" t="s">
        <v>2030</v>
      </c>
      <c r="E894" t="b">
        <v>1</v>
      </c>
    </row>
    <row r="895" spans="1:5" x14ac:dyDescent="0.25">
      <c r="A895" t="s">
        <v>2031</v>
      </c>
      <c r="B895" t="s">
        <v>2032</v>
      </c>
      <c r="E895" t="b">
        <v>1</v>
      </c>
    </row>
    <row r="896" spans="1:5" x14ac:dyDescent="0.25">
      <c r="A896" t="s">
        <v>2033</v>
      </c>
      <c r="B896" t="s">
        <v>2034</v>
      </c>
      <c r="E896" t="b">
        <v>1</v>
      </c>
    </row>
    <row r="897" spans="1:5" x14ac:dyDescent="0.25">
      <c r="A897" t="s">
        <v>2035</v>
      </c>
      <c r="B897" t="s">
        <v>2036</v>
      </c>
      <c r="E897" t="b">
        <v>1</v>
      </c>
    </row>
    <row r="898" spans="1:5" x14ac:dyDescent="0.25">
      <c r="A898" t="s">
        <v>2037</v>
      </c>
      <c r="B898" t="s">
        <v>2038</v>
      </c>
      <c r="E898" t="b">
        <v>1</v>
      </c>
    </row>
    <row r="899" spans="1:5" x14ac:dyDescent="0.25">
      <c r="A899" t="s">
        <v>2039</v>
      </c>
      <c r="B899" t="s">
        <v>2040</v>
      </c>
      <c r="E899" t="b">
        <v>1</v>
      </c>
    </row>
    <row r="900" spans="1:5" x14ac:dyDescent="0.25">
      <c r="A900" t="s">
        <v>2041</v>
      </c>
      <c r="B900" t="s">
        <v>2042</v>
      </c>
      <c r="E900" t="b">
        <v>1</v>
      </c>
    </row>
    <row r="901" spans="1:5" x14ac:dyDescent="0.25">
      <c r="A901" t="s">
        <v>2043</v>
      </c>
      <c r="B901" t="s">
        <v>2044</v>
      </c>
      <c r="E901" t="b">
        <v>1</v>
      </c>
    </row>
    <row r="902" spans="1:5" x14ac:dyDescent="0.25">
      <c r="A902" t="s">
        <v>2045</v>
      </c>
      <c r="B902" t="s">
        <v>2046</v>
      </c>
      <c r="E902" t="b">
        <v>1</v>
      </c>
    </row>
    <row r="903" spans="1:5" x14ac:dyDescent="0.25">
      <c r="A903" t="s">
        <v>2047</v>
      </c>
      <c r="B903" t="s">
        <v>2048</v>
      </c>
      <c r="E903" t="b">
        <v>1</v>
      </c>
    </row>
    <row r="904" spans="1:5" x14ac:dyDescent="0.25">
      <c r="A904" t="s">
        <v>2049</v>
      </c>
      <c r="B904" t="s">
        <v>2050</v>
      </c>
      <c r="E904" t="b">
        <v>1</v>
      </c>
    </row>
    <row r="905" spans="1:5" x14ac:dyDescent="0.25">
      <c r="A905" t="s">
        <v>2051</v>
      </c>
      <c r="B905" t="s">
        <v>2052</v>
      </c>
      <c r="E905" t="b">
        <v>1</v>
      </c>
    </row>
    <row r="906" spans="1:5" x14ac:dyDescent="0.25">
      <c r="A906" t="s">
        <v>2053</v>
      </c>
      <c r="B906" t="s">
        <v>2054</v>
      </c>
      <c r="E906" t="b">
        <v>1</v>
      </c>
    </row>
    <row r="907" spans="1:5" x14ac:dyDescent="0.25">
      <c r="A907" t="s">
        <v>2055</v>
      </c>
      <c r="B907" t="s">
        <v>2056</v>
      </c>
      <c r="E907" t="b">
        <v>1</v>
      </c>
    </row>
    <row r="908" spans="1:5" x14ac:dyDescent="0.25">
      <c r="A908" t="s">
        <v>2057</v>
      </c>
      <c r="B908" t="s">
        <v>2058</v>
      </c>
      <c r="E908" t="b">
        <v>1</v>
      </c>
    </row>
    <row r="909" spans="1:5" x14ac:dyDescent="0.25">
      <c r="A909" t="s">
        <v>2059</v>
      </c>
      <c r="B909" t="s">
        <v>2060</v>
      </c>
      <c r="E909" t="b">
        <v>1</v>
      </c>
    </row>
    <row r="910" spans="1:5" x14ac:dyDescent="0.25">
      <c r="A910" t="s">
        <v>2061</v>
      </c>
      <c r="B910" t="s">
        <v>2062</v>
      </c>
      <c r="E910" t="b">
        <v>1</v>
      </c>
    </row>
    <row r="911" spans="1:5" x14ac:dyDescent="0.25">
      <c r="A911" t="s">
        <v>2063</v>
      </c>
      <c r="B911" t="s">
        <v>2064</v>
      </c>
      <c r="E911" t="b">
        <v>1</v>
      </c>
    </row>
    <row r="912" spans="1:5" x14ac:dyDescent="0.25">
      <c r="A912" t="s">
        <v>2065</v>
      </c>
      <c r="B912" t="s">
        <v>2066</v>
      </c>
      <c r="E912" t="b">
        <v>1</v>
      </c>
    </row>
    <row r="913" spans="1:5" x14ac:dyDescent="0.25">
      <c r="A913" t="s">
        <v>2067</v>
      </c>
      <c r="B913" t="s">
        <v>2068</v>
      </c>
      <c r="E913" t="b">
        <v>1</v>
      </c>
    </row>
    <row r="914" spans="1:5" x14ac:dyDescent="0.25">
      <c r="A914" t="s">
        <v>2069</v>
      </c>
      <c r="B914" t="s">
        <v>2070</v>
      </c>
      <c r="E914" t="b">
        <v>1</v>
      </c>
    </row>
    <row r="915" spans="1:5" x14ac:dyDescent="0.25">
      <c r="A915" t="s">
        <v>2071</v>
      </c>
      <c r="B915" t="s">
        <v>2072</v>
      </c>
      <c r="E915" t="b">
        <v>1</v>
      </c>
    </row>
    <row r="916" spans="1:5" x14ac:dyDescent="0.25">
      <c r="A916" t="s">
        <v>2073</v>
      </c>
      <c r="B916" t="s">
        <v>2074</v>
      </c>
      <c r="E916" t="b">
        <v>1</v>
      </c>
    </row>
    <row r="917" spans="1:5" x14ac:dyDescent="0.25">
      <c r="A917" t="s">
        <v>2075</v>
      </c>
      <c r="B917" t="s">
        <v>2076</v>
      </c>
      <c r="E917" t="b">
        <v>1</v>
      </c>
    </row>
    <row r="918" spans="1:5" x14ac:dyDescent="0.25">
      <c r="A918" t="s">
        <v>2077</v>
      </c>
      <c r="B918" t="s">
        <v>2078</v>
      </c>
      <c r="E918" t="b">
        <v>1</v>
      </c>
    </row>
    <row r="919" spans="1:5" x14ac:dyDescent="0.25">
      <c r="A919" t="s">
        <v>2079</v>
      </c>
      <c r="B919" t="s">
        <v>2080</v>
      </c>
      <c r="E919" t="b">
        <v>1</v>
      </c>
    </row>
    <row r="920" spans="1:5" x14ac:dyDescent="0.25">
      <c r="A920" t="s">
        <v>2081</v>
      </c>
      <c r="B920" t="s">
        <v>2082</v>
      </c>
      <c r="E920" t="b">
        <v>1</v>
      </c>
    </row>
    <row r="921" spans="1:5" x14ac:dyDescent="0.25">
      <c r="A921" t="s">
        <v>2083</v>
      </c>
      <c r="B921" t="s">
        <v>2084</v>
      </c>
      <c r="E921" t="b">
        <v>1</v>
      </c>
    </row>
    <row r="922" spans="1:5" x14ac:dyDescent="0.25">
      <c r="A922" t="s">
        <v>2085</v>
      </c>
      <c r="B922" t="s">
        <v>2086</v>
      </c>
      <c r="E922" t="b">
        <v>1</v>
      </c>
    </row>
    <row r="923" spans="1:5" x14ac:dyDescent="0.25">
      <c r="A923" t="s">
        <v>2087</v>
      </c>
      <c r="B923" t="s">
        <v>2088</v>
      </c>
      <c r="E923" t="b">
        <v>1</v>
      </c>
    </row>
    <row r="924" spans="1:5" x14ac:dyDescent="0.25">
      <c r="A924" t="s">
        <v>2089</v>
      </c>
      <c r="B924" t="s">
        <v>2090</v>
      </c>
      <c r="E924" t="b">
        <v>1</v>
      </c>
    </row>
    <row r="925" spans="1:5" x14ac:dyDescent="0.25">
      <c r="A925" t="s">
        <v>2091</v>
      </c>
      <c r="B925" t="s">
        <v>2092</v>
      </c>
      <c r="E925" t="b">
        <v>1</v>
      </c>
    </row>
    <row r="926" spans="1:5" x14ac:dyDescent="0.25">
      <c r="A926" t="s">
        <v>2093</v>
      </c>
      <c r="B926" t="s">
        <v>2094</v>
      </c>
      <c r="E926" t="b">
        <v>1</v>
      </c>
    </row>
    <row r="927" spans="1:5" x14ac:dyDescent="0.25">
      <c r="A927" t="s">
        <v>2095</v>
      </c>
      <c r="B927" t="s">
        <v>2096</v>
      </c>
      <c r="E927" t="b">
        <v>1</v>
      </c>
    </row>
    <row r="928" spans="1:5" x14ac:dyDescent="0.25">
      <c r="A928" t="s">
        <v>2097</v>
      </c>
      <c r="B928" t="s">
        <v>2098</v>
      </c>
      <c r="E928" t="b">
        <v>1</v>
      </c>
    </row>
    <row r="929" spans="1:5" x14ac:dyDescent="0.25">
      <c r="A929" t="s">
        <v>2099</v>
      </c>
      <c r="B929" t="s">
        <v>2100</v>
      </c>
      <c r="E929" t="b">
        <v>1</v>
      </c>
    </row>
    <row r="930" spans="1:5" x14ac:dyDescent="0.25">
      <c r="A930" t="s">
        <v>2101</v>
      </c>
      <c r="B930" t="s">
        <v>2102</v>
      </c>
      <c r="E930" t="b">
        <v>1</v>
      </c>
    </row>
    <row r="931" spans="1:5" x14ac:dyDescent="0.25">
      <c r="A931" t="s">
        <v>2103</v>
      </c>
      <c r="B931" t="s">
        <v>2104</v>
      </c>
      <c r="E931" t="b">
        <v>1</v>
      </c>
    </row>
    <row r="932" spans="1:5" x14ac:dyDescent="0.25">
      <c r="A932" t="s">
        <v>2105</v>
      </c>
      <c r="B932" t="s">
        <v>2106</v>
      </c>
      <c r="E932" t="b">
        <v>1</v>
      </c>
    </row>
    <row r="933" spans="1:5" x14ac:dyDescent="0.25">
      <c r="A933" t="s">
        <v>2107</v>
      </c>
      <c r="B933" t="s">
        <v>2108</v>
      </c>
      <c r="E933" t="b">
        <v>1</v>
      </c>
    </row>
    <row r="934" spans="1:5" x14ac:dyDescent="0.25">
      <c r="A934" t="s">
        <v>2109</v>
      </c>
      <c r="B934" t="s">
        <v>2110</v>
      </c>
      <c r="E934" t="b">
        <v>1</v>
      </c>
    </row>
    <row r="935" spans="1:5" x14ac:dyDescent="0.25">
      <c r="A935" t="s">
        <v>2111</v>
      </c>
      <c r="B935" t="s">
        <v>2112</v>
      </c>
      <c r="E935" t="b">
        <v>1</v>
      </c>
    </row>
    <row r="936" spans="1:5" x14ac:dyDescent="0.25">
      <c r="A936" t="s">
        <v>2113</v>
      </c>
      <c r="B936" t="s">
        <v>2114</v>
      </c>
      <c r="E936" t="b">
        <v>1</v>
      </c>
    </row>
    <row r="937" spans="1:5" x14ac:dyDescent="0.25">
      <c r="A937" t="s">
        <v>2115</v>
      </c>
      <c r="B937" t="s">
        <v>2116</v>
      </c>
      <c r="E937" t="b">
        <v>1</v>
      </c>
    </row>
    <row r="938" spans="1:5" x14ac:dyDescent="0.25">
      <c r="A938" t="s">
        <v>2117</v>
      </c>
      <c r="B938" t="s">
        <v>2118</v>
      </c>
      <c r="E938" t="b">
        <v>1</v>
      </c>
    </row>
    <row r="939" spans="1:5" x14ac:dyDescent="0.25">
      <c r="A939" t="s">
        <v>2119</v>
      </c>
      <c r="B939" t="s">
        <v>2120</v>
      </c>
      <c r="E939" t="b">
        <v>1</v>
      </c>
    </row>
    <row r="940" spans="1:5" x14ac:dyDescent="0.25">
      <c r="A940" t="s">
        <v>2121</v>
      </c>
      <c r="B940" t="s">
        <v>2122</v>
      </c>
      <c r="E940" t="b">
        <v>1</v>
      </c>
    </row>
    <row r="941" spans="1:5" x14ac:dyDescent="0.25">
      <c r="A941" t="s">
        <v>2123</v>
      </c>
      <c r="B941" t="s">
        <v>2124</v>
      </c>
      <c r="E941" t="b">
        <v>1</v>
      </c>
    </row>
    <row r="942" spans="1:5" x14ac:dyDescent="0.25">
      <c r="A942" t="s">
        <v>2125</v>
      </c>
      <c r="B942" t="s">
        <v>2126</v>
      </c>
      <c r="E942" t="b">
        <v>1</v>
      </c>
    </row>
    <row r="943" spans="1:5" x14ac:dyDescent="0.25">
      <c r="A943" t="s">
        <v>2127</v>
      </c>
      <c r="B943" t="s">
        <v>2128</v>
      </c>
      <c r="E943" t="b">
        <v>1</v>
      </c>
    </row>
    <row r="944" spans="1:5" x14ac:dyDescent="0.25">
      <c r="A944" t="s">
        <v>2129</v>
      </c>
      <c r="B944" t="s">
        <v>2130</v>
      </c>
      <c r="E944" t="b">
        <v>1</v>
      </c>
    </row>
    <row r="945" spans="1:5" x14ac:dyDescent="0.25">
      <c r="A945" t="s">
        <v>2131</v>
      </c>
      <c r="B945" t="s">
        <v>2132</v>
      </c>
      <c r="E945" t="b">
        <v>1</v>
      </c>
    </row>
    <row r="946" spans="1:5" x14ac:dyDescent="0.25">
      <c r="A946" t="s">
        <v>2133</v>
      </c>
      <c r="B946" t="s">
        <v>2134</v>
      </c>
      <c r="E946" t="b">
        <v>1</v>
      </c>
    </row>
    <row r="947" spans="1:5" x14ac:dyDescent="0.25">
      <c r="A947" t="s">
        <v>2135</v>
      </c>
      <c r="B947" t="s">
        <v>2136</v>
      </c>
      <c r="E947" t="b">
        <v>1</v>
      </c>
    </row>
    <row r="948" spans="1:5" x14ac:dyDescent="0.25">
      <c r="A948" t="s">
        <v>2137</v>
      </c>
      <c r="B948" t="s">
        <v>2138</v>
      </c>
      <c r="E948" t="b">
        <v>1</v>
      </c>
    </row>
    <row r="949" spans="1:5" x14ac:dyDescent="0.25">
      <c r="A949" t="s">
        <v>2139</v>
      </c>
      <c r="B949" t="s">
        <v>2140</v>
      </c>
      <c r="E949" t="b">
        <v>1</v>
      </c>
    </row>
    <row r="950" spans="1:5" x14ac:dyDescent="0.25">
      <c r="A950" t="s">
        <v>2141</v>
      </c>
      <c r="B950" t="s">
        <v>2142</v>
      </c>
      <c r="E950" t="b">
        <v>1</v>
      </c>
    </row>
    <row r="951" spans="1:5" x14ac:dyDescent="0.25">
      <c r="A951" t="s">
        <v>2143</v>
      </c>
      <c r="B951" t="s">
        <v>2144</v>
      </c>
      <c r="E951" t="b">
        <v>1</v>
      </c>
    </row>
    <row r="952" spans="1:5" x14ac:dyDescent="0.25">
      <c r="A952" t="s">
        <v>2145</v>
      </c>
      <c r="B952" t="s">
        <v>2146</v>
      </c>
      <c r="E952" t="b">
        <v>1</v>
      </c>
    </row>
    <row r="953" spans="1:5" x14ac:dyDescent="0.25">
      <c r="A953" t="s">
        <v>2147</v>
      </c>
      <c r="B953" t="s">
        <v>2148</v>
      </c>
      <c r="E953" t="b">
        <v>1</v>
      </c>
    </row>
    <row r="954" spans="1:5" x14ac:dyDescent="0.25">
      <c r="A954" t="s">
        <v>2149</v>
      </c>
      <c r="B954" t="s">
        <v>2150</v>
      </c>
      <c r="E954" t="b">
        <v>1</v>
      </c>
    </row>
    <row r="955" spans="1:5" x14ac:dyDescent="0.25">
      <c r="A955" t="s">
        <v>2151</v>
      </c>
      <c r="B955" t="s">
        <v>2152</v>
      </c>
      <c r="E955" t="b">
        <v>1</v>
      </c>
    </row>
    <row r="956" spans="1:5" x14ac:dyDescent="0.25">
      <c r="A956" t="s">
        <v>2153</v>
      </c>
      <c r="B956" t="s">
        <v>2154</v>
      </c>
      <c r="E956" t="b">
        <v>1</v>
      </c>
    </row>
    <row r="957" spans="1:5" x14ac:dyDescent="0.25">
      <c r="A957" t="s">
        <v>2155</v>
      </c>
      <c r="B957" t="s">
        <v>2156</v>
      </c>
      <c r="E957" t="b">
        <v>1</v>
      </c>
    </row>
    <row r="958" spans="1:5" x14ac:dyDescent="0.25">
      <c r="A958" t="s">
        <v>2157</v>
      </c>
      <c r="B958" t="s">
        <v>2158</v>
      </c>
      <c r="E958" t="b">
        <v>1</v>
      </c>
    </row>
    <row r="959" spans="1:5" x14ac:dyDescent="0.25">
      <c r="A959" t="s">
        <v>2159</v>
      </c>
      <c r="B959" t="s">
        <v>2160</v>
      </c>
      <c r="E959" t="b">
        <v>1</v>
      </c>
    </row>
    <row r="960" spans="1:5" x14ac:dyDescent="0.25">
      <c r="A960" t="s">
        <v>2161</v>
      </c>
      <c r="B960" t="s">
        <v>2162</v>
      </c>
      <c r="E960" t="b">
        <v>1</v>
      </c>
    </row>
    <row r="961" spans="1:5" x14ac:dyDescent="0.25">
      <c r="A961" t="s">
        <v>2163</v>
      </c>
      <c r="B961" t="s">
        <v>2164</v>
      </c>
      <c r="E961" t="b">
        <v>1</v>
      </c>
    </row>
    <row r="962" spans="1:5" x14ac:dyDescent="0.25">
      <c r="A962" t="s">
        <v>2165</v>
      </c>
      <c r="B962" t="s">
        <v>2166</v>
      </c>
      <c r="E962" t="b">
        <v>1</v>
      </c>
    </row>
    <row r="963" spans="1:5" x14ac:dyDescent="0.25">
      <c r="A963" t="s">
        <v>2167</v>
      </c>
      <c r="B963" t="s">
        <v>2168</v>
      </c>
      <c r="E963" t="b">
        <v>1</v>
      </c>
    </row>
    <row r="964" spans="1:5" x14ac:dyDescent="0.25">
      <c r="A964" t="s">
        <v>2169</v>
      </c>
      <c r="B964" t="s">
        <v>2170</v>
      </c>
      <c r="E964" t="b">
        <v>1</v>
      </c>
    </row>
    <row r="965" spans="1:5" x14ac:dyDescent="0.25">
      <c r="A965" t="s">
        <v>2171</v>
      </c>
      <c r="B965" t="s">
        <v>2172</v>
      </c>
      <c r="E965" t="b">
        <v>1</v>
      </c>
    </row>
    <row r="966" spans="1:5" x14ac:dyDescent="0.25">
      <c r="A966" t="s">
        <v>2173</v>
      </c>
      <c r="B966" t="s">
        <v>2174</v>
      </c>
      <c r="E966" t="b">
        <v>1</v>
      </c>
    </row>
    <row r="967" spans="1:5" x14ac:dyDescent="0.25">
      <c r="A967" t="s">
        <v>2175</v>
      </c>
      <c r="B967" t="s">
        <v>2176</v>
      </c>
      <c r="E967" t="b">
        <v>1</v>
      </c>
    </row>
    <row r="968" spans="1:5" x14ac:dyDescent="0.25">
      <c r="A968" t="s">
        <v>2177</v>
      </c>
      <c r="B968" t="s">
        <v>2178</v>
      </c>
      <c r="E968" t="b">
        <v>1</v>
      </c>
    </row>
    <row r="969" spans="1:5" x14ac:dyDescent="0.25">
      <c r="A969" t="s">
        <v>2179</v>
      </c>
      <c r="B969" t="s">
        <v>2180</v>
      </c>
      <c r="E969" t="b">
        <v>1</v>
      </c>
    </row>
    <row r="970" spans="1:5" x14ac:dyDescent="0.25">
      <c r="A970" t="s">
        <v>2181</v>
      </c>
      <c r="B970" t="s">
        <v>2182</v>
      </c>
      <c r="E970" t="b">
        <v>1</v>
      </c>
    </row>
    <row r="971" spans="1:5" x14ac:dyDescent="0.25">
      <c r="A971" t="s">
        <v>2183</v>
      </c>
      <c r="B971" t="s">
        <v>2184</v>
      </c>
      <c r="E971" t="b">
        <v>1</v>
      </c>
    </row>
    <row r="972" spans="1:5" x14ac:dyDescent="0.25">
      <c r="A972" t="s">
        <v>2185</v>
      </c>
      <c r="B972" t="s">
        <v>2186</v>
      </c>
      <c r="E972" t="b">
        <v>1</v>
      </c>
    </row>
    <row r="973" spans="1:5" x14ac:dyDescent="0.25">
      <c r="A973" t="s">
        <v>2187</v>
      </c>
      <c r="B973" t="s">
        <v>2188</v>
      </c>
      <c r="E973" t="b">
        <v>1</v>
      </c>
    </row>
    <row r="974" spans="1:5" x14ac:dyDescent="0.25">
      <c r="A974" t="s">
        <v>2189</v>
      </c>
      <c r="B974" t="s">
        <v>2190</v>
      </c>
      <c r="E974" t="b">
        <v>1</v>
      </c>
    </row>
    <row r="975" spans="1:5" x14ac:dyDescent="0.25">
      <c r="A975" t="s">
        <v>2191</v>
      </c>
      <c r="B975" t="s">
        <v>2192</v>
      </c>
      <c r="E975" t="b">
        <v>1</v>
      </c>
    </row>
    <row r="976" spans="1:5" x14ac:dyDescent="0.25">
      <c r="A976" t="s">
        <v>2193</v>
      </c>
      <c r="B976" t="s">
        <v>2194</v>
      </c>
      <c r="E976" t="b">
        <v>1</v>
      </c>
    </row>
    <row r="977" spans="1:5" x14ac:dyDescent="0.25">
      <c r="A977" t="s">
        <v>2195</v>
      </c>
      <c r="B977" t="s">
        <v>2196</v>
      </c>
      <c r="E977" t="b">
        <v>1</v>
      </c>
    </row>
    <row r="978" spans="1:5" x14ac:dyDescent="0.25">
      <c r="A978" t="s">
        <v>2197</v>
      </c>
      <c r="B978" t="s">
        <v>2198</v>
      </c>
      <c r="E978" t="b">
        <v>1</v>
      </c>
    </row>
    <row r="979" spans="1:5" x14ac:dyDescent="0.25">
      <c r="A979" t="s">
        <v>2199</v>
      </c>
      <c r="B979" t="s">
        <v>2200</v>
      </c>
      <c r="E979" t="b">
        <v>1</v>
      </c>
    </row>
    <row r="980" spans="1:5" x14ac:dyDescent="0.25">
      <c r="A980" t="s">
        <v>2201</v>
      </c>
      <c r="B980" t="s">
        <v>2202</v>
      </c>
      <c r="E980" t="b">
        <v>1</v>
      </c>
    </row>
    <row r="981" spans="1:5" x14ac:dyDescent="0.25">
      <c r="A981" t="s">
        <v>2203</v>
      </c>
      <c r="B981" t="s">
        <v>2204</v>
      </c>
      <c r="E981" t="b">
        <v>1</v>
      </c>
    </row>
    <row r="982" spans="1:5" x14ac:dyDescent="0.25">
      <c r="A982" t="s">
        <v>2205</v>
      </c>
      <c r="B982" t="s">
        <v>2206</v>
      </c>
      <c r="E982" t="b">
        <v>1</v>
      </c>
    </row>
    <row r="983" spans="1:5" x14ac:dyDescent="0.25">
      <c r="A983" t="s">
        <v>2207</v>
      </c>
      <c r="B983" t="s">
        <v>2208</v>
      </c>
      <c r="E983" t="b">
        <v>1</v>
      </c>
    </row>
    <row r="984" spans="1:5" x14ac:dyDescent="0.25">
      <c r="A984" t="s">
        <v>2209</v>
      </c>
      <c r="B984" t="s">
        <v>2210</v>
      </c>
      <c r="E984" t="b">
        <v>1</v>
      </c>
    </row>
    <row r="985" spans="1:5" x14ac:dyDescent="0.25">
      <c r="A985" t="s">
        <v>2211</v>
      </c>
      <c r="B985" t="s">
        <v>2212</v>
      </c>
      <c r="E985" t="b">
        <v>1</v>
      </c>
    </row>
    <row r="986" spans="1:5" x14ac:dyDescent="0.25">
      <c r="A986" t="s">
        <v>2213</v>
      </c>
      <c r="B986" t="s">
        <v>2214</v>
      </c>
      <c r="E986" t="b">
        <v>1</v>
      </c>
    </row>
    <row r="987" spans="1:5" x14ac:dyDescent="0.25">
      <c r="A987" t="s">
        <v>2215</v>
      </c>
      <c r="B987" t="s">
        <v>2216</v>
      </c>
      <c r="E987" t="b">
        <v>1</v>
      </c>
    </row>
    <row r="988" spans="1:5" x14ac:dyDescent="0.25">
      <c r="A988" t="s">
        <v>2217</v>
      </c>
      <c r="B988" t="s">
        <v>2218</v>
      </c>
      <c r="E988" t="b">
        <v>1</v>
      </c>
    </row>
    <row r="989" spans="1:5" x14ac:dyDescent="0.25">
      <c r="A989" t="s">
        <v>2219</v>
      </c>
      <c r="B989" t="s">
        <v>2220</v>
      </c>
      <c r="E989" t="b">
        <v>1</v>
      </c>
    </row>
    <row r="990" spans="1:5" x14ac:dyDescent="0.25">
      <c r="A990" t="s">
        <v>2221</v>
      </c>
      <c r="B990" t="s">
        <v>2222</v>
      </c>
      <c r="E990" t="b">
        <v>1</v>
      </c>
    </row>
    <row r="991" spans="1:5" x14ac:dyDescent="0.25">
      <c r="A991" t="s">
        <v>2223</v>
      </c>
      <c r="B991" t="s">
        <v>2224</v>
      </c>
      <c r="E991" t="b">
        <v>1</v>
      </c>
    </row>
    <row r="992" spans="1:5" x14ac:dyDescent="0.25">
      <c r="A992" t="s">
        <v>2225</v>
      </c>
      <c r="B992" t="s">
        <v>2226</v>
      </c>
      <c r="E992" t="b">
        <v>1</v>
      </c>
    </row>
    <row r="993" spans="1:5" x14ac:dyDescent="0.25">
      <c r="A993" t="s">
        <v>2227</v>
      </c>
      <c r="B993" t="s">
        <v>2228</v>
      </c>
      <c r="E993" t="b">
        <v>1</v>
      </c>
    </row>
    <row r="994" spans="1:5" x14ac:dyDescent="0.25">
      <c r="A994" t="s">
        <v>2229</v>
      </c>
      <c r="B994" t="s">
        <v>2230</v>
      </c>
      <c r="E994" t="b">
        <v>1</v>
      </c>
    </row>
    <row r="995" spans="1:5" x14ac:dyDescent="0.25">
      <c r="A995" t="s">
        <v>2231</v>
      </c>
      <c r="B995" t="s">
        <v>2232</v>
      </c>
      <c r="E995" t="b">
        <v>1</v>
      </c>
    </row>
    <row r="996" spans="1:5" x14ac:dyDescent="0.25">
      <c r="A996" t="s">
        <v>2233</v>
      </c>
      <c r="B996" t="s">
        <v>2234</v>
      </c>
      <c r="E996" t="b">
        <v>1</v>
      </c>
    </row>
    <row r="997" spans="1:5" x14ac:dyDescent="0.25">
      <c r="A997" t="s">
        <v>2235</v>
      </c>
      <c r="B997" t="s">
        <v>2236</v>
      </c>
      <c r="E997" t="b">
        <v>1</v>
      </c>
    </row>
    <row r="998" spans="1:5" x14ac:dyDescent="0.25">
      <c r="A998" t="s">
        <v>2237</v>
      </c>
      <c r="B998" t="s">
        <v>2238</v>
      </c>
      <c r="E998" t="b">
        <v>1</v>
      </c>
    </row>
    <row r="999" spans="1:5" x14ac:dyDescent="0.25">
      <c r="A999" t="s">
        <v>2239</v>
      </c>
      <c r="B999" t="s">
        <v>2240</v>
      </c>
      <c r="E999" t="b">
        <v>1</v>
      </c>
    </row>
    <row r="1000" spans="1:5" x14ac:dyDescent="0.25">
      <c r="A1000" t="s">
        <v>2241</v>
      </c>
      <c r="B1000" t="s">
        <v>2242</v>
      </c>
      <c r="E1000" t="b">
        <v>1</v>
      </c>
    </row>
    <row r="1001" spans="1:5" x14ac:dyDescent="0.25">
      <c r="A1001" t="s">
        <v>2243</v>
      </c>
      <c r="B1001" t="s">
        <v>2244</v>
      </c>
      <c r="E1001" t="b">
        <v>1</v>
      </c>
    </row>
    <row r="1002" spans="1:5" x14ac:dyDescent="0.25">
      <c r="A1002" t="s">
        <v>2245</v>
      </c>
      <c r="B1002" t="s">
        <v>2246</v>
      </c>
      <c r="E1002" t="b">
        <v>1</v>
      </c>
    </row>
    <row r="1003" spans="1:5" x14ac:dyDescent="0.25">
      <c r="A1003" t="s">
        <v>2247</v>
      </c>
      <c r="B1003" t="s">
        <v>2248</v>
      </c>
      <c r="E1003" t="b">
        <v>1</v>
      </c>
    </row>
    <row r="1004" spans="1:5" x14ac:dyDescent="0.25">
      <c r="A1004" t="s">
        <v>2249</v>
      </c>
      <c r="B1004" t="s">
        <v>2250</v>
      </c>
      <c r="E1004" t="b">
        <v>1</v>
      </c>
    </row>
    <row r="1005" spans="1:5" x14ac:dyDescent="0.25">
      <c r="A1005" t="s">
        <v>2251</v>
      </c>
      <c r="B1005" t="s">
        <v>2252</v>
      </c>
      <c r="E1005" t="b">
        <v>1</v>
      </c>
    </row>
    <row r="1006" spans="1:5" x14ac:dyDescent="0.25">
      <c r="A1006" t="s">
        <v>2253</v>
      </c>
      <c r="B1006" t="s">
        <v>2254</v>
      </c>
      <c r="E1006" t="b">
        <v>1</v>
      </c>
    </row>
    <row r="1007" spans="1:5" x14ac:dyDescent="0.25">
      <c r="A1007" t="s">
        <v>2255</v>
      </c>
      <c r="B1007" t="s">
        <v>2256</v>
      </c>
      <c r="E1007" t="b">
        <v>1</v>
      </c>
    </row>
    <row r="1008" spans="1:5" x14ac:dyDescent="0.25">
      <c r="A1008" t="s">
        <v>2257</v>
      </c>
      <c r="B1008" t="s">
        <v>2258</v>
      </c>
      <c r="E1008" t="b">
        <v>1</v>
      </c>
    </row>
    <row r="1009" spans="1:5" x14ac:dyDescent="0.25">
      <c r="A1009" t="s">
        <v>2259</v>
      </c>
      <c r="B1009" t="s">
        <v>2260</v>
      </c>
      <c r="E1009" t="b">
        <v>1</v>
      </c>
    </row>
    <row r="1010" spans="1:5" x14ac:dyDescent="0.25">
      <c r="A1010" t="s">
        <v>2261</v>
      </c>
      <c r="B1010" t="s">
        <v>2262</v>
      </c>
      <c r="E1010" t="b">
        <v>1</v>
      </c>
    </row>
    <row r="1011" spans="1:5" x14ac:dyDescent="0.25">
      <c r="A1011" t="s">
        <v>2263</v>
      </c>
      <c r="B1011" t="s">
        <v>2264</v>
      </c>
      <c r="E1011" t="b">
        <v>1</v>
      </c>
    </row>
    <row r="1012" spans="1:5" x14ac:dyDescent="0.25">
      <c r="A1012" t="s">
        <v>2265</v>
      </c>
      <c r="B1012" t="s">
        <v>2266</v>
      </c>
      <c r="E1012" t="b">
        <v>1</v>
      </c>
    </row>
    <row r="1013" spans="1:5" x14ac:dyDescent="0.25">
      <c r="A1013" t="s">
        <v>2267</v>
      </c>
      <c r="B1013" t="s">
        <v>2268</v>
      </c>
      <c r="E1013" t="b">
        <v>1</v>
      </c>
    </row>
    <row r="1014" spans="1:5" x14ac:dyDescent="0.25">
      <c r="A1014" t="s">
        <v>2269</v>
      </c>
      <c r="B1014" t="s">
        <v>2270</v>
      </c>
      <c r="E1014" t="b">
        <v>1</v>
      </c>
    </row>
    <row r="1015" spans="1:5" x14ac:dyDescent="0.25">
      <c r="A1015" t="s">
        <v>2271</v>
      </c>
      <c r="B1015" t="s">
        <v>2272</v>
      </c>
      <c r="E1015" t="b">
        <v>1</v>
      </c>
    </row>
    <row r="1016" spans="1:5" x14ac:dyDescent="0.25">
      <c r="A1016" t="s">
        <v>2273</v>
      </c>
      <c r="B1016" t="s">
        <v>2274</v>
      </c>
      <c r="E1016" t="b">
        <v>1</v>
      </c>
    </row>
    <row r="1017" spans="1:5" x14ac:dyDescent="0.25">
      <c r="A1017" t="s">
        <v>2275</v>
      </c>
      <c r="B1017" t="s">
        <v>2276</v>
      </c>
      <c r="E1017" t="b">
        <v>1</v>
      </c>
    </row>
    <row r="1018" spans="1:5" x14ac:dyDescent="0.25">
      <c r="A1018" t="s">
        <v>2277</v>
      </c>
      <c r="B1018" t="s">
        <v>2278</v>
      </c>
      <c r="E1018" t="b">
        <v>1</v>
      </c>
    </row>
    <row r="1019" spans="1:5" x14ac:dyDescent="0.25">
      <c r="A1019" t="s">
        <v>2279</v>
      </c>
      <c r="B1019" t="s">
        <v>2280</v>
      </c>
      <c r="E1019" t="b">
        <v>1</v>
      </c>
    </row>
    <row r="1020" spans="1:5" x14ac:dyDescent="0.25">
      <c r="A1020" t="s">
        <v>2281</v>
      </c>
      <c r="B1020" t="s">
        <v>2282</v>
      </c>
      <c r="E1020" t="b">
        <v>1</v>
      </c>
    </row>
    <row r="1021" spans="1:5" x14ac:dyDescent="0.25">
      <c r="A1021" t="s">
        <v>2283</v>
      </c>
      <c r="B1021" t="s">
        <v>2284</v>
      </c>
      <c r="E1021" t="b">
        <v>1</v>
      </c>
    </row>
    <row r="1022" spans="1:5" x14ac:dyDescent="0.25">
      <c r="A1022" t="s">
        <v>2285</v>
      </c>
      <c r="B1022" t="s">
        <v>2286</v>
      </c>
      <c r="E1022" t="b">
        <v>1</v>
      </c>
    </row>
    <row r="1023" spans="1:5" x14ac:dyDescent="0.25">
      <c r="A1023" t="s">
        <v>2287</v>
      </c>
      <c r="B1023" t="s">
        <v>2288</v>
      </c>
      <c r="E1023" t="b">
        <v>1</v>
      </c>
    </row>
    <row r="1024" spans="1:5" x14ac:dyDescent="0.25">
      <c r="A1024" t="s">
        <v>2289</v>
      </c>
      <c r="B1024" t="s">
        <v>2290</v>
      </c>
      <c r="E1024" t="b">
        <v>1</v>
      </c>
    </row>
    <row r="1025" spans="1:5" x14ac:dyDescent="0.25">
      <c r="A1025" t="s">
        <v>2291</v>
      </c>
      <c r="B1025" t="s">
        <v>2292</v>
      </c>
      <c r="E1025" t="b">
        <v>1</v>
      </c>
    </row>
    <row r="1026" spans="1:5" x14ac:dyDescent="0.25">
      <c r="A1026" t="s">
        <v>2293</v>
      </c>
      <c r="B1026" t="s">
        <v>2294</v>
      </c>
      <c r="E1026" t="b">
        <v>1</v>
      </c>
    </row>
    <row r="1027" spans="1:5" x14ac:dyDescent="0.25">
      <c r="A1027" t="s">
        <v>2295</v>
      </c>
      <c r="B1027" t="s">
        <v>2296</v>
      </c>
      <c r="E1027" t="b">
        <v>1</v>
      </c>
    </row>
    <row r="1028" spans="1:5" x14ac:dyDescent="0.25">
      <c r="A1028" t="s">
        <v>2297</v>
      </c>
      <c r="B1028" t="s">
        <v>2298</v>
      </c>
      <c r="E1028" t="b">
        <v>1</v>
      </c>
    </row>
    <row r="1029" spans="1:5" x14ac:dyDescent="0.25">
      <c r="A1029" t="s">
        <v>2299</v>
      </c>
      <c r="B1029" t="s">
        <v>2300</v>
      </c>
      <c r="E1029" t="b">
        <v>1</v>
      </c>
    </row>
    <row r="1030" spans="1:5" x14ac:dyDescent="0.25">
      <c r="A1030" t="s">
        <v>2301</v>
      </c>
      <c r="B1030" t="s">
        <v>2302</v>
      </c>
      <c r="E1030" t="b">
        <v>1</v>
      </c>
    </row>
    <row r="1031" spans="1:5" x14ac:dyDescent="0.25">
      <c r="A1031" t="s">
        <v>2303</v>
      </c>
      <c r="B1031" t="s">
        <v>2304</v>
      </c>
      <c r="E1031" t="b">
        <v>1</v>
      </c>
    </row>
    <row r="1032" spans="1:5" x14ac:dyDescent="0.25">
      <c r="A1032" t="s">
        <v>2305</v>
      </c>
      <c r="B1032" t="s">
        <v>2306</v>
      </c>
      <c r="E1032" t="b">
        <v>1</v>
      </c>
    </row>
    <row r="1033" spans="1:5" x14ac:dyDescent="0.25">
      <c r="A1033" t="s">
        <v>2307</v>
      </c>
      <c r="B1033" t="s">
        <v>2308</v>
      </c>
      <c r="E1033" t="b">
        <v>1</v>
      </c>
    </row>
    <row r="1034" spans="1:5" x14ac:dyDescent="0.25">
      <c r="A1034" t="s">
        <v>2309</v>
      </c>
      <c r="B1034" t="s">
        <v>2310</v>
      </c>
      <c r="E1034" t="b">
        <v>1</v>
      </c>
    </row>
    <row r="1035" spans="1:5" x14ac:dyDescent="0.25">
      <c r="A1035" t="s">
        <v>2311</v>
      </c>
      <c r="B1035" t="s">
        <v>2312</v>
      </c>
      <c r="E1035" t="b">
        <v>1</v>
      </c>
    </row>
    <row r="1036" spans="1:5" x14ac:dyDescent="0.25">
      <c r="A1036" t="s">
        <v>2313</v>
      </c>
      <c r="B1036" t="s">
        <v>2314</v>
      </c>
      <c r="E1036" t="b">
        <v>1</v>
      </c>
    </row>
    <row r="1037" spans="1:5" x14ac:dyDescent="0.25">
      <c r="A1037" t="s">
        <v>2315</v>
      </c>
      <c r="B1037" t="s">
        <v>2316</v>
      </c>
      <c r="E1037" t="b">
        <v>1</v>
      </c>
    </row>
    <row r="1038" spans="1:5" x14ac:dyDescent="0.25">
      <c r="A1038" t="s">
        <v>2317</v>
      </c>
      <c r="B1038" t="s">
        <v>2318</v>
      </c>
      <c r="E1038" t="b">
        <v>1</v>
      </c>
    </row>
    <row r="1039" spans="1:5" x14ac:dyDescent="0.25">
      <c r="A1039" t="s">
        <v>2319</v>
      </c>
      <c r="B1039" t="s">
        <v>2320</v>
      </c>
      <c r="E1039" t="b">
        <v>1</v>
      </c>
    </row>
    <row r="1040" spans="1:5" x14ac:dyDescent="0.25">
      <c r="A1040" t="s">
        <v>2321</v>
      </c>
      <c r="B1040" t="s">
        <v>2322</v>
      </c>
      <c r="E1040" t="b">
        <v>1</v>
      </c>
    </row>
    <row r="1041" spans="1:5" x14ac:dyDescent="0.25">
      <c r="A1041" t="s">
        <v>2323</v>
      </c>
      <c r="B1041" t="s">
        <v>2324</v>
      </c>
      <c r="E1041" t="b">
        <v>1</v>
      </c>
    </row>
    <row r="1042" spans="1:5" x14ac:dyDescent="0.25">
      <c r="A1042" t="s">
        <v>2325</v>
      </c>
      <c r="B1042" t="s">
        <v>2326</v>
      </c>
      <c r="E1042" t="b">
        <v>1</v>
      </c>
    </row>
    <row r="1043" spans="1:5" x14ac:dyDescent="0.25">
      <c r="A1043" t="s">
        <v>2327</v>
      </c>
      <c r="B1043" t="s">
        <v>2328</v>
      </c>
      <c r="E1043" t="b">
        <v>1</v>
      </c>
    </row>
    <row r="1044" spans="1:5" x14ac:dyDescent="0.25">
      <c r="A1044" t="s">
        <v>2329</v>
      </c>
      <c r="B1044" t="s">
        <v>2330</v>
      </c>
      <c r="E1044" t="b">
        <v>1</v>
      </c>
    </row>
    <row r="1045" spans="1:5" x14ac:dyDescent="0.25">
      <c r="A1045" t="s">
        <v>2331</v>
      </c>
      <c r="B1045" t="s">
        <v>2332</v>
      </c>
      <c r="E1045" t="b">
        <v>1</v>
      </c>
    </row>
    <row r="1046" spans="1:5" x14ac:dyDescent="0.25">
      <c r="A1046" t="s">
        <v>2333</v>
      </c>
      <c r="B1046" t="s">
        <v>2334</v>
      </c>
      <c r="E1046" t="b">
        <v>1</v>
      </c>
    </row>
    <row r="1047" spans="1:5" x14ac:dyDescent="0.25">
      <c r="A1047" t="s">
        <v>2335</v>
      </c>
      <c r="B1047" t="s">
        <v>2336</v>
      </c>
      <c r="E1047" t="b">
        <v>1</v>
      </c>
    </row>
    <row r="1048" spans="1:5" x14ac:dyDescent="0.25">
      <c r="A1048" t="s">
        <v>2337</v>
      </c>
      <c r="B1048" t="s">
        <v>2338</v>
      </c>
      <c r="E1048" t="b">
        <v>1</v>
      </c>
    </row>
    <row r="1049" spans="1:5" x14ac:dyDescent="0.25">
      <c r="A1049" t="s">
        <v>2339</v>
      </c>
      <c r="B1049" t="s">
        <v>2340</v>
      </c>
      <c r="E1049" t="b">
        <v>1</v>
      </c>
    </row>
    <row r="1050" spans="1:5" x14ac:dyDescent="0.25">
      <c r="A1050" t="s">
        <v>2341</v>
      </c>
      <c r="B1050" t="s">
        <v>2342</v>
      </c>
      <c r="E1050" t="b">
        <v>1</v>
      </c>
    </row>
    <row r="1051" spans="1:5" x14ac:dyDescent="0.25">
      <c r="A1051" t="s">
        <v>2343</v>
      </c>
      <c r="B1051" t="s">
        <v>2344</v>
      </c>
      <c r="E1051" t="b">
        <v>1</v>
      </c>
    </row>
    <row r="1052" spans="1:5" x14ac:dyDescent="0.25">
      <c r="A1052" t="s">
        <v>2345</v>
      </c>
      <c r="B1052" t="s">
        <v>2346</v>
      </c>
      <c r="E1052" t="b">
        <v>1</v>
      </c>
    </row>
    <row r="1053" spans="1:5" x14ac:dyDescent="0.25">
      <c r="A1053" t="s">
        <v>2347</v>
      </c>
      <c r="B1053" t="s">
        <v>2348</v>
      </c>
      <c r="E1053" t="b">
        <v>1</v>
      </c>
    </row>
    <row r="1054" spans="1:5" x14ac:dyDescent="0.25">
      <c r="A1054" t="s">
        <v>2349</v>
      </c>
      <c r="B1054" t="s">
        <v>2350</v>
      </c>
      <c r="E1054" t="b">
        <v>1</v>
      </c>
    </row>
    <row r="1055" spans="1:5" x14ac:dyDescent="0.25">
      <c r="A1055" t="s">
        <v>2351</v>
      </c>
      <c r="B1055" t="s">
        <v>2352</v>
      </c>
      <c r="E1055" t="b">
        <v>1</v>
      </c>
    </row>
    <row r="1056" spans="1:5" x14ac:dyDescent="0.25">
      <c r="A1056" t="s">
        <v>2353</v>
      </c>
      <c r="B1056" t="s">
        <v>2354</v>
      </c>
      <c r="E1056" t="b">
        <v>1</v>
      </c>
    </row>
    <row r="1057" spans="1:5" x14ac:dyDescent="0.25">
      <c r="A1057" t="s">
        <v>2355</v>
      </c>
      <c r="B1057" t="s">
        <v>2356</v>
      </c>
      <c r="E1057" t="b">
        <v>1</v>
      </c>
    </row>
    <row r="1058" spans="1:5" x14ac:dyDescent="0.25">
      <c r="A1058" t="s">
        <v>2357</v>
      </c>
      <c r="B1058" t="s">
        <v>2358</v>
      </c>
      <c r="E1058" t="b">
        <v>1</v>
      </c>
    </row>
    <row r="1059" spans="1:5" x14ac:dyDescent="0.25">
      <c r="A1059" t="s">
        <v>2359</v>
      </c>
      <c r="B1059" t="s">
        <v>2360</v>
      </c>
      <c r="E1059" t="b">
        <v>1</v>
      </c>
    </row>
    <row r="1060" spans="1:5" x14ac:dyDescent="0.25">
      <c r="A1060" t="s">
        <v>2361</v>
      </c>
      <c r="B1060" t="s">
        <v>2362</v>
      </c>
      <c r="E1060" t="b">
        <v>1</v>
      </c>
    </row>
    <row r="1061" spans="1:5" x14ac:dyDescent="0.25">
      <c r="A1061" t="s">
        <v>2363</v>
      </c>
      <c r="B1061" t="s">
        <v>2364</v>
      </c>
      <c r="E1061" t="b">
        <v>1</v>
      </c>
    </row>
    <row r="1062" spans="1:5" x14ac:dyDescent="0.25">
      <c r="A1062" t="s">
        <v>2365</v>
      </c>
      <c r="B1062" t="s">
        <v>2366</v>
      </c>
      <c r="E1062" t="b">
        <v>1</v>
      </c>
    </row>
    <row r="1063" spans="1:5" x14ac:dyDescent="0.25">
      <c r="A1063" t="s">
        <v>2367</v>
      </c>
      <c r="B1063" t="s">
        <v>2368</v>
      </c>
      <c r="E1063" t="b">
        <v>1</v>
      </c>
    </row>
    <row r="1064" spans="1:5" x14ac:dyDescent="0.25">
      <c r="A1064" t="s">
        <v>2369</v>
      </c>
      <c r="B1064" t="s">
        <v>2370</v>
      </c>
      <c r="E1064" t="b">
        <v>1</v>
      </c>
    </row>
    <row r="1065" spans="1:5" x14ac:dyDescent="0.25">
      <c r="A1065" t="s">
        <v>2371</v>
      </c>
      <c r="B1065" t="s">
        <v>2372</v>
      </c>
      <c r="E1065" t="b">
        <v>1</v>
      </c>
    </row>
    <row r="1066" spans="1:5" x14ac:dyDescent="0.25">
      <c r="A1066" t="s">
        <v>2373</v>
      </c>
      <c r="B1066" t="s">
        <v>2374</v>
      </c>
      <c r="E1066" t="b">
        <v>1</v>
      </c>
    </row>
    <row r="1067" spans="1:5" x14ac:dyDescent="0.25">
      <c r="A1067" t="s">
        <v>2375</v>
      </c>
      <c r="B1067" t="s">
        <v>2376</v>
      </c>
      <c r="E1067" t="b">
        <v>1</v>
      </c>
    </row>
    <row r="1068" spans="1:5" x14ac:dyDescent="0.25">
      <c r="A1068" t="s">
        <v>2377</v>
      </c>
      <c r="B1068" t="s">
        <v>2378</v>
      </c>
      <c r="E1068" t="b">
        <v>1</v>
      </c>
    </row>
    <row r="1069" spans="1:5" x14ac:dyDescent="0.25">
      <c r="A1069" t="s">
        <v>2379</v>
      </c>
      <c r="B1069" t="s">
        <v>2380</v>
      </c>
      <c r="E1069" t="b">
        <v>1</v>
      </c>
    </row>
    <row r="1070" spans="1:5" x14ac:dyDescent="0.25">
      <c r="A1070" t="s">
        <v>2381</v>
      </c>
      <c r="B1070" t="s">
        <v>2382</v>
      </c>
      <c r="E1070" t="b">
        <v>1</v>
      </c>
    </row>
    <row r="1071" spans="1:5" x14ac:dyDescent="0.25">
      <c r="A1071" t="s">
        <v>2383</v>
      </c>
      <c r="B1071" t="s">
        <v>2384</v>
      </c>
      <c r="E1071" t="b">
        <v>1</v>
      </c>
    </row>
    <row r="1072" spans="1:5" x14ac:dyDescent="0.25">
      <c r="A1072" t="s">
        <v>2385</v>
      </c>
      <c r="B1072" t="s">
        <v>2386</v>
      </c>
      <c r="E1072" t="b">
        <v>1</v>
      </c>
    </row>
    <row r="1073" spans="1:5" x14ac:dyDescent="0.25">
      <c r="A1073" t="s">
        <v>2387</v>
      </c>
      <c r="B1073" t="s">
        <v>2388</v>
      </c>
      <c r="E1073" t="b">
        <v>1</v>
      </c>
    </row>
    <row r="1074" spans="1:5" x14ac:dyDescent="0.25">
      <c r="A1074" t="s">
        <v>2389</v>
      </c>
      <c r="B1074" t="s">
        <v>2390</v>
      </c>
      <c r="E1074" t="b">
        <v>1</v>
      </c>
    </row>
    <row r="1075" spans="1:5" x14ac:dyDescent="0.25">
      <c r="A1075" t="s">
        <v>2391</v>
      </c>
      <c r="B1075" t="s">
        <v>2392</v>
      </c>
      <c r="E1075" t="b">
        <v>1</v>
      </c>
    </row>
    <row r="1076" spans="1:5" x14ac:dyDescent="0.25">
      <c r="A1076" t="s">
        <v>2393</v>
      </c>
      <c r="B1076" t="s">
        <v>2394</v>
      </c>
      <c r="E1076" t="b">
        <v>1</v>
      </c>
    </row>
    <row r="1077" spans="1:5" x14ac:dyDescent="0.25">
      <c r="A1077" t="s">
        <v>2395</v>
      </c>
      <c r="B1077" t="s">
        <v>2396</v>
      </c>
      <c r="E1077" t="b">
        <v>1</v>
      </c>
    </row>
    <row r="1078" spans="1:5" x14ac:dyDescent="0.25">
      <c r="A1078" t="s">
        <v>2397</v>
      </c>
      <c r="B1078" t="s">
        <v>2398</v>
      </c>
      <c r="E1078" t="b">
        <v>1</v>
      </c>
    </row>
    <row r="1079" spans="1:5" x14ac:dyDescent="0.25">
      <c r="A1079" t="s">
        <v>2399</v>
      </c>
      <c r="B1079" t="s">
        <v>2400</v>
      </c>
      <c r="E1079" t="b">
        <v>1</v>
      </c>
    </row>
    <row r="1080" spans="1:5" x14ac:dyDescent="0.25">
      <c r="A1080" t="s">
        <v>2401</v>
      </c>
      <c r="B1080" t="s">
        <v>2402</v>
      </c>
      <c r="E1080" t="b">
        <v>1</v>
      </c>
    </row>
    <row r="1081" spans="1:5" x14ac:dyDescent="0.25">
      <c r="A1081" t="s">
        <v>2403</v>
      </c>
      <c r="B1081" t="s">
        <v>2404</v>
      </c>
      <c r="E1081" t="b">
        <v>1</v>
      </c>
    </row>
    <row r="1082" spans="1:5" x14ac:dyDescent="0.25">
      <c r="A1082" t="s">
        <v>2405</v>
      </c>
      <c r="B1082" t="s">
        <v>2406</v>
      </c>
      <c r="E1082" t="b">
        <v>1</v>
      </c>
    </row>
    <row r="1083" spans="1:5" x14ac:dyDescent="0.25">
      <c r="A1083" t="s">
        <v>2407</v>
      </c>
      <c r="B1083" t="s">
        <v>2408</v>
      </c>
      <c r="E1083" t="b">
        <v>1</v>
      </c>
    </row>
    <row r="1084" spans="1:5" x14ac:dyDescent="0.25">
      <c r="A1084" t="s">
        <v>2409</v>
      </c>
      <c r="B1084" t="s">
        <v>2410</v>
      </c>
      <c r="E1084" t="b">
        <v>1</v>
      </c>
    </row>
    <row r="1085" spans="1:5" x14ac:dyDescent="0.25">
      <c r="A1085" t="s">
        <v>2411</v>
      </c>
      <c r="B1085" t="s">
        <v>2412</v>
      </c>
      <c r="E1085" t="b">
        <v>1</v>
      </c>
    </row>
    <row r="1086" spans="1:5" x14ac:dyDescent="0.25">
      <c r="A1086" t="s">
        <v>2413</v>
      </c>
      <c r="B1086" t="s">
        <v>2414</v>
      </c>
      <c r="E1086" t="b">
        <v>1</v>
      </c>
    </row>
    <row r="1087" spans="1:5" x14ac:dyDescent="0.25">
      <c r="A1087" t="s">
        <v>2415</v>
      </c>
      <c r="B1087" t="s">
        <v>2416</v>
      </c>
      <c r="E1087" t="b">
        <v>1</v>
      </c>
    </row>
    <row r="1088" spans="1:5" x14ac:dyDescent="0.25">
      <c r="A1088" t="s">
        <v>2417</v>
      </c>
      <c r="B1088" t="s">
        <v>2418</v>
      </c>
      <c r="E1088" t="b">
        <v>1</v>
      </c>
    </row>
    <row r="1089" spans="1:5" x14ac:dyDescent="0.25">
      <c r="A1089" t="s">
        <v>2419</v>
      </c>
      <c r="B1089" t="s">
        <v>2420</v>
      </c>
      <c r="E1089" t="b">
        <v>1</v>
      </c>
    </row>
    <row r="1090" spans="1:5" x14ac:dyDescent="0.25">
      <c r="A1090" t="s">
        <v>2421</v>
      </c>
      <c r="B1090" t="s">
        <v>2422</v>
      </c>
      <c r="E1090" t="b">
        <v>1</v>
      </c>
    </row>
    <row r="1091" spans="1:5" x14ac:dyDescent="0.25">
      <c r="A1091" t="s">
        <v>2423</v>
      </c>
      <c r="B1091" t="s">
        <v>2424</v>
      </c>
      <c r="E1091" t="b">
        <v>1</v>
      </c>
    </row>
    <row r="1092" spans="1:5" x14ac:dyDescent="0.25">
      <c r="A1092" t="s">
        <v>2425</v>
      </c>
      <c r="B1092" t="s">
        <v>2426</v>
      </c>
      <c r="E1092" t="b">
        <v>1</v>
      </c>
    </row>
    <row r="1093" spans="1:5" x14ac:dyDescent="0.25">
      <c r="A1093" t="s">
        <v>2427</v>
      </c>
      <c r="B1093" t="s">
        <v>2428</v>
      </c>
      <c r="E1093" t="b">
        <v>1</v>
      </c>
    </row>
    <row r="1094" spans="1:5" x14ac:dyDescent="0.25">
      <c r="A1094" t="s">
        <v>2429</v>
      </c>
      <c r="B1094" t="s">
        <v>2430</v>
      </c>
      <c r="E1094" t="b">
        <v>1</v>
      </c>
    </row>
    <row r="1095" spans="1:5" x14ac:dyDescent="0.25">
      <c r="A1095" t="s">
        <v>2431</v>
      </c>
      <c r="B1095" t="s">
        <v>2432</v>
      </c>
      <c r="E1095" t="b">
        <v>1</v>
      </c>
    </row>
    <row r="1096" spans="1:5" x14ac:dyDescent="0.25">
      <c r="A1096" t="s">
        <v>2433</v>
      </c>
      <c r="B1096" t="s">
        <v>2434</v>
      </c>
      <c r="E1096" t="b">
        <v>1</v>
      </c>
    </row>
    <row r="1097" spans="1:5" x14ac:dyDescent="0.25">
      <c r="A1097" t="s">
        <v>2435</v>
      </c>
      <c r="B1097" t="s">
        <v>2436</v>
      </c>
      <c r="E1097" t="b">
        <v>1</v>
      </c>
    </row>
    <row r="1098" spans="1:5" x14ac:dyDescent="0.25">
      <c r="A1098" t="s">
        <v>2437</v>
      </c>
      <c r="B1098" t="s">
        <v>2438</v>
      </c>
      <c r="E1098" t="b">
        <v>1</v>
      </c>
    </row>
    <row r="1099" spans="1:5" x14ac:dyDescent="0.25">
      <c r="A1099" t="s">
        <v>2439</v>
      </c>
      <c r="B1099" t="s">
        <v>2440</v>
      </c>
      <c r="E1099" t="b">
        <v>1</v>
      </c>
    </row>
    <row r="1100" spans="1:5" x14ac:dyDescent="0.25">
      <c r="A1100" t="s">
        <v>2441</v>
      </c>
      <c r="B1100" t="s">
        <v>2442</v>
      </c>
      <c r="E1100" t="b">
        <v>1</v>
      </c>
    </row>
    <row r="1101" spans="1:5" x14ac:dyDescent="0.25">
      <c r="A1101" t="s">
        <v>2443</v>
      </c>
      <c r="B1101" t="s">
        <v>2444</v>
      </c>
      <c r="E1101" t="b">
        <v>1</v>
      </c>
    </row>
    <row r="1102" spans="1:5" x14ac:dyDescent="0.25">
      <c r="A1102" t="s">
        <v>2445</v>
      </c>
      <c r="B1102" t="s">
        <v>2446</v>
      </c>
      <c r="E1102" t="b">
        <v>1</v>
      </c>
    </row>
    <row r="1103" spans="1:5" x14ac:dyDescent="0.25">
      <c r="A1103" t="s">
        <v>2447</v>
      </c>
      <c r="B1103" t="s">
        <v>2448</v>
      </c>
      <c r="E1103" t="b">
        <v>1</v>
      </c>
    </row>
    <row r="1104" spans="1:5" x14ac:dyDescent="0.25">
      <c r="A1104" t="s">
        <v>2449</v>
      </c>
      <c r="B1104" t="s">
        <v>2450</v>
      </c>
      <c r="E1104" t="b">
        <v>1</v>
      </c>
    </row>
    <row r="1105" spans="1:5" x14ac:dyDescent="0.25">
      <c r="A1105" t="s">
        <v>2451</v>
      </c>
      <c r="B1105" t="s">
        <v>2452</v>
      </c>
      <c r="E1105" t="b">
        <v>1</v>
      </c>
    </row>
    <row r="1106" spans="1:5" x14ac:dyDescent="0.25">
      <c r="A1106" t="s">
        <v>2453</v>
      </c>
      <c r="B1106" t="s">
        <v>2454</v>
      </c>
      <c r="E1106" t="b">
        <v>1</v>
      </c>
    </row>
    <row r="1107" spans="1:5" x14ac:dyDescent="0.25">
      <c r="A1107" t="s">
        <v>2455</v>
      </c>
      <c r="B1107" t="s">
        <v>2456</v>
      </c>
      <c r="E1107" t="b">
        <v>1</v>
      </c>
    </row>
    <row r="1108" spans="1:5" x14ac:dyDescent="0.25">
      <c r="A1108" t="s">
        <v>2457</v>
      </c>
      <c r="B1108" t="s">
        <v>2458</v>
      </c>
      <c r="E1108" t="b">
        <v>1</v>
      </c>
    </row>
    <row r="1109" spans="1:5" x14ac:dyDescent="0.25">
      <c r="A1109" t="s">
        <v>2459</v>
      </c>
      <c r="B1109" t="s">
        <v>2460</v>
      </c>
      <c r="E1109" t="b">
        <v>1</v>
      </c>
    </row>
    <row r="1110" spans="1:5" x14ac:dyDescent="0.25">
      <c r="A1110" t="s">
        <v>2461</v>
      </c>
      <c r="B1110" t="s">
        <v>2462</v>
      </c>
      <c r="E1110" t="b">
        <v>1</v>
      </c>
    </row>
    <row r="1111" spans="1:5" x14ac:dyDescent="0.25">
      <c r="A1111" t="s">
        <v>2463</v>
      </c>
      <c r="B1111" t="s">
        <v>2464</v>
      </c>
      <c r="E1111" t="b">
        <v>1</v>
      </c>
    </row>
    <row r="1112" spans="1:5" x14ac:dyDescent="0.25">
      <c r="A1112" t="s">
        <v>2465</v>
      </c>
      <c r="B1112" t="s">
        <v>2466</v>
      </c>
      <c r="E1112" t="b">
        <v>1</v>
      </c>
    </row>
    <row r="1113" spans="1:5" x14ac:dyDescent="0.25">
      <c r="A1113" t="s">
        <v>2467</v>
      </c>
      <c r="B1113" t="s">
        <v>2468</v>
      </c>
      <c r="E1113" t="b">
        <v>1</v>
      </c>
    </row>
    <row r="1114" spans="1:5" x14ac:dyDescent="0.25">
      <c r="A1114" t="s">
        <v>2469</v>
      </c>
      <c r="B1114" t="s">
        <v>2470</v>
      </c>
      <c r="E1114" t="b">
        <v>1</v>
      </c>
    </row>
    <row r="1115" spans="1:5" x14ac:dyDescent="0.25">
      <c r="A1115" t="s">
        <v>2471</v>
      </c>
      <c r="B1115" t="s">
        <v>2472</v>
      </c>
      <c r="E1115" t="b">
        <v>1</v>
      </c>
    </row>
    <row r="1116" spans="1:5" x14ac:dyDescent="0.25">
      <c r="A1116" t="s">
        <v>2473</v>
      </c>
      <c r="B1116" t="s">
        <v>2474</v>
      </c>
      <c r="E1116" t="b">
        <v>1</v>
      </c>
    </row>
    <row r="1117" spans="1:5" x14ac:dyDescent="0.25">
      <c r="A1117" t="s">
        <v>2475</v>
      </c>
      <c r="B1117" t="s">
        <v>2476</v>
      </c>
      <c r="E1117" t="b">
        <v>1</v>
      </c>
    </row>
    <row r="1118" spans="1:5" x14ac:dyDescent="0.25">
      <c r="A1118" t="s">
        <v>2477</v>
      </c>
      <c r="B1118" t="s">
        <v>2478</v>
      </c>
      <c r="E1118" t="b">
        <v>1</v>
      </c>
    </row>
    <row r="1119" spans="1:5" x14ac:dyDescent="0.25">
      <c r="A1119" t="s">
        <v>2479</v>
      </c>
      <c r="B1119" t="s">
        <v>2480</v>
      </c>
      <c r="E1119" t="b">
        <v>1</v>
      </c>
    </row>
    <row r="1120" spans="1:5" x14ac:dyDescent="0.25">
      <c r="A1120" t="s">
        <v>2481</v>
      </c>
      <c r="B1120" t="s">
        <v>2482</v>
      </c>
      <c r="E1120" t="b">
        <v>1</v>
      </c>
    </row>
    <row r="1121" spans="1:5" x14ac:dyDescent="0.25">
      <c r="A1121" t="s">
        <v>2483</v>
      </c>
      <c r="B1121" t="s">
        <v>2484</v>
      </c>
      <c r="E1121" t="b">
        <v>1</v>
      </c>
    </row>
    <row r="1122" spans="1:5" x14ac:dyDescent="0.25">
      <c r="A1122" t="s">
        <v>2485</v>
      </c>
      <c r="B1122" t="s">
        <v>2486</v>
      </c>
      <c r="E1122" t="b">
        <v>1</v>
      </c>
    </row>
    <row r="1123" spans="1:5" x14ac:dyDescent="0.25">
      <c r="A1123" t="s">
        <v>2487</v>
      </c>
      <c r="B1123" t="s">
        <v>2488</v>
      </c>
      <c r="E1123" t="b">
        <v>1</v>
      </c>
    </row>
    <row r="1124" spans="1:5" x14ac:dyDescent="0.25">
      <c r="A1124" t="s">
        <v>2489</v>
      </c>
      <c r="B1124" t="s">
        <v>2490</v>
      </c>
      <c r="E1124" t="b">
        <v>1</v>
      </c>
    </row>
    <row r="1125" spans="1:5" x14ac:dyDescent="0.25">
      <c r="A1125" t="s">
        <v>2491</v>
      </c>
      <c r="B1125" t="s">
        <v>2492</v>
      </c>
      <c r="E1125" t="b">
        <v>1</v>
      </c>
    </row>
    <row r="1126" spans="1:5" x14ac:dyDescent="0.25">
      <c r="A1126" t="s">
        <v>2493</v>
      </c>
      <c r="B1126" t="s">
        <v>2494</v>
      </c>
      <c r="E1126" t="b">
        <v>1</v>
      </c>
    </row>
    <row r="1127" spans="1:5" x14ac:dyDescent="0.25">
      <c r="A1127" t="s">
        <v>2495</v>
      </c>
      <c r="B1127" t="s">
        <v>2496</v>
      </c>
      <c r="E1127" t="b">
        <v>1</v>
      </c>
    </row>
    <row r="1128" spans="1:5" x14ac:dyDescent="0.25">
      <c r="A1128" t="s">
        <v>2497</v>
      </c>
      <c r="B1128" t="s">
        <v>2498</v>
      </c>
      <c r="E1128" t="b">
        <v>1</v>
      </c>
    </row>
    <row r="1129" spans="1:5" x14ac:dyDescent="0.25">
      <c r="A1129" t="s">
        <v>2499</v>
      </c>
      <c r="B1129" t="s">
        <v>2500</v>
      </c>
      <c r="E1129" t="b">
        <v>1</v>
      </c>
    </row>
    <row r="1130" spans="1:5" x14ac:dyDescent="0.25">
      <c r="A1130" t="s">
        <v>2501</v>
      </c>
      <c r="B1130" t="s">
        <v>2502</v>
      </c>
      <c r="E1130" t="b">
        <v>1</v>
      </c>
    </row>
    <row r="1131" spans="1:5" x14ac:dyDescent="0.25">
      <c r="A1131" t="s">
        <v>2503</v>
      </c>
      <c r="B1131" t="s">
        <v>2504</v>
      </c>
      <c r="E1131" t="b">
        <v>1</v>
      </c>
    </row>
    <row r="1132" spans="1:5" x14ac:dyDescent="0.25">
      <c r="A1132" t="s">
        <v>2505</v>
      </c>
      <c r="B1132" t="s">
        <v>2506</v>
      </c>
      <c r="E1132" t="b">
        <v>1</v>
      </c>
    </row>
    <row r="1133" spans="1:5" x14ac:dyDescent="0.25">
      <c r="A1133" t="s">
        <v>2507</v>
      </c>
      <c r="B1133" t="s">
        <v>2508</v>
      </c>
      <c r="E1133" t="b">
        <v>1</v>
      </c>
    </row>
    <row r="1134" spans="1:5" x14ac:dyDescent="0.25">
      <c r="A1134" t="s">
        <v>2509</v>
      </c>
      <c r="B1134" t="s">
        <v>2510</v>
      </c>
      <c r="E1134" t="b">
        <v>1</v>
      </c>
    </row>
    <row r="1135" spans="1:5" x14ac:dyDescent="0.25">
      <c r="A1135" t="s">
        <v>2511</v>
      </c>
      <c r="B1135" t="s">
        <v>2512</v>
      </c>
      <c r="E1135" t="b">
        <v>1</v>
      </c>
    </row>
    <row r="1136" spans="1:5" x14ac:dyDescent="0.25">
      <c r="A1136" t="s">
        <v>2513</v>
      </c>
      <c r="B1136" t="s">
        <v>2514</v>
      </c>
      <c r="E1136" t="b">
        <v>1</v>
      </c>
    </row>
    <row r="1137" spans="1:5" x14ac:dyDescent="0.25">
      <c r="A1137" t="s">
        <v>2515</v>
      </c>
      <c r="B1137" t="s">
        <v>2516</v>
      </c>
      <c r="E1137" t="b">
        <v>1</v>
      </c>
    </row>
    <row r="1138" spans="1:5" x14ac:dyDescent="0.25">
      <c r="A1138" t="s">
        <v>2517</v>
      </c>
      <c r="B1138" t="s">
        <v>2518</v>
      </c>
      <c r="E1138" t="b">
        <v>1</v>
      </c>
    </row>
    <row r="1139" spans="1:5" x14ac:dyDescent="0.25">
      <c r="A1139" t="s">
        <v>2519</v>
      </c>
      <c r="B1139" t="s">
        <v>2520</v>
      </c>
      <c r="E1139" t="b">
        <v>1</v>
      </c>
    </row>
    <row r="1140" spans="1:5" x14ac:dyDescent="0.25">
      <c r="A1140" t="s">
        <v>2521</v>
      </c>
      <c r="B1140" t="s">
        <v>2522</v>
      </c>
      <c r="E1140" t="b">
        <v>1</v>
      </c>
    </row>
    <row r="1141" spans="1:5" x14ac:dyDescent="0.25">
      <c r="A1141" t="s">
        <v>2523</v>
      </c>
      <c r="B1141" t="s">
        <v>2524</v>
      </c>
      <c r="E1141" t="b">
        <v>1</v>
      </c>
    </row>
    <row r="1142" spans="1:5" x14ac:dyDescent="0.25">
      <c r="A1142" t="s">
        <v>2525</v>
      </c>
      <c r="B1142" t="s">
        <v>2526</v>
      </c>
      <c r="E1142" t="b">
        <v>1</v>
      </c>
    </row>
    <row r="1143" spans="1:5" x14ac:dyDescent="0.25">
      <c r="A1143" t="s">
        <v>2527</v>
      </c>
      <c r="B1143" t="s">
        <v>2528</v>
      </c>
      <c r="E1143" t="b">
        <v>1</v>
      </c>
    </row>
    <row r="1144" spans="1:5" x14ac:dyDescent="0.25">
      <c r="A1144" t="s">
        <v>2529</v>
      </c>
      <c r="B1144" t="s">
        <v>2530</v>
      </c>
      <c r="E1144" t="b">
        <v>1</v>
      </c>
    </row>
    <row r="1145" spans="1:5" x14ac:dyDescent="0.25">
      <c r="A1145" t="s">
        <v>2531</v>
      </c>
      <c r="B1145" t="s">
        <v>2532</v>
      </c>
      <c r="E1145" t="b">
        <v>1</v>
      </c>
    </row>
    <row r="1146" spans="1:5" x14ac:dyDescent="0.25">
      <c r="A1146" t="s">
        <v>2533</v>
      </c>
      <c r="B1146" t="s">
        <v>2534</v>
      </c>
      <c r="E1146" t="b">
        <v>1</v>
      </c>
    </row>
    <row r="1147" spans="1:5" x14ac:dyDescent="0.25">
      <c r="A1147" t="s">
        <v>2535</v>
      </c>
      <c r="B1147" t="s">
        <v>2536</v>
      </c>
      <c r="E1147" t="b">
        <v>1</v>
      </c>
    </row>
    <row r="1148" spans="1:5" x14ac:dyDescent="0.25">
      <c r="A1148" t="s">
        <v>2537</v>
      </c>
      <c r="B1148" t="s">
        <v>2538</v>
      </c>
      <c r="E1148" t="b">
        <v>1</v>
      </c>
    </row>
    <row r="1149" spans="1:5" x14ac:dyDescent="0.25">
      <c r="A1149" t="s">
        <v>2539</v>
      </c>
      <c r="B1149" t="s">
        <v>2540</v>
      </c>
      <c r="E1149" t="b">
        <v>1</v>
      </c>
    </row>
    <row r="1150" spans="1:5" x14ac:dyDescent="0.25">
      <c r="A1150" t="s">
        <v>2541</v>
      </c>
      <c r="B1150" t="s">
        <v>2542</v>
      </c>
      <c r="E1150" t="b">
        <v>1</v>
      </c>
    </row>
    <row r="1151" spans="1:5" x14ac:dyDescent="0.25">
      <c r="A1151" t="s">
        <v>2543</v>
      </c>
      <c r="B1151" t="s">
        <v>2544</v>
      </c>
      <c r="E1151" t="b">
        <v>1</v>
      </c>
    </row>
    <row r="1152" spans="1:5" x14ac:dyDescent="0.25">
      <c r="A1152" t="s">
        <v>2545</v>
      </c>
      <c r="B1152" t="s">
        <v>2546</v>
      </c>
      <c r="E1152" t="b">
        <v>1</v>
      </c>
    </row>
    <row r="1153" spans="1:5" x14ac:dyDescent="0.25">
      <c r="A1153" t="s">
        <v>2547</v>
      </c>
      <c r="B1153" t="s">
        <v>2548</v>
      </c>
      <c r="E1153" t="b">
        <v>1</v>
      </c>
    </row>
    <row r="1154" spans="1:5" x14ac:dyDescent="0.25">
      <c r="A1154" t="s">
        <v>2549</v>
      </c>
      <c r="B1154" t="s">
        <v>2550</v>
      </c>
      <c r="E1154" t="b">
        <v>1</v>
      </c>
    </row>
    <row r="1155" spans="1:5" x14ac:dyDescent="0.25">
      <c r="A1155" t="s">
        <v>2551</v>
      </c>
      <c r="B1155" t="s">
        <v>2552</v>
      </c>
      <c r="E1155" t="b">
        <v>1</v>
      </c>
    </row>
    <row r="1156" spans="1:5" x14ac:dyDescent="0.25">
      <c r="A1156" t="s">
        <v>2553</v>
      </c>
      <c r="B1156" t="s">
        <v>2554</v>
      </c>
      <c r="E1156" t="b">
        <v>1</v>
      </c>
    </row>
    <row r="1157" spans="1:5" x14ac:dyDescent="0.25">
      <c r="A1157" t="s">
        <v>2555</v>
      </c>
      <c r="B1157" t="s">
        <v>2556</v>
      </c>
      <c r="E1157" t="b">
        <v>1</v>
      </c>
    </row>
    <row r="1158" spans="1:5" x14ac:dyDescent="0.25">
      <c r="A1158" t="s">
        <v>2557</v>
      </c>
      <c r="B1158" t="s">
        <v>2558</v>
      </c>
      <c r="E1158" t="b">
        <v>1</v>
      </c>
    </row>
    <row r="1159" spans="1:5" x14ac:dyDescent="0.25">
      <c r="A1159" t="s">
        <v>2559</v>
      </c>
      <c r="B1159" t="s">
        <v>2560</v>
      </c>
      <c r="E1159" t="b">
        <v>1</v>
      </c>
    </row>
    <row r="1160" spans="1:5" x14ac:dyDescent="0.25">
      <c r="A1160" t="s">
        <v>2561</v>
      </c>
      <c r="B1160" t="s">
        <v>2562</v>
      </c>
      <c r="E1160" t="b">
        <v>1</v>
      </c>
    </row>
    <row r="1161" spans="1:5" x14ac:dyDescent="0.25">
      <c r="A1161" t="s">
        <v>2563</v>
      </c>
      <c r="B1161" t="s">
        <v>2564</v>
      </c>
      <c r="E1161" t="b">
        <v>1</v>
      </c>
    </row>
    <row r="1162" spans="1:5" x14ac:dyDescent="0.25">
      <c r="A1162" t="s">
        <v>2565</v>
      </c>
      <c r="B1162" t="s">
        <v>2566</v>
      </c>
      <c r="E1162" t="b">
        <v>1</v>
      </c>
    </row>
    <row r="1163" spans="1:5" x14ac:dyDescent="0.25">
      <c r="A1163" t="s">
        <v>2567</v>
      </c>
      <c r="B1163" t="s">
        <v>2568</v>
      </c>
      <c r="E1163" t="b">
        <v>1</v>
      </c>
    </row>
    <row r="1164" spans="1:5" x14ac:dyDescent="0.25">
      <c r="A1164" t="s">
        <v>2569</v>
      </c>
      <c r="B1164" t="s">
        <v>2570</v>
      </c>
      <c r="E1164" t="b">
        <v>1</v>
      </c>
    </row>
    <row r="1165" spans="1:5" x14ac:dyDescent="0.25">
      <c r="A1165" t="s">
        <v>2571</v>
      </c>
      <c r="B1165" t="s">
        <v>2572</v>
      </c>
      <c r="E1165" t="b">
        <v>1</v>
      </c>
    </row>
    <row r="1166" spans="1:5" x14ac:dyDescent="0.25">
      <c r="A1166" t="s">
        <v>2573</v>
      </c>
      <c r="B1166" t="s">
        <v>2574</v>
      </c>
      <c r="E1166" t="b">
        <v>1</v>
      </c>
    </row>
    <row r="1167" spans="1:5" x14ac:dyDescent="0.25">
      <c r="A1167" t="s">
        <v>2575</v>
      </c>
      <c r="B1167" t="s">
        <v>2576</v>
      </c>
      <c r="E1167" t="b">
        <v>1</v>
      </c>
    </row>
    <row r="1168" spans="1:5" x14ac:dyDescent="0.25">
      <c r="A1168" t="s">
        <v>2577</v>
      </c>
      <c r="B1168" t="s">
        <v>2578</v>
      </c>
      <c r="E1168" t="b">
        <v>1</v>
      </c>
    </row>
    <row r="1169" spans="1:5" x14ac:dyDescent="0.25">
      <c r="A1169" t="s">
        <v>2579</v>
      </c>
      <c r="B1169" t="s">
        <v>2580</v>
      </c>
      <c r="E1169" t="b">
        <v>1</v>
      </c>
    </row>
    <row r="1170" spans="1:5" x14ac:dyDescent="0.25">
      <c r="A1170" t="s">
        <v>2581</v>
      </c>
      <c r="B1170" t="s">
        <v>2582</v>
      </c>
      <c r="E1170" t="b">
        <v>1</v>
      </c>
    </row>
    <row r="1171" spans="1:5" x14ac:dyDescent="0.25">
      <c r="A1171" t="s">
        <v>2583</v>
      </c>
      <c r="B1171" t="s">
        <v>2584</v>
      </c>
      <c r="E1171" t="b">
        <v>1</v>
      </c>
    </row>
    <row r="1172" spans="1:5" x14ac:dyDescent="0.25">
      <c r="A1172" t="s">
        <v>2585</v>
      </c>
      <c r="B1172" t="s">
        <v>2586</v>
      </c>
      <c r="E1172" t="b">
        <v>1</v>
      </c>
    </row>
    <row r="1173" spans="1:5" x14ac:dyDescent="0.25">
      <c r="A1173" t="s">
        <v>2587</v>
      </c>
      <c r="B1173" t="s">
        <v>2588</v>
      </c>
      <c r="E1173" t="b">
        <v>1</v>
      </c>
    </row>
    <row r="1174" spans="1:5" x14ac:dyDescent="0.25">
      <c r="A1174" t="s">
        <v>2589</v>
      </c>
      <c r="B1174" t="s">
        <v>2590</v>
      </c>
      <c r="E1174" t="b">
        <v>1</v>
      </c>
    </row>
    <row r="1175" spans="1:5" x14ac:dyDescent="0.25">
      <c r="A1175" t="s">
        <v>2591</v>
      </c>
      <c r="B1175" t="s">
        <v>2592</v>
      </c>
      <c r="E1175" t="b">
        <v>1</v>
      </c>
    </row>
    <row r="1176" spans="1:5" x14ac:dyDescent="0.25">
      <c r="A1176" t="s">
        <v>2593</v>
      </c>
      <c r="B1176" t="s">
        <v>2594</v>
      </c>
      <c r="E1176" t="b">
        <v>1</v>
      </c>
    </row>
    <row r="1177" spans="1:5" x14ac:dyDescent="0.25">
      <c r="A1177" t="s">
        <v>2595</v>
      </c>
      <c r="B1177" t="s">
        <v>2596</v>
      </c>
      <c r="E1177" t="b">
        <v>1</v>
      </c>
    </row>
    <row r="1178" spans="1:5" x14ac:dyDescent="0.25">
      <c r="A1178" t="s">
        <v>2597</v>
      </c>
      <c r="B1178" t="s">
        <v>2598</v>
      </c>
      <c r="E1178" t="b">
        <v>1</v>
      </c>
    </row>
    <row r="1179" spans="1:5" x14ac:dyDescent="0.25">
      <c r="A1179" t="s">
        <v>2599</v>
      </c>
      <c r="B1179" t="s">
        <v>2600</v>
      </c>
      <c r="E1179" t="b">
        <v>1</v>
      </c>
    </row>
    <row r="1180" spans="1:5" x14ac:dyDescent="0.25">
      <c r="A1180" t="s">
        <v>2601</v>
      </c>
      <c r="B1180" t="s">
        <v>2602</v>
      </c>
      <c r="E1180" t="b">
        <v>1</v>
      </c>
    </row>
    <row r="1181" spans="1:5" x14ac:dyDescent="0.25">
      <c r="A1181" t="s">
        <v>2603</v>
      </c>
      <c r="B1181" t="s">
        <v>2604</v>
      </c>
      <c r="E1181" t="b">
        <v>1</v>
      </c>
    </row>
    <row r="1182" spans="1:5" x14ac:dyDescent="0.25">
      <c r="A1182" t="s">
        <v>2605</v>
      </c>
      <c r="B1182" t="s">
        <v>2606</v>
      </c>
      <c r="E1182" t="b">
        <v>1</v>
      </c>
    </row>
    <row r="1183" spans="1:5" x14ac:dyDescent="0.25">
      <c r="A1183" t="s">
        <v>2607</v>
      </c>
      <c r="B1183" t="s">
        <v>2608</v>
      </c>
      <c r="E1183" t="b">
        <v>1</v>
      </c>
    </row>
    <row r="1184" spans="1:5" x14ac:dyDescent="0.25">
      <c r="A1184" t="s">
        <v>2609</v>
      </c>
      <c r="B1184" t="s">
        <v>2610</v>
      </c>
      <c r="E1184" t="b">
        <v>1</v>
      </c>
    </row>
    <row r="1185" spans="1:5" x14ac:dyDescent="0.25">
      <c r="A1185" t="s">
        <v>2611</v>
      </c>
      <c r="B1185" t="s">
        <v>2612</v>
      </c>
      <c r="E1185" t="b">
        <v>1</v>
      </c>
    </row>
    <row r="1186" spans="1:5" x14ac:dyDescent="0.25">
      <c r="A1186" t="s">
        <v>2613</v>
      </c>
      <c r="B1186" t="s">
        <v>2614</v>
      </c>
      <c r="E1186" t="b">
        <v>1</v>
      </c>
    </row>
    <row r="1187" spans="1:5" x14ac:dyDescent="0.25">
      <c r="A1187" t="s">
        <v>2615</v>
      </c>
      <c r="B1187" t="s">
        <v>2616</v>
      </c>
      <c r="E1187" t="b">
        <v>1</v>
      </c>
    </row>
    <row r="1188" spans="1:5" x14ac:dyDescent="0.25">
      <c r="A1188" t="s">
        <v>2617</v>
      </c>
      <c r="B1188" t="s">
        <v>2618</v>
      </c>
      <c r="E1188" t="b">
        <v>1</v>
      </c>
    </row>
    <row r="1189" spans="1:5" x14ac:dyDescent="0.25">
      <c r="A1189" t="s">
        <v>2619</v>
      </c>
      <c r="B1189" t="s">
        <v>2620</v>
      </c>
      <c r="E1189" t="b">
        <v>1</v>
      </c>
    </row>
    <row r="1190" spans="1:5" x14ac:dyDescent="0.25">
      <c r="A1190" t="s">
        <v>2621</v>
      </c>
      <c r="B1190" t="s">
        <v>2622</v>
      </c>
      <c r="E1190" t="b">
        <v>1</v>
      </c>
    </row>
    <row r="1191" spans="1:5" x14ac:dyDescent="0.25">
      <c r="A1191" t="s">
        <v>2623</v>
      </c>
      <c r="B1191" t="s">
        <v>2624</v>
      </c>
      <c r="E1191" t="b">
        <v>1</v>
      </c>
    </row>
    <row r="1192" spans="1:5" x14ac:dyDescent="0.25">
      <c r="A1192" t="s">
        <v>2625</v>
      </c>
      <c r="B1192" t="s">
        <v>2626</v>
      </c>
      <c r="E1192" t="b">
        <v>1</v>
      </c>
    </row>
    <row r="1193" spans="1:5" x14ac:dyDescent="0.25">
      <c r="A1193" t="s">
        <v>2627</v>
      </c>
      <c r="B1193" t="s">
        <v>2628</v>
      </c>
      <c r="E1193" t="b">
        <v>1</v>
      </c>
    </row>
    <row r="1194" spans="1:5" x14ac:dyDescent="0.25">
      <c r="A1194" t="s">
        <v>2629</v>
      </c>
      <c r="B1194" t="s">
        <v>2630</v>
      </c>
      <c r="E1194" t="b">
        <v>1</v>
      </c>
    </row>
    <row r="1195" spans="1:5" x14ac:dyDescent="0.25">
      <c r="A1195" t="s">
        <v>2631</v>
      </c>
      <c r="B1195" t="s">
        <v>2632</v>
      </c>
      <c r="E1195" t="b">
        <v>1</v>
      </c>
    </row>
    <row r="1196" spans="1:5" x14ac:dyDescent="0.25">
      <c r="A1196" t="s">
        <v>2633</v>
      </c>
      <c r="B1196" t="s">
        <v>2634</v>
      </c>
      <c r="E1196" t="b">
        <v>1</v>
      </c>
    </row>
    <row r="1197" spans="1:5" x14ac:dyDescent="0.25">
      <c r="A1197" t="s">
        <v>2635</v>
      </c>
      <c r="B1197" t="s">
        <v>2636</v>
      </c>
      <c r="E1197" t="b">
        <v>1</v>
      </c>
    </row>
    <row r="1198" spans="1:5" x14ac:dyDescent="0.25">
      <c r="A1198" t="s">
        <v>2637</v>
      </c>
      <c r="B1198" t="s">
        <v>2638</v>
      </c>
      <c r="E1198" t="b">
        <v>1</v>
      </c>
    </row>
    <row r="1199" spans="1:5" x14ac:dyDescent="0.25">
      <c r="A1199" t="s">
        <v>2639</v>
      </c>
      <c r="B1199" t="s">
        <v>2640</v>
      </c>
      <c r="E1199" t="b">
        <v>1</v>
      </c>
    </row>
    <row r="1200" spans="1:5" x14ac:dyDescent="0.25">
      <c r="A1200" t="s">
        <v>2641</v>
      </c>
      <c r="B1200" t="s">
        <v>2642</v>
      </c>
      <c r="E1200" t="b">
        <v>1</v>
      </c>
    </row>
    <row r="1201" spans="1:5" x14ac:dyDescent="0.25">
      <c r="A1201" t="s">
        <v>2643</v>
      </c>
      <c r="B1201" t="s">
        <v>2644</v>
      </c>
      <c r="E1201" t="b">
        <v>1</v>
      </c>
    </row>
    <row r="1202" spans="1:5" x14ac:dyDescent="0.25">
      <c r="A1202" t="s">
        <v>2645</v>
      </c>
      <c r="B1202" t="s">
        <v>2646</v>
      </c>
      <c r="E1202" t="b">
        <v>1</v>
      </c>
    </row>
    <row r="1203" spans="1:5" x14ac:dyDescent="0.25">
      <c r="A1203" t="s">
        <v>2647</v>
      </c>
      <c r="B1203" t="s">
        <v>2648</v>
      </c>
      <c r="E1203" t="b">
        <v>1</v>
      </c>
    </row>
    <row r="1204" spans="1:5" x14ac:dyDescent="0.25">
      <c r="A1204" t="s">
        <v>2649</v>
      </c>
      <c r="B1204" t="s">
        <v>2650</v>
      </c>
      <c r="E1204" t="b">
        <v>1</v>
      </c>
    </row>
    <row r="1205" spans="1:5" x14ac:dyDescent="0.25">
      <c r="A1205" t="s">
        <v>2651</v>
      </c>
      <c r="B1205" t="s">
        <v>2652</v>
      </c>
      <c r="E1205" t="b">
        <v>1</v>
      </c>
    </row>
    <row r="1206" spans="1:5" x14ac:dyDescent="0.25">
      <c r="A1206" t="s">
        <v>2653</v>
      </c>
      <c r="B1206" t="s">
        <v>2654</v>
      </c>
      <c r="E1206" t="b">
        <v>1</v>
      </c>
    </row>
    <row r="1207" spans="1:5" x14ac:dyDescent="0.25">
      <c r="A1207" t="s">
        <v>2655</v>
      </c>
      <c r="B1207" t="s">
        <v>2656</v>
      </c>
      <c r="E1207" t="b">
        <v>1</v>
      </c>
    </row>
    <row r="1208" spans="1:5" x14ac:dyDescent="0.25">
      <c r="A1208" t="s">
        <v>2657</v>
      </c>
      <c r="B1208" t="s">
        <v>2658</v>
      </c>
      <c r="E1208" t="b">
        <v>1</v>
      </c>
    </row>
    <row r="1209" spans="1:5" x14ac:dyDescent="0.25">
      <c r="A1209" t="s">
        <v>2659</v>
      </c>
      <c r="B1209" t="s">
        <v>2660</v>
      </c>
      <c r="E1209" t="b">
        <v>1</v>
      </c>
    </row>
    <row r="1210" spans="1:5" x14ac:dyDescent="0.25">
      <c r="A1210" t="s">
        <v>2661</v>
      </c>
      <c r="B1210" t="s">
        <v>2662</v>
      </c>
      <c r="E1210" t="b">
        <v>1</v>
      </c>
    </row>
    <row r="1211" spans="1:5" x14ac:dyDescent="0.25">
      <c r="A1211" t="s">
        <v>2663</v>
      </c>
      <c r="B1211" t="s">
        <v>2664</v>
      </c>
      <c r="E1211" t="b">
        <v>1</v>
      </c>
    </row>
    <row r="1212" spans="1:5" x14ac:dyDescent="0.25">
      <c r="A1212" t="s">
        <v>2665</v>
      </c>
      <c r="B1212" t="s">
        <v>2666</v>
      </c>
      <c r="E1212" t="b">
        <v>1</v>
      </c>
    </row>
    <row r="1213" spans="1:5" x14ac:dyDescent="0.25">
      <c r="A1213" t="s">
        <v>2667</v>
      </c>
      <c r="B1213" t="s">
        <v>2668</v>
      </c>
      <c r="E1213" t="b">
        <v>1</v>
      </c>
    </row>
    <row r="1214" spans="1:5" x14ac:dyDescent="0.25">
      <c r="A1214" t="s">
        <v>2669</v>
      </c>
      <c r="B1214" t="s">
        <v>2670</v>
      </c>
      <c r="E1214" t="b">
        <v>1</v>
      </c>
    </row>
    <row r="1215" spans="1:5" x14ac:dyDescent="0.25">
      <c r="A1215" t="s">
        <v>2671</v>
      </c>
      <c r="B1215" t="s">
        <v>2672</v>
      </c>
      <c r="E1215" t="b">
        <v>1</v>
      </c>
    </row>
    <row r="1216" spans="1:5" x14ac:dyDescent="0.25">
      <c r="A1216" t="s">
        <v>2673</v>
      </c>
      <c r="B1216" t="s">
        <v>2674</v>
      </c>
      <c r="E1216" t="b">
        <v>1</v>
      </c>
    </row>
    <row r="1217" spans="1:5" x14ac:dyDescent="0.25">
      <c r="A1217" t="s">
        <v>2675</v>
      </c>
      <c r="B1217" t="s">
        <v>2676</v>
      </c>
      <c r="E1217" t="b">
        <v>1</v>
      </c>
    </row>
    <row r="1218" spans="1:5" x14ac:dyDescent="0.25">
      <c r="A1218" t="s">
        <v>2677</v>
      </c>
      <c r="B1218" t="s">
        <v>2678</v>
      </c>
      <c r="E1218" t="b">
        <v>1</v>
      </c>
    </row>
    <row r="1219" spans="1:5" x14ac:dyDescent="0.25">
      <c r="A1219" t="s">
        <v>2679</v>
      </c>
      <c r="B1219" t="s">
        <v>2680</v>
      </c>
      <c r="E1219" t="b">
        <v>1</v>
      </c>
    </row>
    <row r="1220" spans="1:5" x14ac:dyDescent="0.25">
      <c r="A1220" t="s">
        <v>2681</v>
      </c>
      <c r="B1220" t="s">
        <v>2682</v>
      </c>
      <c r="E1220" t="b">
        <v>1</v>
      </c>
    </row>
    <row r="1221" spans="1:5" x14ac:dyDescent="0.25">
      <c r="A1221" t="s">
        <v>2683</v>
      </c>
      <c r="B1221" t="s">
        <v>2684</v>
      </c>
      <c r="E1221" t="b">
        <v>1</v>
      </c>
    </row>
    <row r="1222" spans="1:5" x14ac:dyDescent="0.25">
      <c r="A1222" t="s">
        <v>2685</v>
      </c>
      <c r="B1222" t="s">
        <v>2686</v>
      </c>
      <c r="E1222" t="b">
        <v>1</v>
      </c>
    </row>
    <row r="1223" spans="1:5" x14ac:dyDescent="0.25">
      <c r="A1223" t="s">
        <v>2687</v>
      </c>
      <c r="B1223" t="s">
        <v>2688</v>
      </c>
      <c r="E1223" t="b">
        <v>1</v>
      </c>
    </row>
    <row r="1224" spans="1:5" x14ac:dyDescent="0.25">
      <c r="A1224" t="s">
        <v>2689</v>
      </c>
      <c r="B1224" t="s">
        <v>2690</v>
      </c>
      <c r="E1224" t="b">
        <v>1</v>
      </c>
    </row>
    <row r="1225" spans="1:5" x14ac:dyDescent="0.25">
      <c r="A1225" t="s">
        <v>2691</v>
      </c>
      <c r="B1225" t="s">
        <v>2692</v>
      </c>
      <c r="E1225" t="b">
        <v>1</v>
      </c>
    </row>
    <row r="1226" spans="1:5" x14ac:dyDescent="0.25">
      <c r="A1226" t="s">
        <v>2693</v>
      </c>
      <c r="B1226" t="s">
        <v>2694</v>
      </c>
      <c r="E1226" t="b">
        <v>1</v>
      </c>
    </row>
    <row r="1227" spans="1:5" x14ac:dyDescent="0.25">
      <c r="A1227" t="s">
        <v>2695</v>
      </c>
      <c r="B1227" t="s">
        <v>2696</v>
      </c>
      <c r="E1227" t="b">
        <v>1</v>
      </c>
    </row>
    <row r="1228" spans="1:5" x14ac:dyDescent="0.25">
      <c r="A1228" t="s">
        <v>2697</v>
      </c>
      <c r="B1228" t="s">
        <v>2698</v>
      </c>
      <c r="E1228" t="b">
        <v>1</v>
      </c>
    </row>
    <row r="1229" spans="1:5" x14ac:dyDescent="0.25">
      <c r="A1229" t="s">
        <v>2699</v>
      </c>
      <c r="B1229" t="s">
        <v>2700</v>
      </c>
      <c r="E1229" t="b">
        <v>1</v>
      </c>
    </row>
    <row r="1230" spans="1:5" x14ac:dyDescent="0.25">
      <c r="A1230" t="s">
        <v>2701</v>
      </c>
      <c r="B1230" t="s">
        <v>2702</v>
      </c>
      <c r="E1230" t="b">
        <v>1</v>
      </c>
    </row>
    <row r="1231" spans="1:5" x14ac:dyDescent="0.25">
      <c r="A1231" t="s">
        <v>2703</v>
      </c>
      <c r="B1231" t="s">
        <v>2704</v>
      </c>
      <c r="E1231" t="b">
        <v>1</v>
      </c>
    </row>
    <row r="1232" spans="1:5" x14ac:dyDescent="0.25">
      <c r="A1232" t="s">
        <v>2705</v>
      </c>
      <c r="B1232" t="s">
        <v>2706</v>
      </c>
      <c r="E1232" t="b">
        <v>1</v>
      </c>
    </row>
    <row r="1233" spans="1:5" x14ac:dyDescent="0.25">
      <c r="A1233" t="s">
        <v>2707</v>
      </c>
      <c r="B1233" t="s">
        <v>2708</v>
      </c>
      <c r="E1233" t="b">
        <v>1</v>
      </c>
    </row>
    <row r="1234" spans="1:5" x14ac:dyDescent="0.25">
      <c r="A1234" t="s">
        <v>2709</v>
      </c>
      <c r="B1234" t="s">
        <v>2710</v>
      </c>
      <c r="E1234" t="b">
        <v>1</v>
      </c>
    </row>
    <row r="1235" spans="1:5" x14ac:dyDescent="0.25">
      <c r="A1235" t="s">
        <v>2711</v>
      </c>
      <c r="B1235" t="s">
        <v>2712</v>
      </c>
      <c r="E1235" t="b">
        <v>1</v>
      </c>
    </row>
    <row r="1236" spans="1:5" x14ac:dyDescent="0.25">
      <c r="A1236" t="s">
        <v>2713</v>
      </c>
      <c r="B1236" t="s">
        <v>2714</v>
      </c>
      <c r="E1236" t="b">
        <v>1</v>
      </c>
    </row>
    <row r="1237" spans="1:5" x14ac:dyDescent="0.25">
      <c r="A1237" t="s">
        <v>2715</v>
      </c>
      <c r="B1237" t="s">
        <v>2716</v>
      </c>
      <c r="E1237" t="b">
        <v>1</v>
      </c>
    </row>
    <row r="1238" spans="1:5" x14ac:dyDescent="0.25">
      <c r="A1238" t="s">
        <v>2717</v>
      </c>
      <c r="B1238" t="s">
        <v>2718</v>
      </c>
      <c r="E1238" t="b">
        <v>1</v>
      </c>
    </row>
    <row r="1239" spans="1:5" x14ac:dyDescent="0.25">
      <c r="A1239" t="s">
        <v>2719</v>
      </c>
      <c r="B1239" t="s">
        <v>2720</v>
      </c>
      <c r="E1239" t="b">
        <v>1</v>
      </c>
    </row>
    <row r="1240" spans="1:5" x14ac:dyDescent="0.25">
      <c r="A1240" t="s">
        <v>2721</v>
      </c>
      <c r="B1240" t="s">
        <v>2722</v>
      </c>
      <c r="E1240" t="b">
        <v>1</v>
      </c>
    </row>
    <row r="1241" spans="1:5" x14ac:dyDescent="0.25">
      <c r="A1241" t="s">
        <v>2723</v>
      </c>
      <c r="B1241" t="s">
        <v>2724</v>
      </c>
      <c r="E1241" t="b">
        <v>1</v>
      </c>
    </row>
    <row r="1242" spans="1:5" x14ac:dyDescent="0.25">
      <c r="A1242" t="s">
        <v>2725</v>
      </c>
      <c r="B1242" t="s">
        <v>2726</v>
      </c>
      <c r="E1242" t="b">
        <v>1</v>
      </c>
    </row>
    <row r="1243" spans="1:5" x14ac:dyDescent="0.25">
      <c r="A1243" t="s">
        <v>2727</v>
      </c>
      <c r="B1243" t="s">
        <v>2728</v>
      </c>
      <c r="E1243" t="b">
        <v>1</v>
      </c>
    </row>
    <row r="1244" spans="1:5" x14ac:dyDescent="0.25">
      <c r="A1244" t="s">
        <v>2729</v>
      </c>
      <c r="B1244" t="s">
        <v>2730</v>
      </c>
      <c r="E1244" t="b">
        <v>1</v>
      </c>
    </row>
    <row r="1245" spans="1:5" x14ac:dyDescent="0.25">
      <c r="A1245" t="s">
        <v>2731</v>
      </c>
      <c r="B1245" t="s">
        <v>2732</v>
      </c>
      <c r="E1245" t="b">
        <v>1</v>
      </c>
    </row>
    <row r="1246" spans="1:5" x14ac:dyDescent="0.25">
      <c r="A1246" t="s">
        <v>2733</v>
      </c>
      <c r="B1246" t="s">
        <v>2734</v>
      </c>
      <c r="E1246" t="b">
        <v>1</v>
      </c>
    </row>
    <row r="1247" spans="1:5" x14ac:dyDescent="0.25">
      <c r="A1247" t="s">
        <v>2735</v>
      </c>
      <c r="B1247" t="s">
        <v>2736</v>
      </c>
      <c r="E1247" t="b">
        <v>1</v>
      </c>
    </row>
    <row r="1248" spans="1:5" x14ac:dyDescent="0.25">
      <c r="A1248" t="s">
        <v>2737</v>
      </c>
      <c r="B1248" t="s">
        <v>2738</v>
      </c>
      <c r="E1248" t="b">
        <v>1</v>
      </c>
    </row>
    <row r="1249" spans="1:5" x14ac:dyDescent="0.25">
      <c r="A1249" t="s">
        <v>2739</v>
      </c>
      <c r="B1249" t="s">
        <v>2740</v>
      </c>
      <c r="E1249" t="b">
        <v>1</v>
      </c>
    </row>
    <row r="1250" spans="1:5" x14ac:dyDescent="0.25">
      <c r="A1250" t="s">
        <v>2741</v>
      </c>
      <c r="B1250" t="s">
        <v>2742</v>
      </c>
      <c r="E1250" t="b">
        <v>1</v>
      </c>
    </row>
    <row r="1251" spans="1:5" x14ac:dyDescent="0.25">
      <c r="A1251" t="s">
        <v>2743</v>
      </c>
      <c r="B1251" t="s">
        <v>2744</v>
      </c>
      <c r="E1251" t="b">
        <v>1</v>
      </c>
    </row>
    <row r="1252" spans="1:5" x14ac:dyDescent="0.25">
      <c r="A1252" t="s">
        <v>2745</v>
      </c>
      <c r="B1252" t="s">
        <v>2746</v>
      </c>
      <c r="E1252" t="b">
        <v>1</v>
      </c>
    </row>
    <row r="1253" spans="1:5" x14ac:dyDescent="0.25">
      <c r="A1253" t="s">
        <v>2747</v>
      </c>
      <c r="B1253" t="s">
        <v>2748</v>
      </c>
      <c r="E1253" t="b">
        <v>1</v>
      </c>
    </row>
    <row r="1254" spans="1:5" x14ac:dyDescent="0.25">
      <c r="A1254" t="s">
        <v>2749</v>
      </c>
      <c r="B1254" t="s">
        <v>2750</v>
      </c>
      <c r="E1254" t="b">
        <v>1</v>
      </c>
    </row>
    <row r="1255" spans="1:5" x14ac:dyDescent="0.25">
      <c r="A1255" t="s">
        <v>2751</v>
      </c>
      <c r="B1255" t="s">
        <v>2752</v>
      </c>
      <c r="E1255" t="b">
        <v>1</v>
      </c>
    </row>
    <row r="1256" spans="1:5" x14ac:dyDescent="0.25">
      <c r="A1256" t="s">
        <v>2753</v>
      </c>
      <c r="B1256" t="s">
        <v>2754</v>
      </c>
      <c r="E1256" t="b">
        <v>1</v>
      </c>
    </row>
    <row r="1257" spans="1:5" x14ac:dyDescent="0.25">
      <c r="A1257" t="s">
        <v>2755</v>
      </c>
      <c r="B1257" t="s">
        <v>2756</v>
      </c>
      <c r="E1257" t="b">
        <v>1</v>
      </c>
    </row>
    <row r="1258" spans="1:5" x14ac:dyDescent="0.25">
      <c r="A1258" t="s">
        <v>2757</v>
      </c>
      <c r="B1258" t="s">
        <v>2758</v>
      </c>
      <c r="E1258" t="b">
        <v>1</v>
      </c>
    </row>
    <row r="1259" spans="1:5" x14ac:dyDescent="0.25">
      <c r="A1259" t="s">
        <v>2759</v>
      </c>
      <c r="B1259" t="s">
        <v>2760</v>
      </c>
      <c r="E1259" t="b">
        <v>1</v>
      </c>
    </row>
    <row r="1260" spans="1:5" x14ac:dyDescent="0.25">
      <c r="A1260" t="s">
        <v>2761</v>
      </c>
      <c r="B1260" t="s">
        <v>2762</v>
      </c>
      <c r="E1260" t="b">
        <v>1</v>
      </c>
    </row>
    <row r="1261" spans="1:5" x14ac:dyDescent="0.25">
      <c r="A1261" t="s">
        <v>2763</v>
      </c>
      <c r="B1261" t="s">
        <v>2764</v>
      </c>
      <c r="E1261" t="b">
        <v>1</v>
      </c>
    </row>
    <row r="1262" spans="1:5" x14ac:dyDescent="0.25">
      <c r="A1262" t="s">
        <v>2765</v>
      </c>
      <c r="B1262" t="s">
        <v>2766</v>
      </c>
      <c r="E1262" t="b">
        <v>1</v>
      </c>
    </row>
    <row r="1263" spans="1:5" x14ac:dyDescent="0.25">
      <c r="A1263" t="s">
        <v>2767</v>
      </c>
      <c r="B1263" t="s">
        <v>2768</v>
      </c>
      <c r="E1263" t="b">
        <v>1</v>
      </c>
    </row>
    <row r="1264" spans="1:5" x14ac:dyDescent="0.25">
      <c r="A1264" t="s">
        <v>2769</v>
      </c>
      <c r="B1264" t="s">
        <v>2770</v>
      </c>
      <c r="E1264" t="b">
        <v>1</v>
      </c>
    </row>
    <row r="1265" spans="1:5" x14ac:dyDescent="0.25">
      <c r="A1265" t="s">
        <v>2771</v>
      </c>
      <c r="B1265" t="s">
        <v>2772</v>
      </c>
      <c r="E1265" t="b">
        <v>1</v>
      </c>
    </row>
    <row r="1266" spans="1:5" x14ac:dyDescent="0.25">
      <c r="A1266" t="s">
        <v>2773</v>
      </c>
      <c r="B1266" t="s">
        <v>2774</v>
      </c>
      <c r="E1266" t="b">
        <v>1</v>
      </c>
    </row>
    <row r="1267" spans="1:5" x14ac:dyDescent="0.25">
      <c r="A1267" t="s">
        <v>2775</v>
      </c>
      <c r="B1267" t="s">
        <v>2776</v>
      </c>
      <c r="E1267" t="b">
        <v>1</v>
      </c>
    </row>
    <row r="1268" spans="1:5" x14ac:dyDescent="0.25">
      <c r="A1268" t="s">
        <v>2777</v>
      </c>
      <c r="B1268" t="s">
        <v>2778</v>
      </c>
      <c r="E1268" t="b">
        <v>1</v>
      </c>
    </row>
    <row r="1269" spans="1:5" x14ac:dyDescent="0.25">
      <c r="A1269" t="s">
        <v>2779</v>
      </c>
      <c r="B1269" t="s">
        <v>2780</v>
      </c>
      <c r="E1269" t="b">
        <v>1</v>
      </c>
    </row>
    <row r="1270" spans="1:5" x14ac:dyDescent="0.25">
      <c r="A1270" t="s">
        <v>2781</v>
      </c>
      <c r="B1270" t="s">
        <v>2782</v>
      </c>
      <c r="E1270" t="b">
        <v>1</v>
      </c>
    </row>
    <row r="1271" spans="1:5" x14ac:dyDescent="0.25">
      <c r="A1271" t="s">
        <v>2783</v>
      </c>
      <c r="B1271" t="s">
        <v>2784</v>
      </c>
      <c r="E1271" t="b">
        <v>1</v>
      </c>
    </row>
    <row r="1272" spans="1:5" x14ac:dyDescent="0.25">
      <c r="A1272" t="s">
        <v>2785</v>
      </c>
      <c r="B1272" t="s">
        <v>2786</v>
      </c>
      <c r="E1272" t="b">
        <v>1</v>
      </c>
    </row>
    <row r="1273" spans="1:5" x14ac:dyDescent="0.25">
      <c r="A1273" t="s">
        <v>2787</v>
      </c>
      <c r="B1273" t="s">
        <v>2788</v>
      </c>
      <c r="E1273" t="b">
        <v>1</v>
      </c>
    </row>
    <row r="1274" spans="1:5" x14ac:dyDescent="0.25">
      <c r="A1274" t="s">
        <v>2789</v>
      </c>
      <c r="B1274" t="s">
        <v>2790</v>
      </c>
      <c r="E1274" t="b">
        <v>1</v>
      </c>
    </row>
    <row r="1275" spans="1:5" x14ac:dyDescent="0.25">
      <c r="A1275" t="s">
        <v>2791</v>
      </c>
      <c r="B1275" t="s">
        <v>2792</v>
      </c>
      <c r="E1275" t="b">
        <v>1</v>
      </c>
    </row>
    <row r="1276" spans="1:5" x14ac:dyDescent="0.25">
      <c r="A1276" t="s">
        <v>2793</v>
      </c>
      <c r="B1276" t="s">
        <v>2794</v>
      </c>
      <c r="E1276" t="b">
        <v>1</v>
      </c>
    </row>
    <row r="1277" spans="1:5" x14ac:dyDescent="0.25">
      <c r="A1277" t="s">
        <v>2795</v>
      </c>
      <c r="B1277" t="s">
        <v>2796</v>
      </c>
      <c r="E1277" t="b">
        <v>1</v>
      </c>
    </row>
    <row r="1278" spans="1:5" x14ac:dyDescent="0.25">
      <c r="A1278" t="s">
        <v>2797</v>
      </c>
      <c r="B1278" t="s">
        <v>2798</v>
      </c>
      <c r="E1278" t="b">
        <v>1</v>
      </c>
    </row>
    <row r="1279" spans="1:5" x14ac:dyDescent="0.25">
      <c r="A1279" t="s">
        <v>2799</v>
      </c>
      <c r="B1279" t="s">
        <v>2800</v>
      </c>
      <c r="E1279" t="b">
        <v>1</v>
      </c>
    </row>
    <row r="1280" spans="1:5" x14ac:dyDescent="0.25">
      <c r="A1280" t="s">
        <v>2801</v>
      </c>
      <c r="B1280" t="s">
        <v>2802</v>
      </c>
      <c r="E1280" t="b">
        <v>1</v>
      </c>
    </row>
    <row r="1281" spans="1:5" x14ac:dyDescent="0.25">
      <c r="A1281" t="s">
        <v>2803</v>
      </c>
      <c r="B1281" t="s">
        <v>2804</v>
      </c>
      <c r="E1281" t="b">
        <v>1</v>
      </c>
    </row>
    <row r="1282" spans="1:5" x14ac:dyDescent="0.25">
      <c r="A1282" t="s">
        <v>2805</v>
      </c>
      <c r="B1282" t="s">
        <v>2806</v>
      </c>
      <c r="E1282" t="b">
        <v>1</v>
      </c>
    </row>
    <row r="1283" spans="1:5" x14ac:dyDescent="0.25">
      <c r="A1283" t="s">
        <v>2807</v>
      </c>
      <c r="B1283" t="s">
        <v>2808</v>
      </c>
      <c r="E1283" t="b">
        <v>1</v>
      </c>
    </row>
    <row r="1284" spans="1:5" x14ac:dyDescent="0.25">
      <c r="A1284" t="s">
        <v>2809</v>
      </c>
      <c r="B1284" t="s">
        <v>2810</v>
      </c>
      <c r="E1284" t="b">
        <v>1</v>
      </c>
    </row>
    <row r="1285" spans="1:5" x14ac:dyDescent="0.25">
      <c r="A1285" t="s">
        <v>2811</v>
      </c>
      <c r="B1285" t="s">
        <v>2812</v>
      </c>
      <c r="E1285" t="b">
        <v>1</v>
      </c>
    </row>
    <row r="1286" spans="1:5" x14ac:dyDescent="0.25">
      <c r="A1286" t="s">
        <v>2813</v>
      </c>
      <c r="B1286" t="s">
        <v>2814</v>
      </c>
      <c r="E1286" t="b">
        <v>1</v>
      </c>
    </row>
    <row r="1287" spans="1:5" x14ac:dyDescent="0.25">
      <c r="A1287" t="s">
        <v>2815</v>
      </c>
      <c r="B1287" t="s">
        <v>2816</v>
      </c>
      <c r="E1287" t="b">
        <v>1</v>
      </c>
    </row>
    <row r="1288" spans="1:5" x14ac:dyDescent="0.25">
      <c r="A1288" t="s">
        <v>2817</v>
      </c>
      <c r="B1288" t="s">
        <v>2818</v>
      </c>
      <c r="E1288" t="b">
        <v>1</v>
      </c>
    </row>
    <row r="1289" spans="1:5" x14ac:dyDescent="0.25">
      <c r="A1289" t="s">
        <v>2819</v>
      </c>
      <c r="B1289" t="s">
        <v>2820</v>
      </c>
      <c r="E1289" t="b">
        <v>1</v>
      </c>
    </row>
    <row r="1290" spans="1:5" x14ac:dyDescent="0.25">
      <c r="A1290" t="s">
        <v>2821</v>
      </c>
      <c r="B1290" t="s">
        <v>2822</v>
      </c>
      <c r="E1290" t="b">
        <v>1</v>
      </c>
    </row>
    <row r="1291" spans="1:5" x14ac:dyDescent="0.25">
      <c r="A1291" t="s">
        <v>2823</v>
      </c>
      <c r="B1291" t="s">
        <v>2824</v>
      </c>
      <c r="E1291" t="b">
        <v>1</v>
      </c>
    </row>
    <row r="1292" spans="1:5" x14ac:dyDescent="0.25">
      <c r="A1292" t="s">
        <v>2825</v>
      </c>
      <c r="B1292" t="s">
        <v>2826</v>
      </c>
      <c r="E1292" t="b">
        <v>1</v>
      </c>
    </row>
    <row r="1293" spans="1:5" x14ac:dyDescent="0.25">
      <c r="A1293" t="s">
        <v>2827</v>
      </c>
      <c r="B1293" t="s">
        <v>2828</v>
      </c>
      <c r="E1293" t="b">
        <v>1</v>
      </c>
    </row>
    <row r="1294" spans="1:5" x14ac:dyDescent="0.25">
      <c r="A1294" t="s">
        <v>2829</v>
      </c>
      <c r="B1294" t="s">
        <v>2830</v>
      </c>
      <c r="E1294" t="b">
        <v>1</v>
      </c>
    </row>
    <row r="1295" spans="1:5" x14ac:dyDescent="0.25">
      <c r="A1295" t="s">
        <v>2831</v>
      </c>
      <c r="B1295" t="s">
        <v>2832</v>
      </c>
      <c r="E1295" t="b">
        <v>1</v>
      </c>
    </row>
    <row r="1296" spans="1:5" x14ac:dyDescent="0.25">
      <c r="A1296" t="s">
        <v>2833</v>
      </c>
      <c r="B1296" t="s">
        <v>2834</v>
      </c>
      <c r="E1296" t="b">
        <v>1</v>
      </c>
    </row>
    <row r="1297" spans="1:5" x14ac:dyDescent="0.25">
      <c r="A1297" t="s">
        <v>2835</v>
      </c>
      <c r="B1297" t="s">
        <v>2836</v>
      </c>
      <c r="E1297" t="b">
        <v>1</v>
      </c>
    </row>
    <row r="1298" spans="1:5" x14ac:dyDescent="0.25">
      <c r="A1298" t="s">
        <v>2837</v>
      </c>
      <c r="B1298" t="s">
        <v>2838</v>
      </c>
      <c r="E1298" t="b">
        <v>1</v>
      </c>
    </row>
    <row r="1299" spans="1:5" x14ac:dyDescent="0.25">
      <c r="A1299" t="s">
        <v>2839</v>
      </c>
      <c r="B1299" t="s">
        <v>2840</v>
      </c>
      <c r="E1299" t="b">
        <v>1</v>
      </c>
    </row>
    <row r="1300" spans="1:5" x14ac:dyDescent="0.25">
      <c r="A1300" t="s">
        <v>2841</v>
      </c>
      <c r="B1300" t="s">
        <v>2842</v>
      </c>
      <c r="E1300" t="b">
        <v>1</v>
      </c>
    </row>
    <row r="1301" spans="1:5" x14ac:dyDescent="0.25">
      <c r="A1301" t="s">
        <v>2843</v>
      </c>
      <c r="B1301" t="s">
        <v>2844</v>
      </c>
      <c r="E1301" t="b">
        <v>1</v>
      </c>
    </row>
    <row r="1302" spans="1:5" x14ac:dyDescent="0.25">
      <c r="A1302" t="s">
        <v>2845</v>
      </c>
      <c r="B1302" t="s">
        <v>2846</v>
      </c>
      <c r="E1302" t="b">
        <v>1</v>
      </c>
    </row>
    <row r="1303" spans="1:5" x14ac:dyDescent="0.25">
      <c r="A1303" t="s">
        <v>2847</v>
      </c>
      <c r="B1303" t="s">
        <v>2848</v>
      </c>
      <c r="E1303" t="b">
        <v>1</v>
      </c>
    </row>
    <row r="1304" spans="1:5" x14ac:dyDescent="0.25">
      <c r="A1304" t="s">
        <v>2849</v>
      </c>
      <c r="B1304" t="s">
        <v>2850</v>
      </c>
      <c r="E1304" t="b">
        <v>1</v>
      </c>
    </row>
    <row r="1305" spans="1:5" x14ac:dyDescent="0.25">
      <c r="A1305" t="s">
        <v>2851</v>
      </c>
      <c r="B1305" t="s">
        <v>2852</v>
      </c>
      <c r="E1305" t="b">
        <v>1</v>
      </c>
    </row>
    <row r="1306" spans="1:5" x14ac:dyDescent="0.25">
      <c r="A1306" t="s">
        <v>2853</v>
      </c>
      <c r="B1306" t="s">
        <v>2854</v>
      </c>
      <c r="E1306" t="b">
        <v>1</v>
      </c>
    </row>
    <row r="1307" spans="1:5" x14ac:dyDescent="0.25">
      <c r="A1307" t="s">
        <v>2855</v>
      </c>
      <c r="B1307" t="s">
        <v>2856</v>
      </c>
      <c r="E1307" t="b">
        <v>1</v>
      </c>
    </row>
    <row r="1308" spans="1:5" x14ac:dyDescent="0.25">
      <c r="A1308" t="s">
        <v>2857</v>
      </c>
      <c r="B1308" t="s">
        <v>2858</v>
      </c>
      <c r="E1308" t="b">
        <v>1</v>
      </c>
    </row>
    <row r="1309" spans="1:5" x14ac:dyDescent="0.25">
      <c r="A1309" t="s">
        <v>2859</v>
      </c>
      <c r="B1309" t="s">
        <v>2860</v>
      </c>
      <c r="E1309" t="b">
        <v>1</v>
      </c>
    </row>
    <row r="1310" spans="1:5" x14ac:dyDescent="0.25">
      <c r="A1310" t="s">
        <v>2861</v>
      </c>
      <c r="B1310" t="s">
        <v>2862</v>
      </c>
      <c r="E1310" t="b">
        <v>1</v>
      </c>
    </row>
    <row r="1311" spans="1:5" x14ac:dyDescent="0.25">
      <c r="A1311" t="s">
        <v>2863</v>
      </c>
      <c r="B1311" t="s">
        <v>2864</v>
      </c>
      <c r="E1311" t="b">
        <v>1</v>
      </c>
    </row>
    <row r="1312" spans="1:5" x14ac:dyDescent="0.25">
      <c r="A1312" t="s">
        <v>2865</v>
      </c>
      <c r="B1312" t="s">
        <v>2866</v>
      </c>
      <c r="E1312" t="b">
        <v>1</v>
      </c>
    </row>
    <row r="1313" spans="1:5" x14ac:dyDescent="0.25">
      <c r="A1313" t="s">
        <v>2867</v>
      </c>
      <c r="B1313" t="s">
        <v>2868</v>
      </c>
      <c r="E1313" t="b">
        <v>1</v>
      </c>
    </row>
    <row r="1314" spans="1:5" x14ac:dyDescent="0.25">
      <c r="A1314" t="s">
        <v>2869</v>
      </c>
      <c r="B1314" t="s">
        <v>2870</v>
      </c>
      <c r="E1314" t="b">
        <v>1</v>
      </c>
    </row>
    <row r="1315" spans="1:5" x14ac:dyDescent="0.25">
      <c r="A1315" t="s">
        <v>2871</v>
      </c>
      <c r="B1315" t="s">
        <v>2872</v>
      </c>
      <c r="E1315" t="b">
        <v>1</v>
      </c>
    </row>
    <row r="1316" spans="1:5" x14ac:dyDescent="0.25">
      <c r="A1316" t="s">
        <v>2873</v>
      </c>
      <c r="B1316" t="s">
        <v>2874</v>
      </c>
      <c r="E1316" t="b">
        <v>1</v>
      </c>
    </row>
    <row r="1317" spans="1:5" x14ac:dyDescent="0.25">
      <c r="A1317" t="s">
        <v>2875</v>
      </c>
      <c r="B1317" t="s">
        <v>2876</v>
      </c>
      <c r="E1317" t="b">
        <v>1</v>
      </c>
    </row>
    <row r="1318" spans="1:5" x14ac:dyDescent="0.25">
      <c r="A1318" t="s">
        <v>2877</v>
      </c>
      <c r="B1318" t="s">
        <v>2878</v>
      </c>
      <c r="E1318" t="b">
        <v>1</v>
      </c>
    </row>
    <row r="1319" spans="1:5" x14ac:dyDescent="0.25">
      <c r="A1319" t="s">
        <v>2879</v>
      </c>
      <c r="B1319" t="s">
        <v>2880</v>
      </c>
      <c r="E1319" t="b">
        <v>1</v>
      </c>
    </row>
    <row r="1320" spans="1:5" x14ac:dyDescent="0.25">
      <c r="A1320" t="s">
        <v>2881</v>
      </c>
      <c r="B1320" t="s">
        <v>2882</v>
      </c>
      <c r="E1320" t="b">
        <v>1</v>
      </c>
    </row>
    <row r="1321" spans="1:5" x14ac:dyDescent="0.25">
      <c r="A1321" t="s">
        <v>2883</v>
      </c>
      <c r="B1321" t="s">
        <v>2884</v>
      </c>
      <c r="E1321" t="b">
        <v>1</v>
      </c>
    </row>
    <row r="1322" spans="1:5" x14ac:dyDescent="0.25">
      <c r="A1322" t="s">
        <v>2885</v>
      </c>
      <c r="B1322" t="s">
        <v>2886</v>
      </c>
      <c r="E1322" t="b">
        <v>1</v>
      </c>
    </row>
    <row r="1323" spans="1:5" x14ac:dyDescent="0.25">
      <c r="A1323" t="s">
        <v>2887</v>
      </c>
      <c r="B1323" t="s">
        <v>2888</v>
      </c>
      <c r="E1323" t="b">
        <v>1</v>
      </c>
    </row>
    <row r="1324" spans="1:5" x14ac:dyDescent="0.25">
      <c r="A1324" t="s">
        <v>2889</v>
      </c>
      <c r="B1324" t="s">
        <v>2890</v>
      </c>
      <c r="E1324" t="b">
        <v>1</v>
      </c>
    </row>
    <row r="1325" spans="1:5" x14ac:dyDescent="0.25">
      <c r="A1325" t="s">
        <v>2891</v>
      </c>
      <c r="B1325" t="s">
        <v>2892</v>
      </c>
      <c r="E1325" t="b">
        <v>1</v>
      </c>
    </row>
    <row r="1326" spans="1:5" x14ac:dyDescent="0.25">
      <c r="A1326" t="s">
        <v>2893</v>
      </c>
      <c r="B1326" t="s">
        <v>2894</v>
      </c>
      <c r="E1326" t="b">
        <v>1</v>
      </c>
    </row>
    <row r="1327" spans="1:5" x14ac:dyDescent="0.25">
      <c r="A1327" t="s">
        <v>2895</v>
      </c>
      <c r="B1327" t="s">
        <v>2896</v>
      </c>
      <c r="E1327" t="b">
        <v>1</v>
      </c>
    </row>
    <row r="1328" spans="1:5" x14ac:dyDescent="0.25">
      <c r="A1328" t="s">
        <v>2897</v>
      </c>
      <c r="B1328" t="s">
        <v>2898</v>
      </c>
      <c r="E1328" t="b">
        <v>1</v>
      </c>
    </row>
    <row r="1329" spans="1:5" x14ac:dyDescent="0.25">
      <c r="A1329" t="s">
        <v>2899</v>
      </c>
      <c r="B1329" t="s">
        <v>2900</v>
      </c>
      <c r="E1329" t="b">
        <v>1</v>
      </c>
    </row>
    <row r="1330" spans="1:5" x14ac:dyDescent="0.25">
      <c r="A1330" t="s">
        <v>2901</v>
      </c>
      <c r="B1330" t="s">
        <v>2902</v>
      </c>
      <c r="E1330" t="b">
        <v>1</v>
      </c>
    </row>
    <row r="1331" spans="1:5" x14ac:dyDescent="0.25">
      <c r="A1331" t="s">
        <v>2903</v>
      </c>
      <c r="B1331" t="s">
        <v>2904</v>
      </c>
      <c r="E1331" t="b">
        <v>1</v>
      </c>
    </row>
    <row r="1332" spans="1:5" x14ac:dyDescent="0.25">
      <c r="A1332" t="s">
        <v>2905</v>
      </c>
      <c r="B1332" t="s">
        <v>2906</v>
      </c>
      <c r="E1332" t="b">
        <v>1</v>
      </c>
    </row>
    <row r="1333" spans="1:5" x14ac:dyDescent="0.25">
      <c r="A1333" t="s">
        <v>2907</v>
      </c>
      <c r="B1333" t="s">
        <v>2908</v>
      </c>
      <c r="E1333" t="b">
        <v>1</v>
      </c>
    </row>
    <row r="1334" spans="1:5" x14ac:dyDescent="0.25">
      <c r="A1334" t="s">
        <v>2909</v>
      </c>
      <c r="B1334" t="s">
        <v>2910</v>
      </c>
      <c r="E1334" t="b">
        <v>1</v>
      </c>
    </row>
    <row r="1335" spans="1:5" x14ac:dyDescent="0.25">
      <c r="A1335" t="s">
        <v>2911</v>
      </c>
      <c r="B1335" t="s">
        <v>2912</v>
      </c>
      <c r="E1335" t="b">
        <v>1</v>
      </c>
    </row>
    <row r="1336" spans="1:5" x14ac:dyDescent="0.25">
      <c r="A1336" t="s">
        <v>2913</v>
      </c>
      <c r="B1336" t="s">
        <v>2914</v>
      </c>
      <c r="E1336" t="b">
        <v>1</v>
      </c>
    </row>
    <row r="1337" spans="1:5" x14ac:dyDescent="0.25">
      <c r="A1337" t="s">
        <v>2915</v>
      </c>
      <c r="B1337" t="s">
        <v>2916</v>
      </c>
      <c r="E1337" t="b">
        <v>1</v>
      </c>
    </row>
    <row r="1338" spans="1:5" x14ac:dyDescent="0.25">
      <c r="A1338" t="s">
        <v>2917</v>
      </c>
      <c r="B1338" t="s">
        <v>2918</v>
      </c>
      <c r="E1338" t="b">
        <v>1</v>
      </c>
    </row>
    <row r="1339" spans="1:5" x14ac:dyDescent="0.25">
      <c r="A1339" t="s">
        <v>2919</v>
      </c>
      <c r="B1339" t="s">
        <v>2920</v>
      </c>
      <c r="E1339" t="b">
        <v>1</v>
      </c>
    </row>
    <row r="1340" spans="1:5" x14ac:dyDescent="0.25">
      <c r="A1340" t="s">
        <v>2921</v>
      </c>
      <c r="B1340" t="s">
        <v>2922</v>
      </c>
      <c r="E1340" t="b">
        <v>1</v>
      </c>
    </row>
    <row r="1341" spans="1:5" x14ac:dyDescent="0.25">
      <c r="A1341" t="s">
        <v>2923</v>
      </c>
      <c r="B1341" t="s">
        <v>2924</v>
      </c>
      <c r="E1341" t="b">
        <v>1</v>
      </c>
    </row>
    <row r="1342" spans="1:5" x14ac:dyDescent="0.25">
      <c r="A1342" t="s">
        <v>2925</v>
      </c>
      <c r="B1342" t="s">
        <v>2926</v>
      </c>
      <c r="E1342" t="b">
        <v>1</v>
      </c>
    </row>
    <row r="1343" spans="1:5" x14ac:dyDescent="0.25">
      <c r="A1343" t="s">
        <v>2927</v>
      </c>
      <c r="B1343" t="s">
        <v>2928</v>
      </c>
      <c r="E1343" t="b">
        <v>1</v>
      </c>
    </row>
    <row r="1344" spans="1:5" x14ac:dyDescent="0.25">
      <c r="A1344" t="s">
        <v>2929</v>
      </c>
      <c r="B1344" t="s">
        <v>2930</v>
      </c>
      <c r="E1344" t="b">
        <v>1</v>
      </c>
    </row>
    <row r="1345" spans="1:5" x14ac:dyDescent="0.25">
      <c r="A1345" t="s">
        <v>2931</v>
      </c>
      <c r="B1345" t="s">
        <v>2932</v>
      </c>
      <c r="E1345" t="b">
        <v>1</v>
      </c>
    </row>
    <row r="1346" spans="1:5" x14ac:dyDescent="0.25">
      <c r="A1346" t="s">
        <v>2933</v>
      </c>
      <c r="B1346" t="s">
        <v>2934</v>
      </c>
      <c r="E1346" t="b">
        <v>1</v>
      </c>
    </row>
    <row r="1347" spans="1:5" x14ac:dyDescent="0.25">
      <c r="A1347" t="s">
        <v>2935</v>
      </c>
      <c r="B1347" t="s">
        <v>2936</v>
      </c>
      <c r="E1347" t="b">
        <v>1</v>
      </c>
    </row>
    <row r="1348" spans="1:5" x14ac:dyDescent="0.25">
      <c r="A1348" t="s">
        <v>2937</v>
      </c>
      <c r="B1348" t="s">
        <v>2938</v>
      </c>
      <c r="E1348" t="b">
        <v>1</v>
      </c>
    </row>
    <row r="1349" spans="1:5" x14ac:dyDescent="0.25">
      <c r="A1349" t="s">
        <v>2939</v>
      </c>
      <c r="B1349" t="s">
        <v>2940</v>
      </c>
      <c r="E1349" t="b">
        <v>1</v>
      </c>
    </row>
    <row r="1350" spans="1:5" x14ac:dyDescent="0.25">
      <c r="A1350" t="s">
        <v>2941</v>
      </c>
      <c r="B1350" t="s">
        <v>2942</v>
      </c>
      <c r="E1350" t="b">
        <v>1</v>
      </c>
    </row>
    <row r="1351" spans="1:5" x14ac:dyDescent="0.25">
      <c r="A1351" t="s">
        <v>2943</v>
      </c>
      <c r="B1351" t="s">
        <v>2944</v>
      </c>
      <c r="E1351" t="b">
        <v>1</v>
      </c>
    </row>
    <row r="1352" spans="1:5" x14ac:dyDescent="0.25">
      <c r="A1352" t="s">
        <v>2945</v>
      </c>
      <c r="B1352" t="s">
        <v>2946</v>
      </c>
      <c r="E1352" t="b">
        <v>1</v>
      </c>
    </row>
    <row r="1353" spans="1:5" x14ac:dyDescent="0.25">
      <c r="A1353" t="s">
        <v>2947</v>
      </c>
      <c r="B1353" t="s">
        <v>2948</v>
      </c>
      <c r="E1353" t="b">
        <v>1</v>
      </c>
    </row>
    <row r="1354" spans="1:5" x14ac:dyDescent="0.25">
      <c r="A1354" t="s">
        <v>2949</v>
      </c>
      <c r="B1354" t="s">
        <v>2950</v>
      </c>
      <c r="E1354" t="b">
        <v>1</v>
      </c>
    </row>
    <row r="1355" spans="1:5" x14ac:dyDescent="0.25">
      <c r="A1355" t="s">
        <v>2951</v>
      </c>
      <c r="B1355" t="s">
        <v>2952</v>
      </c>
      <c r="E1355" t="b">
        <v>1</v>
      </c>
    </row>
    <row r="1356" spans="1:5" x14ac:dyDescent="0.25">
      <c r="A1356" t="s">
        <v>2953</v>
      </c>
      <c r="B1356" t="s">
        <v>2954</v>
      </c>
      <c r="E1356" t="b">
        <v>1</v>
      </c>
    </row>
    <row r="1357" spans="1:5" x14ac:dyDescent="0.25">
      <c r="A1357" t="s">
        <v>2955</v>
      </c>
      <c r="B1357" t="s">
        <v>2956</v>
      </c>
      <c r="E1357" t="b">
        <v>1</v>
      </c>
    </row>
    <row r="1358" spans="1:5" x14ac:dyDescent="0.25">
      <c r="A1358" t="s">
        <v>2957</v>
      </c>
      <c r="B1358" t="s">
        <v>2958</v>
      </c>
      <c r="E1358" t="b">
        <v>1</v>
      </c>
    </row>
    <row r="1359" spans="1:5" x14ac:dyDescent="0.25">
      <c r="A1359" t="s">
        <v>2959</v>
      </c>
      <c r="B1359" t="s">
        <v>2960</v>
      </c>
      <c r="E1359" t="b">
        <v>1</v>
      </c>
    </row>
    <row r="1360" spans="1:5" x14ac:dyDescent="0.25">
      <c r="A1360" t="s">
        <v>2961</v>
      </c>
      <c r="B1360" t="s">
        <v>2962</v>
      </c>
      <c r="E1360" t="b">
        <v>1</v>
      </c>
    </row>
    <row r="1361" spans="1:5" x14ac:dyDescent="0.25">
      <c r="A1361" t="s">
        <v>2963</v>
      </c>
      <c r="B1361" t="s">
        <v>2964</v>
      </c>
      <c r="E1361" t="b">
        <v>1</v>
      </c>
    </row>
    <row r="1362" spans="1:5" x14ac:dyDescent="0.25">
      <c r="A1362" t="s">
        <v>2965</v>
      </c>
      <c r="B1362" t="s">
        <v>2966</v>
      </c>
      <c r="E1362" t="b">
        <v>1</v>
      </c>
    </row>
    <row r="1363" spans="1:5" x14ac:dyDescent="0.25">
      <c r="A1363" t="s">
        <v>2967</v>
      </c>
      <c r="B1363" t="s">
        <v>2968</v>
      </c>
      <c r="E1363" t="b">
        <v>1</v>
      </c>
    </row>
    <row r="1364" spans="1:5" x14ac:dyDescent="0.25">
      <c r="A1364" t="s">
        <v>2969</v>
      </c>
      <c r="B1364" t="s">
        <v>2970</v>
      </c>
      <c r="E1364" t="b">
        <v>1</v>
      </c>
    </row>
    <row r="1365" spans="1:5" x14ac:dyDescent="0.25">
      <c r="A1365" t="s">
        <v>2971</v>
      </c>
      <c r="B1365" t="s">
        <v>2972</v>
      </c>
      <c r="E1365" t="b">
        <v>1</v>
      </c>
    </row>
    <row r="1366" spans="1:5" x14ac:dyDescent="0.25">
      <c r="A1366" t="s">
        <v>2973</v>
      </c>
      <c r="B1366" t="s">
        <v>2974</v>
      </c>
      <c r="E1366" t="b">
        <v>1</v>
      </c>
    </row>
    <row r="1367" spans="1:5" x14ac:dyDescent="0.25">
      <c r="A1367" t="s">
        <v>2975</v>
      </c>
      <c r="B1367" t="s">
        <v>2976</v>
      </c>
      <c r="E1367" t="b">
        <v>1</v>
      </c>
    </row>
    <row r="1368" spans="1:5" x14ac:dyDescent="0.25">
      <c r="A1368" t="s">
        <v>2977</v>
      </c>
      <c r="B1368" t="s">
        <v>2978</v>
      </c>
      <c r="E1368" t="b">
        <v>1</v>
      </c>
    </row>
    <row r="1369" spans="1:5" x14ac:dyDescent="0.25">
      <c r="A1369" t="s">
        <v>2979</v>
      </c>
      <c r="B1369" t="s">
        <v>2980</v>
      </c>
      <c r="E1369" t="b">
        <v>1</v>
      </c>
    </row>
    <row r="1370" spans="1:5" x14ac:dyDescent="0.25">
      <c r="A1370" t="s">
        <v>2981</v>
      </c>
      <c r="B1370" t="s">
        <v>2982</v>
      </c>
      <c r="E1370" t="b">
        <v>1</v>
      </c>
    </row>
    <row r="1371" spans="1:5" x14ac:dyDescent="0.25">
      <c r="A1371" t="s">
        <v>2983</v>
      </c>
      <c r="B1371" t="s">
        <v>2984</v>
      </c>
      <c r="E1371" t="b">
        <v>1</v>
      </c>
    </row>
    <row r="1372" spans="1:5" x14ac:dyDescent="0.25">
      <c r="A1372" t="s">
        <v>2985</v>
      </c>
      <c r="B1372" t="s">
        <v>2986</v>
      </c>
      <c r="E1372" t="b">
        <v>1</v>
      </c>
    </row>
    <row r="1373" spans="1:5" x14ac:dyDescent="0.25">
      <c r="A1373" t="s">
        <v>2987</v>
      </c>
      <c r="B1373" t="s">
        <v>2988</v>
      </c>
      <c r="E1373" t="b">
        <v>1</v>
      </c>
    </row>
    <row r="1374" spans="1:5" x14ac:dyDescent="0.25">
      <c r="A1374" t="s">
        <v>2989</v>
      </c>
      <c r="B1374" t="s">
        <v>2990</v>
      </c>
      <c r="E1374" t="b">
        <v>1</v>
      </c>
    </row>
    <row r="1375" spans="1:5" x14ac:dyDescent="0.25">
      <c r="A1375" t="s">
        <v>2991</v>
      </c>
      <c r="B1375" t="s">
        <v>2992</v>
      </c>
      <c r="E1375" t="b">
        <v>1</v>
      </c>
    </row>
    <row r="1376" spans="1:5" x14ac:dyDescent="0.25">
      <c r="A1376" t="s">
        <v>2993</v>
      </c>
      <c r="B1376" t="s">
        <v>2994</v>
      </c>
      <c r="E1376" t="b">
        <v>1</v>
      </c>
    </row>
    <row r="1377" spans="1:5" x14ac:dyDescent="0.25">
      <c r="A1377" t="s">
        <v>2995</v>
      </c>
      <c r="B1377" t="s">
        <v>2996</v>
      </c>
      <c r="E1377" t="b">
        <v>1</v>
      </c>
    </row>
    <row r="1378" spans="1:5" x14ac:dyDescent="0.25">
      <c r="A1378" t="s">
        <v>2997</v>
      </c>
      <c r="B1378" t="s">
        <v>2998</v>
      </c>
      <c r="E1378" t="b">
        <v>1</v>
      </c>
    </row>
    <row r="1379" spans="1:5" x14ac:dyDescent="0.25">
      <c r="A1379" t="s">
        <v>2999</v>
      </c>
      <c r="B1379" t="s">
        <v>3000</v>
      </c>
      <c r="E1379" t="b">
        <v>1</v>
      </c>
    </row>
    <row r="1380" spans="1:5" x14ac:dyDescent="0.25">
      <c r="A1380" t="s">
        <v>3001</v>
      </c>
      <c r="B1380" t="s">
        <v>3002</v>
      </c>
      <c r="E1380" t="b">
        <v>1</v>
      </c>
    </row>
    <row r="1381" spans="1:5" x14ac:dyDescent="0.25">
      <c r="A1381" t="s">
        <v>3003</v>
      </c>
      <c r="B1381" t="s">
        <v>3004</v>
      </c>
      <c r="E1381" t="b">
        <v>1</v>
      </c>
    </row>
    <row r="1382" spans="1:5" x14ac:dyDescent="0.25">
      <c r="A1382" t="s">
        <v>3005</v>
      </c>
      <c r="B1382" t="s">
        <v>3006</v>
      </c>
      <c r="E1382" t="b">
        <v>1</v>
      </c>
    </row>
    <row r="1383" spans="1:5" x14ac:dyDescent="0.25">
      <c r="A1383" t="s">
        <v>3007</v>
      </c>
      <c r="B1383" t="s">
        <v>3008</v>
      </c>
      <c r="E1383" t="b">
        <v>1</v>
      </c>
    </row>
    <row r="1384" spans="1:5" x14ac:dyDescent="0.25">
      <c r="A1384" t="s">
        <v>3009</v>
      </c>
      <c r="B1384" t="s">
        <v>3010</v>
      </c>
      <c r="E1384" t="b">
        <v>1</v>
      </c>
    </row>
    <row r="1385" spans="1:5" x14ac:dyDescent="0.25">
      <c r="A1385" t="s">
        <v>3011</v>
      </c>
      <c r="B1385" t="s">
        <v>3012</v>
      </c>
      <c r="E1385" t="b">
        <v>1</v>
      </c>
    </row>
    <row r="1386" spans="1:5" x14ac:dyDescent="0.25">
      <c r="A1386" t="s">
        <v>3013</v>
      </c>
      <c r="B1386" t="s">
        <v>3014</v>
      </c>
      <c r="E1386" t="b">
        <v>1</v>
      </c>
    </row>
    <row r="1387" spans="1:5" x14ac:dyDescent="0.25">
      <c r="A1387" t="s">
        <v>3015</v>
      </c>
      <c r="B1387" t="s">
        <v>3016</v>
      </c>
      <c r="E1387" t="b">
        <v>1</v>
      </c>
    </row>
    <row r="1388" spans="1:5" x14ac:dyDescent="0.25">
      <c r="A1388" t="s">
        <v>3017</v>
      </c>
      <c r="B1388" t="s">
        <v>3018</v>
      </c>
      <c r="E1388" t="b">
        <v>1</v>
      </c>
    </row>
    <row r="1389" spans="1:5" x14ac:dyDescent="0.25">
      <c r="A1389" t="s">
        <v>3019</v>
      </c>
      <c r="B1389" t="s">
        <v>3020</v>
      </c>
      <c r="E1389" t="b">
        <v>1</v>
      </c>
    </row>
    <row r="1390" spans="1:5" x14ac:dyDescent="0.25">
      <c r="A1390" t="s">
        <v>3021</v>
      </c>
      <c r="B1390" t="s">
        <v>3022</v>
      </c>
      <c r="E1390" t="b">
        <v>1</v>
      </c>
    </row>
    <row r="1391" spans="1:5" x14ac:dyDescent="0.25">
      <c r="A1391" t="s">
        <v>3023</v>
      </c>
      <c r="B1391" t="s">
        <v>3024</v>
      </c>
      <c r="E1391" t="b">
        <v>1</v>
      </c>
    </row>
    <row r="1392" spans="1:5" x14ac:dyDescent="0.25">
      <c r="A1392" t="s">
        <v>3025</v>
      </c>
      <c r="B1392" t="s">
        <v>3026</v>
      </c>
      <c r="E1392" t="b">
        <v>1</v>
      </c>
    </row>
    <row r="1393" spans="1:5" x14ac:dyDescent="0.25">
      <c r="A1393" t="s">
        <v>3027</v>
      </c>
      <c r="B1393" t="s">
        <v>3028</v>
      </c>
      <c r="E1393" t="b">
        <v>1</v>
      </c>
    </row>
    <row r="1394" spans="1:5" x14ac:dyDescent="0.25">
      <c r="A1394" t="s">
        <v>3029</v>
      </c>
      <c r="B1394" t="s">
        <v>3030</v>
      </c>
      <c r="E1394" t="b">
        <v>1</v>
      </c>
    </row>
    <row r="1395" spans="1:5" x14ac:dyDescent="0.25">
      <c r="A1395" t="s">
        <v>3031</v>
      </c>
      <c r="B1395" t="s">
        <v>3032</v>
      </c>
      <c r="E1395" t="b">
        <v>1</v>
      </c>
    </row>
    <row r="1396" spans="1:5" x14ac:dyDescent="0.25">
      <c r="A1396" t="s">
        <v>3033</v>
      </c>
      <c r="B1396" t="s">
        <v>3034</v>
      </c>
      <c r="E1396" t="b">
        <v>1</v>
      </c>
    </row>
    <row r="1397" spans="1:5" x14ac:dyDescent="0.25">
      <c r="A1397" t="s">
        <v>3035</v>
      </c>
      <c r="B1397" t="s">
        <v>3036</v>
      </c>
      <c r="E1397" t="b">
        <v>1</v>
      </c>
    </row>
    <row r="1398" spans="1:5" x14ac:dyDescent="0.25">
      <c r="A1398" t="s">
        <v>3037</v>
      </c>
      <c r="B1398" t="s">
        <v>3038</v>
      </c>
      <c r="E1398" t="b">
        <v>1</v>
      </c>
    </row>
    <row r="1399" spans="1:5" x14ac:dyDescent="0.25">
      <c r="A1399" t="s">
        <v>3039</v>
      </c>
      <c r="B1399" t="s">
        <v>3040</v>
      </c>
      <c r="E1399" t="b">
        <v>1</v>
      </c>
    </row>
    <row r="1400" spans="1:5" x14ac:dyDescent="0.25">
      <c r="A1400" t="s">
        <v>3041</v>
      </c>
      <c r="B1400" t="s">
        <v>3042</v>
      </c>
      <c r="E1400" t="b">
        <v>1</v>
      </c>
    </row>
    <row r="1401" spans="1:5" x14ac:dyDescent="0.25">
      <c r="A1401" t="s">
        <v>3043</v>
      </c>
      <c r="B1401" t="s">
        <v>3044</v>
      </c>
      <c r="E1401" t="b">
        <v>1</v>
      </c>
    </row>
    <row r="1402" spans="1:5" x14ac:dyDescent="0.25">
      <c r="A1402" t="s">
        <v>3045</v>
      </c>
      <c r="B1402" t="s">
        <v>3046</v>
      </c>
      <c r="E1402" t="b">
        <v>1</v>
      </c>
    </row>
    <row r="1403" spans="1:5" x14ac:dyDescent="0.25">
      <c r="A1403" t="s">
        <v>3047</v>
      </c>
      <c r="B1403" t="s">
        <v>3048</v>
      </c>
      <c r="E1403" t="b">
        <v>1</v>
      </c>
    </row>
    <row r="1404" spans="1:5" x14ac:dyDescent="0.25">
      <c r="A1404" t="s">
        <v>3049</v>
      </c>
      <c r="B1404" t="s">
        <v>3050</v>
      </c>
      <c r="E1404" t="b">
        <v>1</v>
      </c>
    </row>
    <row r="1405" spans="1:5" x14ac:dyDescent="0.25">
      <c r="A1405" t="s">
        <v>3051</v>
      </c>
      <c r="B1405" t="s">
        <v>3052</v>
      </c>
      <c r="E1405" t="b">
        <v>1</v>
      </c>
    </row>
    <row r="1406" spans="1:5" x14ac:dyDescent="0.25">
      <c r="A1406" t="s">
        <v>3053</v>
      </c>
      <c r="B1406" t="s">
        <v>3054</v>
      </c>
      <c r="E1406" t="b">
        <v>1</v>
      </c>
    </row>
    <row r="1407" spans="1:5" x14ac:dyDescent="0.25">
      <c r="A1407" t="s">
        <v>3055</v>
      </c>
      <c r="B1407" t="s">
        <v>3056</v>
      </c>
      <c r="E1407" t="b">
        <v>1</v>
      </c>
    </row>
    <row r="1408" spans="1:5" x14ac:dyDescent="0.25">
      <c r="A1408" t="s">
        <v>3057</v>
      </c>
      <c r="B1408" t="s">
        <v>3058</v>
      </c>
      <c r="E1408" t="b">
        <v>1</v>
      </c>
    </row>
    <row r="1409" spans="1:5" x14ac:dyDescent="0.25">
      <c r="A1409" t="s">
        <v>3059</v>
      </c>
      <c r="B1409" t="s">
        <v>3060</v>
      </c>
      <c r="E1409" t="b">
        <v>1</v>
      </c>
    </row>
    <row r="1410" spans="1:5" x14ac:dyDescent="0.25">
      <c r="A1410" t="s">
        <v>3061</v>
      </c>
      <c r="B1410" t="s">
        <v>3062</v>
      </c>
      <c r="E1410" t="b">
        <v>1</v>
      </c>
    </row>
    <row r="1411" spans="1:5" x14ac:dyDescent="0.25">
      <c r="A1411" t="s">
        <v>3063</v>
      </c>
      <c r="B1411" t="s">
        <v>3064</v>
      </c>
      <c r="E1411" t="b">
        <v>1</v>
      </c>
    </row>
    <row r="1412" spans="1:5" x14ac:dyDescent="0.25">
      <c r="A1412" t="s">
        <v>3065</v>
      </c>
      <c r="B1412" t="s">
        <v>3066</v>
      </c>
      <c r="E1412" t="b">
        <v>1</v>
      </c>
    </row>
    <row r="1413" spans="1:5" x14ac:dyDescent="0.25">
      <c r="A1413" t="s">
        <v>3067</v>
      </c>
      <c r="B1413" t="s">
        <v>3068</v>
      </c>
      <c r="E1413" t="b">
        <v>1</v>
      </c>
    </row>
    <row r="1414" spans="1:5" x14ac:dyDescent="0.25">
      <c r="A1414" t="s">
        <v>3069</v>
      </c>
      <c r="B1414" t="s">
        <v>3070</v>
      </c>
      <c r="E1414" t="b">
        <v>1</v>
      </c>
    </row>
    <row r="1415" spans="1:5" x14ac:dyDescent="0.25">
      <c r="A1415" t="s">
        <v>3071</v>
      </c>
      <c r="B1415" t="s">
        <v>3072</v>
      </c>
      <c r="E1415" t="b">
        <v>1</v>
      </c>
    </row>
    <row r="1416" spans="1:5" x14ac:dyDescent="0.25">
      <c r="A1416" t="s">
        <v>3073</v>
      </c>
      <c r="B1416" t="s">
        <v>3074</v>
      </c>
      <c r="E1416" t="b">
        <v>1</v>
      </c>
    </row>
    <row r="1417" spans="1:5" x14ac:dyDescent="0.25">
      <c r="A1417" t="s">
        <v>3075</v>
      </c>
      <c r="B1417" t="s">
        <v>3076</v>
      </c>
      <c r="E1417" t="b">
        <v>1</v>
      </c>
    </row>
    <row r="1418" spans="1:5" x14ac:dyDescent="0.25">
      <c r="A1418" t="s">
        <v>3077</v>
      </c>
      <c r="B1418" t="s">
        <v>3078</v>
      </c>
      <c r="E1418" t="b">
        <v>1</v>
      </c>
    </row>
    <row r="1419" spans="1:5" x14ac:dyDescent="0.25">
      <c r="A1419" t="s">
        <v>3079</v>
      </c>
      <c r="B1419" t="s">
        <v>3080</v>
      </c>
      <c r="E1419" t="b">
        <v>1</v>
      </c>
    </row>
    <row r="1420" spans="1:5" x14ac:dyDescent="0.25">
      <c r="A1420" t="s">
        <v>3081</v>
      </c>
      <c r="B1420" t="s">
        <v>3082</v>
      </c>
      <c r="E1420" t="b">
        <v>1</v>
      </c>
    </row>
    <row r="1421" spans="1:5" x14ac:dyDescent="0.25">
      <c r="A1421" t="s">
        <v>3083</v>
      </c>
      <c r="B1421" t="s">
        <v>3084</v>
      </c>
      <c r="E1421" t="b">
        <v>1</v>
      </c>
    </row>
    <row r="1422" spans="1:5" x14ac:dyDescent="0.25">
      <c r="A1422" t="s">
        <v>3085</v>
      </c>
      <c r="B1422" t="s">
        <v>3086</v>
      </c>
      <c r="E1422" t="b">
        <v>1</v>
      </c>
    </row>
    <row r="1423" spans="1:5" x14ac:dyDescent="0.25">
      <c r="A1423" t="s">
        <v>3087</v>
      </c>
      <c r="B1423" t="s">
        <v>3088</v>
      </c>
      <c r="E1423" t="b">
        <v>1</v>
      </c>
    </row>
    <row r="1424" spans="1:5" x14ac:dyDescent="0.25">
      <c r="A1424" t="s">
        <v>3089</v>
      </c>
      <c r="B1424" t="s">
        <v>3090</v>
      </c>
      <c r="E1424" t="b">
        <v>1</v>
      </c>
    </row>
    <row r="1425" spans="1:5" x14ac:dyDescent="0.25">
      <c r="A1425" t="s">
        <v>3091</v>
      </c>
      <c r="B1425" t="s">
        <v>3092</v>
      </c>
      <c r="E1425" t="b">
        <v>1</v>
      </c>
    </row>
    <row r="1426" spans="1:5" x14ac:dyDescent="0.25">
      <c r="A1426" t="s">
        <v>3093</v>
      </c>
      <c r="B1426" t="s">
        <v>3094</v>
      </c>
      <c r="E1426" t="b">
        <v>1</v>
      </c>
    </row>
    <row r="1427" spans="1:5" x14ac:dyDescent="0.25">
      <c r="A1427" t="s">
        <v>3095</v>
      </c>
      <c r="B1427" t="s">
        <v>3096</v>
      </c>
      <c r="E1427" t="b">
        <v>1</v>
      </c>
    </row>
    <row r="1428" spans="1:5" x14ac:dyDescent="0.25">
      <c r="A1428" t="s">
        <v>3097</v>
      </c>
      <c r="B1428" t="s">
        <v>3098</v>
      </c>
      <c r="E1428" t="b">
        <v>1</v>
      </c>
    </row>
    <row r="1429" spans="1:5" x14ac:dyDescent="0.25">
      <c r="A1429" t="s">
        <v>3099</v>
      </c>
      <c r="B1429" t="s">
        <v>3100</v>
      </c>
      <c r="E1429" t="b">
        <v>1</v>
      </c>
    </row>
    <row r="1430" spans="1:5" x14ac:dyDescent="0.25">
      <c r="A1430" t="s">
        <v>3101</v>
      </c>
      <c r="B1430" t="s">
        <v>3102</v>
      </c>
      <c r="E1430" t="b">
        <v>1</v>
      </c>
    </row>
    <row r="1431" spans="1:5" x14ac:dyDescent="0.25">
      <c r="A1431" t="s">
        <v>3103</v>
      </c>
      <c r="B1431" t="s">
        <v>3104</v>
      </c>
      <c r="E1431" t="b">
        <v>1</v>
      </c>
    </row>
    <row r="1432" spans="1:5" x14ac:dyDescent="0.25">
      <c r="A1432" t="s">
        <v>3105</v>
      </c>
      <c r="B1432" t="s">
        <v>3106</v>
      </c>
      <c r="E1432" t="b">
        <v>1</v>
      </c>
    </row>
    <row r="1433" spans="1:5" x14ac:dyDescent="0.25">
      <c r="A1433" t="s">
        <v>3107</v>
      </c>
      <c r="B1433" t="s">
        <v>3108</v>
      </c>
      <c r="E1433" t="b">
        <v>1</v>
      </c>
    </row>
    <row r="1434" spans="1:5" x14ac:dyDescent="0.25">
      <c r="A1434" t="s">
        <v>3109</v>
      </c>
      <c r="B1434" t="s">
        <v>3110</v>
      </c>
      <c r="E1434" t="b">
        <v>1</v>
      </c>
    </row>
    <row r="1435" spans="1:5" x14ac:dyDescent="0.25">
      <c r="A1435" t="s">
        <v>3111</v>
      </c>
      <c r="B1435" t="s">
        <v>3112</v>
      </c>
      <c r="E1435" t="b">
        <v>1</v>
      </c>
    </row>
    <row r="1436" spans="1:5" x14ac:dyDescent="0.25">
      <c r="A1436" t="s">
        <v>3113</v>
      </c>
      <c r="B1436" t="s">
        <v>3114</v>
      </c>
      <c r="E1436" t="b">
        <v>1</v>
      </c>
    </row>
    <row r="1437" spans="1:5" x14ac:dyDescent="0.25">
      <c r="A1437" t="s">
        <v>3115</v>
      </c>
      <c r="B1437" t="s">
        <v>3116</v>
      </c>
      <c r="E1437" t="b">
        <v>1</v>
      </c>
    </row>
    <row r="1438" spans="1:5" x14ac:dyDescent="0.25">
      <c r="A1438" t="s">
        <v>3117</v>
      </c>
      <c r="B1438" t="s">
        <v>3118</v>
      </c>
      <c r="E1438" t="b">
        <v>1</v>
      </c>
    </row>
    <row r="1439" spans="1:5" x14ac:dyDescent="0.25">
      <c r="A1439" t="s">
        <v>3119</v>
      </c>
      <c r="B1439" t="s">
        <v>3120</v>
      </c>
      <c r="E1439" t="b">
        <v>1</v>
      </c>
    </row>
    <row r="1440" spans="1:5" x14ac:dyDescent="0.25">
      <c r="A1440" t="s">
        <v>3121</v>
      </c>
      <c r="B1440" t="s">
        <v>3122</v>
      </c>
      <c r="E1440" t="b">
        <v>1</v>
      </c>
    </row>
    <row r="1441" spans="1:5" x14ac:dyDescent="0.25">
      <c r="A1441" t="s">
        <v>3123</v>
      </c>
      <c r="B1441" t="s">
        <v>3124</v>
      </c>
      <c r="E1441" t="b">
        <v>1</v>
      </c>
    </row>
    <row r="1442" spans="1:5" x14ac:dyDescent="0.25">
      <c r="A1442" t="s">
        <v>3125</v>
      </c>
      <c r="B1442" t="s">
        <v>3126</v>
      </c>
      <c r="E1442" t="b">
        <v>1</v>
      </c>
    </row>
    <row r="1443" spans="1:5" x14ac:dyDescent="0.25">
      <c r="A1443" t="s">
        <v>3127</v>
      </c>
      <c r="B1443" t="s">
        <v>3128</v>
      </c>
      <c r="E1443" t="b">
        <v>1</v>
      </c>
    </row>
    <row r="1444" spans="1:5" x14ac:dyDescent="0.25">
      <c r="A1444" t="s">
        <v>3129</v>
      </c>
      <c r="B1444" t="s">
        <v>3130</v>
      </c>
      <c r="E1444" t="b">
        <v>1</v>
      </c>
    </row>
    <row r="1445" spans="1:5" x14ac:dyDescent="0.25">
      <c r="A1445" t="s">
        <v>3131</v>
      </c>
      <c r="B1445" t="s">
        <v>3132</v>
      </c>
      <c r="E1445" t="b">
        <v>1</v>
      </c>
    </row>
    <row r="1446" spans="1:5" x14ac:dyDescent="0.25">
      <c r="A1446" t="s">
        <v>3133</v>
      </c>
      <c r="B1446" t="s">
        <v>3134</v>
      </c>
      <c r="E1446" t="b">
        <v>1</v>
      </c>
    </row>
    <row r="1447" spans="1:5" x14ac:dyDescent="0.25">
      <c r="A1447" t="s">
        <v>3135</v>
      </c>
      <c r="B1447" t="s">
        <v>3136</v>
      </c>
      <c r="E1447" t="b">
        <v>1</v>
      </c>
    </row>
    <row r="1448" spans="1:5" x14ac:dyDescent="0.25">
      <c r="A1448" t="s">
        <v>3137</v>
      </c>
      <c r="B1448" t="s">
        <v>3138</v>
      </c>
      <c r="E1448" t="b">
        <v>1</v>
      </c>
    </row>
    <row r="1449" spans="1:5" x14ac:dyDescent="0.25">
      <c r="A1449" t="s">
        <v>3139</v>
      </c>
      <c r="B1449" t="s">
        <v>3140</v>
      </c>
      <c r="E1449" t="b">
        <v>1</v>
      </c>
    </row>
    <row r="1450" spans="1:5" x14ac:dyDescent="0.25">
      <c r="A1450" t="s">
        <v>3141</v>
      </c>
      <c r="B1450" t="s">
        <v>3142</v>
      </c>
      <c r="E1450" t="b">
        <v>1</v>
      </c>
    </row>
    <row r="1451" spans="1:5" x14ac:dyDescent="0.25">
      <c r="A1451" t="s">
        <v>3143</v>
      </c>
      <c r="B1451" t="s">
        <v>3144</v>
      </c>
      <c r="E1451" t="b">
        <v>1</v>
      </c>
    </row>
    <row r="1452" spans="1:5" x14ac:dyDescent="0.25">
      <c r="A1452" t="s">
        <v>3145</v>
      </c>
      <c r="B1452" t="s">
        <v>3146</v>
      </c>
      <c r="E1452" t="b">
        <v>1</v>
      </c>
    </row>
    <row r="1453" spans="1:5" x14ac:dyDescent="0.25">
      <c r="A1453" t="s">
        <v>3147</v>
      </c>
      <c r="B1453" t="s">
        <v>3148</v>
      </c>
      <c r="E1453" t="b">
        <v>1</v>
      </c>
    </row>
    <row r="1454" spans="1:5" x14ac:dyDescent="0.25">
      <c r="A1454" t="s">
        <v>3149</v>
      </c>
      <c r="B1454" t="s">
        <v>3150</v>
      </c>
      <c r="E1454" t="b">
        <v>1</v>
      </c>
    </row>
    <row r="1455" spans="1:5" x14ac:dyDescent="0.25">
      <c r="A1455" t="s">
        <v>3151</v>
      </c>
      <c r="B1455" t="s">
        <v>3152</v>
      </c>
      <c r="E1455" t="b">
        <v>1</v>
      </c>
    </row>
    <row r="1456" spans="1:5" x14ac:dyDescent="0.25">
      <c r="A1456" t="s">
        <v>3153</v>
      </c>
      <c r="B1456" t="s">
        <v>3154</v>
      </c>
      <c r="E1456" t="b">
        <v>1</v>
      </c>
    </row>
    <row r="1457" spans="1:5" x14ac:dyDescent="0.25">
      <c r="A1457" t="s">
        <v>3155</v>
      </c>
      <c r="B1457" t="s">
        <v>3156</v>
      </c>
      <c r="E1457" t="b">
        <v>1</v>
      </c>
    </row>
    <row r="1458" spans="1:5" x14ac:dyDescent="0.25">
      <c r="A1458" t="s">
        <v>3157</v>
      </c>
      <c r="B1458" t="s">
        <v>3158</v>
      </c>
      <c r="E1458" t="b">
        <v>1</v>
      </c>
    </row>
    <row r="1459" spans="1:5" x14ac:dyDescent="0.25">
      <c r="A1459" t="s">
        <v>3159</v>
      </c>
      <c r="B1459" t="s">
        <v>3160</v>
      </c>
      <c r="E1459" t="b">
        <v>1</v>
      </c>
    </row>
    <row r="1460" spans="1:5" x14ac:dyDescent="0.25">
      <c r="A1460" t="s">
        <v>3161</v>
      </c>
      <c r="B1460" t="s">
        <v>3162</v>
      </c>
      <c r="E1460" t="b">
        <v>1</v>
      </c>
    </row>
    <row r="1461" spans="1:5" x14ac:dyDescent="0.25">
      <c r="A1461" t="s">
        <v>3163</v>
      </c>
      <c r="B1461" t="s">
        <v>3164</v>
      </c>
      <c r="E1461" t="b">
        <v>1</v>
      </c>
    </row>
    <row r="1462" spans="1:5" x14ac:dyDescent="0.25">
      <c r="A1462" t="s">
        <v>3165</v>
      </c>
      <c r="B1462" t="s">
        <v>3166</v>
      </c>
      <c r="E1462" t="b">
        <v>1</v>
      </c>
    </row>
    <row r="1463" spans="1:5" x14ac:dyDescent="0.25">
      <c r="A1463" t="s">
        <v>3167</v>
      </c>
      <c r="B1463" t="s">
        <v>3168</v>
      </c>
      <c r="E1463" t="b">
        <v>1</v>
      </c>
    </row>
    <row r="1464" spans="1:5" x14ac:dyDescent="0.25">
      <c r="A1464" t="s">
        <v>3169</v>
      </c>
      <c r="B1464" t="s">
        <v>3170</v>
      </c>
      <c r="E1464" t="b">
        <v>1</v>
      </c>
    </row>
    <row r="1465" spans="1:5" x14ac:dyDescent="0.25">
      <c r="A1465" t="s">
        <v>3171</v>
      </c>
      <c r="B1465" t="s">
        <v>3172</v>
      </c>
      <c r="E1465" t="b">
        <v>1</v>
      </c>
    </row>
    <row r="1466" spans="1:5" x14ac:dyDescent="0.25">
      <c r="A1466" t="s">
        <v>3173</v>
      </c>
      <c r="B1466" t="s">
        <v>3174</v>
      </c>
      <c r="E1466" t="b">
        <v>1</v>
      </c>
    </row>
    <row r="1467" spans="1:5" x14ac:dyDescent="0.25">
      <c r="A1467" t="s">
        <v>3175</v>
      </c>
      <c r="B1467" t="s">
        <v>3176</v>
      </c>
      <c r="E1467" t="b">
        <v>1</v>
      </c>
    </row>
    <row r="1468" spans="1:5" x14ac:dyDescent="0.25">
      <c r="A1468" t="s">
        <v>3177</v>
      </c>
      <c r="B1468" t="s">
        <v>3178</v>
      </c>
      <c r="E1468" t="b">
        <v>1</v>
      </c>
    </row>
    <row r="1469" spans="1:5" x14ac:dyDescent="0.25">
      <c r="A1469" t="s">
        <v>3179</v>
      </c>
      <c r="B1469" t="s">
        <v>3180</v>
      </c>
      <c r="E1469" t="b">
        <v>1</v>
      </c>
    </row>
    <row r="1470" spans="1:5" x14ac:dyDescent="0.25">
      <c r="A1470" t="s">
        <v>3181</v>
      </c>
      <c r="B1470" t="s">
        <v>3182</v>
      </c>
      <c r="E1470" t="b">
        <v>1</v>
      </c>
    </row>
    <row r="1471" spans="1:5" x14ac:dyDescent="0.25">
      <c r="A1471" t="s">
        <v>3183</v>
      </c>
      <c r="B1471" t="s">
        <v>3184</v>
      </c>
      <c r="E1471" t="b">
        <v>1</v>
      </c>
    </row>
    <row r="1472" spans="1:5" x14ac:dyDescent="0.25">
      <c r="A1472" t="s">
        <v>3185</v>
      </c>
      <c r="B1472" t="s">
        <v>3186</v>
      </c>
      <c r="E1472" t="b">
        <v>1</v>
      </c>
    </row>
    <row r="1473" spans="1:5" x14ac:dyDescent="0.25">
      <c r="A1473" t="s">
        <v>3187</v>
      </c>
      <c r="B1473" t="s">
        <v>3188</v>
      </c>
      <c r="E1473" t="b">
        <v>1</v>
      </c>
    </row>
    <row r="1474" spans="1:5" x14ac:dyDescent="0.25">
      <c r="A1474" t="s">
        <v>3189</v>
      </c>
      <c r="B1474" t="s">
        <v>3190</v>
      </c>
      <c r="E1474" t="b">
        <v>1</v>
      </c>
    </row>
    <row r="1475" spans="1:5" x14ac:dyDescent="0.25">
      <c r="A1475" t="s">
        <v>3191</v>
      </c>
      <c r="B1475" t="s">
        <v>3192</v>
      </c>
      <c r="E1475" t="b">
        <v>1</v>
      </c>
    </row>
    <row r="1476" spans="1:5" x14ac:dyDescent="0.25">
      <c r="A1476" t="s">
        <v>3193</v>
      </c>
      <c r="B1476" t="s">
        <v>3194</v>
      </c>
      <c r="E1476" t="b">
        <v>1</v>
      </c>
    </row>
    <row r="1477" spans="1:5" x14ac:dyDescent="0.25">
      <c r="A1477" t="s">
        <v>3195</v>
      </c>
      <c r="B1477" t="s">
        <v>3196</v>
      </c>
      <c r="E1477" t="b">
        <v>1</v>
      </c>
    </row>
    <row r="1478" spans="1:5" x14ac:dyDescent="0.25">
      <c r="A1478" t="s">
        <v>3197</v>
      </c>
      <c r="B1478" t="s">
        <v>3198</v>
      </c>
      <c r="E1478" t="b">
        <v>1</v>
      </c>
    </row>
    <row r="1479" spans="1:5" x14ac:dyDescent="0.25">
      <c r="A1479" t="s">
        <v>3199</v>
      </c>
      <c r="B1479" t="s">
        <v>3200</v>
      </c>
      <c r="E1479" t="b">
        <v>1</v>
      </c>
    </row>
    <row r="1480" spans="1:5" x14ac:dyDescent="0.25">
      <c r="A1480" t="s">
        <v>3201</v>
      </c>
      <c r="B1480" t="s">
        <v>3202</v>
      </c>
      <c r="E1480" t="b">
        <v>1</v>
      </c>
    </row>
    <row r="1481" spans="1:5" x14ac:dyDescent="0.25">
      <c r="A1481" t="s">
        <v>3203</v>
      </c>
      <c r="B1481" t="s">
        <v>3204</v>
      </c>
      <c r="E1481" t="b">
        <v>1</v>
      </c>
    </row>
    <row r="1482" spans="1:5" x14ac:dyDescent="0.25">
      <c r="A1482" t="s">
        <v>3205</v>
      </c>
      <c r="B1482" t="s">
        <v>3206</v>
      </c>
      <c r="E1482" t="b">
        <v>1</v>
      </c>
    </row>
    <row r="1483" spans="1:5" x14ac:dyDescent="0.25">
      <c r="A1483" t="s">
        <v>3207</v>
      </c>
      <c r="B1483" t="s">
        <v>3208</v>
      </c>
      <c r="E1483" t="b">
        <v>1</v>
      </c>
    </row>
    <row r="1484" spans="1:5" x14ac:dyDescent="0.25">
      <c r="A1484" t="s">
        <v>3209</v>
      </c>
      <c r="B1484" t="s">
        <v>3210</v>
      </c>
      <c r="E1484" t="b">
        <v>1</v>
      </c>
    </row>
    <row r="1485" spans="1:5" x14ac:dyDescent="0.25">
      <c r="A1485" t="s">
        <v>3211</v>
      </c>
      <c r="B1485" t="s">
        <v>3212</v>
      </c>
      <c r="E1485" t="b">
        <v>1</v>
      </c>
    </row>
    <row r="1486" spans="1:5" x14ac:dyDescent="0.25">
      <c r="A1486" t="s">
        <v>3213</v>
      </c>
      <c r="B1486" t="s">
        <v>3214</v>
      </c>
      <c r="E1486" t="b">
        <v>1</v>
      </c>
    </row>
    <row r="1487" spans="1:5" x14ac:dyDescent="0.25">
      <c r="A1487" t="s">
        <v>3215</v>
      </c>
      <c r="B1487" t="s">
        <v>3216</v>
      </c>
      <c r="E1487" t="b">
        <v>1</v>
      </c>
    </row>
    <row r="1488" spans="1:5" x14ac:dyDescent="0.25">
      <c r="A1488" t="s">
        <v>3217</v>
      </c>
      <c r="B1488" t="s">
        <v>3218</v>
      </c>
      <c r="E1488" t="b">
        <v>1</v>
      </c>
    </row>
    <row r="1489" spans="1:5" x14ac:dyDescent="0.25">
      <c r="A1489" t="s">
        <v>3219</v>
      </c>
      <c r="B1489" t="s">
        <v>3220</v>
      </c>
      <c r="E1489" t="b">
        <v>1</v>
      </c>
    </row>
    <row r="1490" spans="1:5" x14ac:dyDescent="0.25">
      <c r="A1490" t="s">
        <v>3221</v>
      </c>
      <c r="B1490" t="s">
        <v>3222</v>
      </c>
      <c r="E1490" t="b">
        <v>1</v>
      </c>
    </row>
    <row r="1491" spans="1:5" x14ac:dyDescent="0.25">
      <c r="A1491" t="s">
        <v>3223</v>
      </c>
      <c r="B1491" t="s">
        <v>3224</v>
      </c>
      <c r="E1491" t="b">
        <v>1</v>
      </c>
    </row>
    <row r="1492" spans="1:5" x14ac:dyDescent="0.25">
      <c r="A1492" t="s">
        <v>3225</v>
      </c>
      <c r="B1492" t="s">
        <v>3226</v>
      </c>
      <c r="E1492" t="b">
        <v>1</v>
      </c>
    </row>
    <row r="1493" spans="1:5" x14ac:dyDescent="0.25">
      <c r="A1493" t="s">
        <v>3227</v>
      </c>
      <c r="B1493" t="s">
        <v>3228</v>
      </c>
      <c r="E1493" t="b">
        <v>1</v>
      </c>
    </row>
    <row r="1494" spans="1:5" x14ac:dyDescent="0.25">
      <c r="A1494" t="s">
        <v>3229</v>
      </c>
      <c r="B1494" t="s">
        <v>3230</v>
      </c>
      <c r="E1494" t="b">
        <v>1</v>
      </c>
    </row>
    <row r="1495" spans="1:5" x14ac:dyDescent="0.25">
      <c r="A1495" t="s">
        <v>3231</v>
      </c>
      <c r="B1495" t="s">
        <v>3232</v>
      </c>
      <c r="E1495" t="b">
        <v>1</v>
      </c>
    </row>
    <row r="1496" spans="1:5" x14ac:dyDescent="0.25">
      <c r="A1496" t="s">
        <v>3233</v>
      </c>
      <c r="B1496" t="s">
        <v>3234</v>
      </c>
      <c r="E1496" t="b">
        <v>1</v>
      </c>
    </row>
    <row r="1497" spans="1:5" x14ac:dyDescent="0.25">
      <c r="A1497" t="s">
        <v>3235</v>
      </c>
      <c r="B1497" t="s">
        <v>3236</v>
      </c>
      <c r="E1497" t="b">
        <v>1</v>
      </c>
    </row>
    <row r="1498" spans="1:5" x14ac:dyDescent="0.25">
      <c r="A1498" t="s">
        <v>3237</v>
      </c>
      <c r="B1498" t="s">
        <v>3238</v>
      </c>
      <c r="E1498" t="b">
        <v>1</v>
      </c>
    </row>
    <row r="1499" spans="1:5" x14ac:dyDescent="0.25">
      <c r="A1499" t="s">
        <v>3239</v>
      </c>
      <c r="B1499" t="s">
        <v>3240</v>
      </c>
      <c r="E1499" t="b">
        <v>1</v>
      </c>
    </row>
    <row r="1500" spans="1:5" x14ac:dyDescent="0.25">
      <c r="A1500" t="s">
        <v>3241</v>
      </c>
      <c r="B1500" t="s">
        <v>3242</v>
      </c>
      <c r="E1500" t="b">
        <v>1</v>
      </c>
    </row>
    <row r="1501" spans="1:5" x14ac:dyDescent="0.25">
      <c r="A1501" t="s">
        <v>3243</v>
      </c>
      <c r="B1501" t="s">
        <v>3244</v>
      </c>
      <c r="E1501" t="b">
        <v>1</v>
      </c>
    </row>
    <row r="1502" spans="1:5" x14ac:dyDescent="0.25">
      <c r="A1502" t="s">
        <v>3245</v>
      </c>
      <c r="B1502" t="s">
        <v>3246</v>
      </c>
      <c r="E1502" t="b">
        <v>1</v>
      </c>
    </row>
    <row r="1503" spans="1:5" x14ac:dyDescent="0.25">
      <c r="A1503" t="s">
        <v>3247</v>
      </c>
      <c r="B1503" t="s">
        <v>3248</v>
      </c>
      <c r="E1503" t="b">
        <v>1</v>
      </c>
    </row>
    <row r="1504" spans="1:5" x14ac:dyDescent="0.25">
      <c r="A1504" t="s">
        <v>3249</v>
      </c>
      <c r="B1504" t="s">
        <v>3250</v>
      </c>
      <c r="E1504" t="b">
        <v>1</v>
      </c>
    </row>
    <row r="1505" spans="1:5" x14ac:dyDescent="0.25">
      <c r="A1505" t="s">
        <v>3251</v>
      </c>
      <c r="B1505" t="s">
        <v>3252</v>
      </c>
      <c r="E1505" t="b">
        <v>1</v>
      </c>
    </row>
    <row r="1506" spans="1:5" x14ac:dyDescent="0.25">
      <c r="A1506" t="s">
        <v>3253</v>
      </c>
      <c r="B1506" t="s">
        <v>3254</v>
      </c>
      <c r="E1506" t="b">
        <v>1</v>
      </c>
    </row>
    <row r="1507" spans="1:5" x14ac:dyDescent="0.25">
      <c r="A1507" t="s">
        <v>3255</v>
      </c>
      <c r="B1507" t="s">
        <v>3256</v>
      </c>
      <c r="E1507" t="b">
        <v>1</v>
      </c>
    </row>
    <row r="1508" spans="1:5" x14ac:dyDescent="0.25">
      <c r="A1508" t="s">
        <v>3257</v>
      </c>
      <c r="B1508" t="s">
        <v>3258</v>
      </c>
      <c r="E1508" t="b">
        <v>1</v>
      </c>
    </row>
    <row r="1509" spans="1:5" x14ac:dyDescent="0.25">
      <c r="A1509" t="s">
        <v>3259</v>
      </c>
      <c r="B1509" t="s">
        <v>3260</v>
      </c>
      <c r="E1509" t="b">
        <v>1</v>
      </c>
    </row>
    <row r="1510" spans="1:5" x14ac:dyDescent="0.25">
      <c r="A1510" t="s">
        <v>3261</v>
      </c>
      <c r="B1510" t="s">
        <v>3262</v>
      </c>
      <c r="E1510" t="b">
        <v>1</v>
      </c>
    </row>
    <row r="1511" spans="1:5" x14ac:dyDescent="0.25">
      <c r="A1511" t="s">
        <v>3263</v>
      </c>
      <c r="B1511" t="s">
        <v>3264</v>
      </c>
      <c r="E1511" t="b">
        <v>1</v>
      </c>
    </row>
    <row r="1512" spans="1:5" x14ac:dyDescent="0.25">
      <c r="A1512" t="s">
        <v>3265</v>
      </c>
      <c r="B1512" t="s">
        <v>3266</v>
      </c>
      <c r="E1512" t="b">
        <v>1</v>
      </c>
    </row>
    <row r="1513" spans="1:5" x14ac:dyDescent="0.25">
      <c r="A1513" t="s">
        <v>3267</v>
      </c>
      <c r="B1513" t="s">
        <v>3268</v>
      </c>
      <c r="E1513" t="b">
        <v>1</v>
      </c>
    </row>
    <row r="1514" spans="1:5" x14ac:dyDescent="0.25">
      <c r="A1514" t="s">
        <v>3269</v>
      </c>
      <c r="B1514" t="s">
        <v>3270</v>
      </c>
      <c r="E1514" t="b">
        <v>1</v>
      </c>
    </row>
    <row r="1515" spans="1:5" x14ac:dyDescent="0.25">
      <c r="A1515" t="s">
        <v>3271</v>
      </c>
      <c r="B1515" t="s">
        <v>3272</v>
      </c>
      <c r="E1515" t="b">
        <v>1</v>
      </c>
    </row>
    <row r="1516" spans="1:5" x14ac:dyDescent="0.25">
      <c r="A1516" t="s">
        <v>3273</v>
      </c>
      <c r="B1516" t="s">
        <v>3274</v>
      </c>
      <c r="E1516" t="b">
        <v>1</v>
      </c>
    </row>
    <row r="1517" spans="1:5" x14ac:dyDescent="0.25">
      <c r="A1517" t="s">
        <v>3275</v>
      </c>
      <c r="B1517" t="s">
        <v>3276</v>
      </c>
      <c r="E1517" t="b">
        <v>1</v>
      </c>
    </row>
    <row r="1518" spans="1:5" x14ac:dyDescent="0.25">
      <c r="A1518" t="s">
        <v>3277</v>
      </c>
      <c r="B1518" t="s">
        <v>3278</v>
      </c>
      <c r="E1518" t="b">
        <v>1</v>
      </c>
    </row>
    <row r="1519" spans="1:5" x14ac:dyDescent="0.25">
      <c r="A1519" t="s">
        <v>3279</v>
      </c>
      <c r="B1519" t="s">
        <v>3280</v>
      </c>
      <c r="E1519" t="b">
        <v>1</v>
      </c>
    </row>
    <row r="1520" spans="1:5" x14ac:dyDescent="0.25">
      <c r="A1520" t="s">
        <v>3281</v>
      </c>
      <c r="B1520" t="s">
        <v>3282</v>
      </c>
      <c r="E1520" t="b">
        <v>1</v>
      </c>
    </row>
    <row r="1521" spans="1:5" x14ac:dyDescent="0.25">
      <c r="A1521" t="s">
        <v>3283</v>
      </c>
      <c r="B1521" t="s">
        <v>3284</v>
      </c>
      <c r="E1521" t="b">
        <v>1</v>
      </c>
    </row>
    <row r="1522" spans="1:5" x14ac:dyDescent="0.25">
      <c r="A1522" t="s">
        <v>3285</v>
      </c>
      <c r="B1522" t="s">
        <v>3286</v>
      </c>
      <c r="E1522" t="b">
        <v>1</v>
      </c>
    </row>
    <row r="1523" spans="1:5" x14ac:dyDescent="0.25">
      <c r="A1523" t="s">
        <v>3287</v>
      </c>
      <c r="B1523" t="s">
        <v>3288</v>
      </c>
      <c r="E1523" t="b">
        <v>1</v>
      </c>
    </row>
    <row r="1524" spans="1:5" x14ac:dyDescent="0.25">
      <c r="A1524" t="s">
        <v>3289</v>
      </c>
      <c r="B1524" t="s">
        <v>3290</v>
      </c>
      <c r="E1524" t="b">
        <v>1</v>
      </c>
    </row>
    <row r="1525" spans="1:5" x14ac:dyDescent="0.25">
      <c r="A1525" t="s">
        <v>3291</v>
      </c>
      <c r="B1525" t="s">
        <v>3292</v>
      </c>
      <c r="E1525" t="b">
        <v>1</v>
      </c>
    </row>
    <row r="1526" spans="1:5" x14ac:dyDescent="0.25">
      <c r="A1526" t="s">
        <v>3293</v>
      </c>
      <c r="B1526" t="s">
        <v>3294</v>
      </c>
      <c r="E1526" t="b">
        <v>1</v>
      </c>
    </row>
    <row r="1527" spans="1:5" x14ac:dyDescent="0.25">
      <c r="A1527" t="s">
        <v>3295</v>
      </c>
      <c r="B1527" t="s">
        <v>3296</v>
      </c>
      <c r="E1527" t="b">
        <v>1</v>
      </c>
    </row>
    <row r="1528" spans="1:5" x14ac:dyDescent="0.25">
      <c r="A1528" t="s">
        <v>3297</v>
      </c>
      <c r="B1528" t="s">
        <v>3298</v>
      </c>
      <c r="E1528" t="b">
        <v>1</v>
      </c>
    </row>
    <row r="1529" spans="1:5" x14ac:dyDescent="0.25">
      <c r="A1529" t="s">
        <v>3299</v>
      </c>
      <c r="B1529" t="s">
        <v>3300</v>
      </c>
      <c r="E1529" t="b">
        <v>1</v>
      </c>
    </row>
    <row r="1530" spans="1:5" x14ac:dyDescent="0.25">
      <c r="A1530" t="s">
        <v>3301</v>
      </c>
      <c r="B1530" t="s">
        <v>3302</v>
      </c>
      <c r="E1530" t="b">
        <v>1</v>
      </c>
    </row>
    <row r="1531" spans="1:5" x14ac:dyDescent="0.25">
      <c r="A1531" t="s">
        <v>3303</v>
      </c>
      <c r="B1531" t="s">
        <v>3304</v>
      </c>
      <c r="E1531" t="b">
        <v>1</v>
      </c>
    </row>
    <row r="1532" spans="1:5" x14ac:dyDescent="0.25">
      <c r="A1532" t="s">
        <v>3305</v>
      </c>
      <c r="B1532" t="s">
        <v>3306</v>
      </c>
      <c r="E1532" t="b">
        <v>1</v>
      </c>
    </row>
    <row r="1533" spans="1:5" x14ac:dyDescent="0.25">
      <c r="A1533" t="s">
        <v>3307</v>
      </c>
      <c r="B1533" t="s">
        <v>3308</v>
      </c>
      <c r="E1533" t="b">
        <v>1</v>
      </c>
    </row>
    <row r="1534" spans="1:5" x14ac:dyDescent="0.25">
      <c r="A1534" t="s">
        <v>3309</v>
      </c>
      <c r="B1534" t="s">
        <v>3310</v>
      </c>
      <c r="E1534" t="b">
        <v>1</v>
      </c>
    </row>
    <row r="1535" spans="1:5" x14ac:dyDescent="0.25">
      <c r="A1535" t="s">
        <v>3311</v>
      </c>
      <c r="B1535" t="s">
        <v>3312</v>
      </c>
      <c r="E1535" t="b">
        <v>1</v>
      </c>
    </row>
    <row r="1536" spans="1:5" x14ac:dyDescent="0.25">
      <c r="A1536" t="s">
        <v>3313</v>
      </c>
      <c r="B1536" t="s">
        <v>3314</v>
      </c>
      <c r="E1536" t="b">
        <v>1</v>
      </c>
    </row>
    <row r="1537" spans="1:5" x14ac:dyDescent="0.25">
      <c r="A1537" t="s">
        <v>3315</v>
      </c>
      <c r="B1537" t="s">
        <v>3316</v>
      </c>
      <c r="E1537" t="b">
        <v>1</v>
      </c>
    </row>
    <row r="1538" spans="1:5" x14ac:dyDescent="0.25">
      <c r="A1538" t="s">
        <v>3317</v>
      </c>
      <c r="B1538" t="s">
        <v>3318</v>
      </c>
      <c r="E1538" t="b">
        <v>1</v>
      </c>
    </row>
    <row r="1539" spans="1:5" x14ac:dyDescent="0.25">
      <c r="A1539" t="s">
        <v>3319</v>
      </c>
      <c r="B1539" t="s">
        <v>3320</v>
      </c>
      <c r="E1539" t="b">
        <v>1</v>
      </c>
    </row>
    <row r="1540" spans="1:5" x14ac:dyDescent="0.25">
      <c r="A1540" t="s">
        <v>3321</v>
      </c>
      <c r="B1540" t="s">
        <v>3322</v>
      </c>
      <c r="E1540" t="b">
        <v>1</v>
      </c>
    </row>
    <row r="1541" spans="1:5" x14ac:dyDescent="0.25">
      <c r="A1541" t="s">
        <v>3323</v>
      </c>
      <c r="B1541" t="s">
        <v>3324</v>
      </c>
      <c r="E1541" t="b">
        <v>1</v>
      </c>
    </row>
    <row r="1542" spans="1:5" x14ac:dyDescent="0.25">
      <c r="A1542" t="s">
        <v>3325</v>
      </c>
      <c r="B1542" t="s">
        <v>3326</v>
      </c>
      <c r="E1542" t="b">
        <v>1</v>
      </c>
    </row>
    <row r="1543" spans="1:5" x14ac:dyDescent="0.25">
      <c r="A1543" t="s">
        <v>3327</v>
      </c>
      <c r="B1543" t="s">
        <v>3328</v>
      </c>
      <c r="E1543" t="b">
        <v>1</v>
      </c>
    </row>
    <row r="1544" spans="1:5" x14ac:dyDescent="0.25">
      <c r="A1544" t="s">
        <v>3329</v>
      </c>
      <c r="B1544" t="s">
        <v>3330</v>
      </c>
      <c r="E1544" t="b">
        <v>1</v>
      </c>
    </row>
    <row r="1545" spans="1:5" x14ac:dyDescent="0.25">
      <c r="A1545" t="s">
        <v>3331</v>
      </c>
      <c r="B1545" t="s">
        <v>3332</v>
      </c>
      <c r="E1545" t="b">
        <v>1</v>
      </c>
    </row>
    <row r="1546" spans="1:5" x14ac:dyDescent="0.25">
      <c r="A1546" t="s">
        <v>3333</v>
      </c>
      <c r="B1546" t="s">
        <v>3334</v>
      </c>
      <c r="E1546" t="b">
        <v>1</v>
      </c>
    </row>
    <row r="1547" spans="1:5" x14ac:dyDescent="0.25">
      <c r="A1547" t="s">
        <v>3335</v>
      </c>
      <c r="B1547" t="s">
        <v>3336</v>
      </c>
      <c r="E1547" t="b">
        <v>1</v>
      </c>
    </row>
    <row r="1548" spans="1:5" x14ac:dyDescent="0.25">
      <c r="A1548" t="s">
        <v>3337</v>
      </c>
      <c r="B1548" t="s">
        <v>3338</v>
      </c>
      <c r="E1548" t="b">
        <v>1</v>
      </c>
    </row>
    <row r="1549" spans="1:5" x14ac:dyDescent="0.25">
      <c r="A1549" t="s">
        <v>3339</v>
      </c>
      <c r="B1549" t="s">
        <v>3340</v>
      </c>
      <c r="E1549" t="b">
        <v>1</v>
      </c>
    </row>
    <row r="1550" spans="1:5" x14ac:dyDescent="0.25">
      <c r="A1550" t="s">
        <v>3341</v>
      </c>
      <c r="B1550" t="s">
        <v>3342</v>
      </c>
      <c r="E1550" t="b">
        <v>1</v>
      </c>
    </row>
    <row r="1551" spans="1:5" x14ac:dyDescent="0.25">
      <c r="A1551" t="s">
        <v>3343</v>
      </c>
      <c r="B1551" t="s">
        <v>3344</v>
      </c>
      <c r="E1551" t="b">
        <v>1</v>
      </c>
    </row>
    <row r="1552" spans="1:5" x14ac:dyDescent="0.25">
      <c r="A1552" t="s">
        <v>3345</v>
      </c>
      <c r="B1552" t="s">
        <v>3346</v>
      </c>
      <c r="E1552" t="b">
        <v>1</v>
      </c>
    </row>
    <row r="1553" spans="1:5" x14ac:dyDescent="0.25">
      <c r="A1553" t="s">
        <v>3347</v>
      </c>
      <c r="B1553" t="s">
        <v>3348</v>
      </c>
      <c r="E1553" t="b">
        <v>1</v>
      </c>
    </row>
    <row r="1554" spans="1:5" x14ac:dyDescent="0.25">
      <c r="A1554" t="s">
        <v>3349</v>
      </c>
      <c r="B1554" t="s">
        <v>3350</v>
      </c>
      <c r="E1554" t="b">
        <v>1</v>
      </c>
    </row>
    <row r="1555" spans="1:5" x14ac:dyDescent="0.25">
      <c r="A1555" t="s">
        <v>3351</v>
      </c>
      <c r="B1555" t="s">
        <v>3352</v>
      </c>
      <c r="E1555" t="b">
        <v>1</v>
      </c>
    </row>
    <row r="1556" spans="1:5" x14ac:dyDescent="0.25">
      <c r="A1556" t="s">
        <v>3353</v>
      </c>
      <c r="B1556" t="s">
        <v>3354</v>
      </c>
      <c r="E1556" t="b">
        <v>1</v>
      </c>
    </row>
    <row r="1557" spans="1:5" x14ac:dyDescent="0.25">
      <c r="A1557" t="s">
        <v>3355</v>
      </c>
      <c r="B1557" t="s">
        <v>3356</v>
      </c>
      <c r="E1557" t="b">
        <v>1</v>
      </c>
    </row>
    <row r="1558" spans="1:5" x14ac:dyDescent="0.25">
      <c r="A1558" t="s">
        <v>3357</v>
      </c>
      <c r="B1558" t="s">
        <v>3358</v>
      </c>
      <c r="E1558" t="b">
        <v>1</v>
      </c>
    </row>
    <row r="1559" spans="1:5" x14ac:dyDescent="0.25">
      <c r="A1559" t="s">
        <v>3359</v>
      </c>
      <c r="B1559" t="s">
        <v>3360</v>
      </c>
      <c r="E1559" t="b">
        <v>1</v>
      </c>
    </row>
    <row r="1560" spans="1:5" x14ac:dyDescent="0.25">
      <c r="A1560" t="s">
        <v>3361</v>
      </c>
      <c r="B1560" t="s">
        <v>3362</v>
      </c>
      <c r="E1560" t="b">
        <v>1</v>
      </c>
    </row>
    <row r="1561" spans="1:5" x14ac:dyDescent="0.25">
      <c r="A1561" t="s">
        <v>3363</v>
      </c>
      <c r="B1561" t="s">
        <v>3364</v>
      </c>
      <c r="E1561" t="b">
        <v>1</v>
      </c>
    </row>
    <row r="1562" spans="1:5" x14ac:dyDescent="0.25">
      <c r="A1562" t="s">
        <v>3365</v>
      </c>
      <c r="B1562" t="s">
        <v>3366</v>
      </c>
      <c r="E1562" t="b">
        <v>1</v>
      </c>
    </row>
    <row r="1563" spans="1:5" x14ac:dyDescent="0.25">
      <c r="A1563" t="s">
        <v>3367</v>
      </c>
      <c r="B1563" t="s">
        <v>3368</v>
      </c>
      <c r="E1563" t="b">
        <v>1</v>
      </c>
    </row>
    <row r="1564" spans="1:5" x14ac:dyDescent="0.25">
      <c r="A1564" t="s">
        <v>3369</v>
      </c>
      <c r="B1564" t="s">
        <v>3370</v>
      </c>
      <c r="E1564" t="b">
        <v>1</v>
      </c>
    </row>
    <row r="1565" spans="1:5" x14ac:dyDescent="0.25">
      <c r="A1565" t="s">
        <v>3371</v>
      </c>
      <c r="B1565" t="s">
        <v>3372</v>
      </c>
      <c r="E1565" t="b">
        <v>1</v>
      </c>
    </row>
    <row r="1566" spans="1:5" x14ac:dyDescent="0.25">
      <c r="A1566" t="s">
        <v>3373</v>
      </c>
      <c r="B1566" t="s">
        <v>3374</v>
      </c>
      <c r="E1566" t="b">
        <v>1</v>
      </c>
    </row>
    <row r="1567" spans="1:5" x14ac:dyDescent="0.25">
      <c r="A1567" t="s">
        <v>3375</v>
      </c>
      <c r="B1567" t="s">
        <v>3376</v>
      </c>
      <c r="E1567" t="b">
        <v>1</v>
      </c>
    </row>
    <row r="1568" spans="1:5" x14ac:dyDescent="0.25">
      <c r="A1568" t="s">
        <v>3377</v>
      </c>
      <c r="B1568" t="s">
        <v>3378</v>
      </c>
      <c r="E1568" t="b">
        <v>1</v>
      </c>
    </row>
    <row r="1569" spans="1:5" x14ac:dyDescent="0.25">
      <c r="A1569" t="s">
        <v>3379</v>
      </c>
      <c r="B1569" t="s">
        <v>3380</v>
      </c>
      <c r="E1569" t="b">
        <v>1</v>
      </c>
    </row>
    <row r="1570" spans="1:5" x14ac:dyDescent="0.25">
      <c r="A1570" t="s">
        <v>3381</v>
      </c>
      <c r="B1570" t="s">
        <v>3382</v>
      </c>
      <c r="E1570" t="b">
        <v>1</v>
      </c>
    </row>
    <row r="1571" spans="1:5" x14ac:dyDescent="0.25">
      <c r="A1571" t="s">
        <v>3383</v>
      </c>
      <c r="B1571" t="s">
        <v>3384</v>
      </c>
      <c r="E1571" t="b">
        <v>1</v>
      </c>
    </row>
    <row r="1572" spans="1:5" x14ac:dyDescent="0.25">
      <c r="A1572" t="s">
        <v>3385</v>
      </c>
      <c r="B1572" t="s">
        <v>3386</v>
      </c>
      <c r="E1572" t="b">
        <v>1</v>
      </c>
    </row>
    <row r="1573" spans="1:5" x14ac:dyDescent="0.25">
      <c r="A1573" t="s">
        <v>3387</v>
      </c>
      <c r="B1573" t="s">
        <v>3388</v>
      </c>
      <c r="E1573" t="b">
        <v>1</v>
      </c>
    </row>
    <row r="1574" spans="1:5" x14ac:dyDescent="0.25">
      <c r="A1574" t="s">
        <v>3389</v>
      </c>
      <c r="B1574" t="s">
        <v>3390</v>
      </c>
      <c r="E1574" t="b">
        <v>1</v>
      </c>
    </row>
    <row r="1575" spans="1:5" x14ac:dyDescent="0.25">
      <c r="A1575" t="s">
        <v>3391</v>
      </c>
      <c r="B1575" t="s">
        <v>3392</v>
      </c>
      <c r="E1575" t="b">
        <v>1</v>
      </c>
    </row>
    <row r="1576" spans="1:5" x14ac:dyDescent="0.25">
      <c r="A1576" t="s">
        <v>3393</v>
      </c>
      <c r="B1576" t="s">
        <v>3394</v>
      </c>
      <c r="E1576" t="b">
        <v>1</v>
      </c>
    </row>
    <row r="1577" spans="1:5" x14ac:dyDescent="0.25">
      <c r="A1577" t="s">
        <v>3395</v>
      </c>
      <c r="B1577" t="s">
        <v>3396</v>
      </c>
      <c r="E1577" t="b">
        <v>1</v>
      </c>
    </row>
    <row r="1578" spans="1:5" x14ac:dyDescent="0.25">
      <c r="A1578" t="s">
        <v>3397</v>
      </c>
      <c r="B1578" t="s">
        <v>3398</v>
      </c>
      <c r="E1578" t="b">
        <v>1</v>
      </c>
    </row>
    <row r="1579" spans="1:5" x14ac:dyDescent="0.25">
      <c r="A1579" t="s">
        <v>3399</v>
      </c>
      <c r="B1579" t="s">
        <v>3400</v>
      </c>
      <c r="E1579" t="b">
        <v>1</v>
      </c>
    </row>
    <row r="1580" spans="1:5" x14ac:dyDescent="0.25">
      <c r="A1580" t="s">
        <v>3401</v>
      </c>
      <c r="B1580" t="s">
        <v>3402</v>
      </c>
      <c r="E1580" t="b">
        <v>1</v>
      </c>
    </row>
    <row r="1581" spans="1:5" x14ac:dyDescent="0.25">
      <c r="A1581" t="s">
        <v>3403</v>
      </c>
      <c r="B1581" t="s">
        <v>3404</v>
      </c>
      <c r="E1581" t="b">
        <v>1</v>
      </c>
    </row>
    <row r="1582" spans="1:5" x14ac:dyDescent="0.25">
      <c r="A1582" t="s">
        <v>3405</v>
      </c>
      <c r="B1582" t="s">
        <v>3406</v>
      </c>
      <c r="E1582" t="b">
        <v>1</v>
      </c>
    </row>
    <row r="1583" spans="1:5" x14ac:dyDescent="0.25">
      <c r="A1583" t="s">
        <v>3407</v>
      </c>
      <c r="B1583" t="s">
        <v>3408</v>
      </c>
      <c r="E1583" t="b">
        <v>1</v>
      </c>
    </row>
    <row r="1584" spans="1:5" x14ac:dyDescent="0.25">
      <c r="A1584" t="s">
        <v>3409</v>
      </c>
      <c r="B1584" t="s">
        <v>3410</v>
      </c>
      <c r="E1584" t="b">
        <v>1</v>
      </c>
    </row>
    <row r="1585" spans="1:5" x14ac:dyDescent="0.25">
      <c r="A1585" t="s">
        <v>3411</v>
      </c>
      <c r="B1585" t="s">
        <v>3412</v>
      </c>
      <c r="E1585" t="b">
        <v>1</v>
      </c>
    </row>
    <row r="1586" spans="1:5" x14ac:dyDescent="0.25">
      <c r="A1586" t="s">
        <v>3413</v>
      </c>
      <c r="B1586" t="s">
        <v>3414</v>
      </c>
      <c r="E1586" t="b">
        <v>1</v>
      </c>
    </row>
    <row r="1587" spans="1:5" x14ac:dyDescent="0.25">
      <c r="A1587" t="s">
        <v>3415</v>
      </c>
      <c r="B1587" t="s">
        <v>3416</v>
      </c>
      <c r="E1587" t="b">
        <v>1</v>
      </c>
    </row>
    <row r="1588" spans="1:5" x14ac:dyDescent="0.25">
      <c r="A1588" t="s">
        <v>3417</v>
      </c>
      <c r="B1588" t="s">
        <v>3418</v>
      </c>
      <c r="E1588" t="b">
        <v>1</v>
      </c>
    </row>
    <row r="1589" spans="1:5" x14ac:dyDescent="0.25">
      <c r="A1589" t="s">
        <v>3419</v>
      </c>
      <c r="B1589" t="s">
        <v>3420</v>
      </c>
      <c r="E1589" t="b">
        <v>1</v>
      </c>
    </row>
    <row r="1590" spans="1:5" x14ac:dyDescent="0.25">
      <c r="A1590" t="s">
        <v>3421</v>
      </c>
      <c r="B1590" t="s">
        <v>3422</v>
      </c>
      <c r="E1590" t="b">
        <v>1</v>
      </c>
    </row>
    <row r="1591" spans="1:5" x14ac:dyDescent="0.25">
      <c r="A1591" t="s">
        <v>3423</v>
      </c>
      <c r="B1591" t="s">
        <v>3424</v>
      </c>
      <c r="E1591" t="b">
        <v>1</v>
      </c>
    </row>
    <row r="1592" spans="1:5" x14ac:dyDescent="0.25">
      <c r="A1592" t="s">
        <v>3425</v>
      </c>
      <c r="B1592" t="s">
        <v>3426</v>
      </c>
      <c r="E1592" t="b">
        <v>1</v>
      </c>
    </row>
    <row r="1593" spans="1:5" x14ac:dyDescent="0.25">
      <c r="A1593" t="s">
        <v>3427</v>
      </c>
      <c r="B1593" t="s">
        <v>3428</v>
      </c>
      <c r="E1593" t="b">
        <v>1</v>
      </c>
    </row>
    <row r="1594" spans="1:5" x14ac:dyDescent="0.25">
      <c r="A1594" t="s">
        <v>3429</v>
      </c>
      <c r="B1594" t="s">
        <v>3430</v>
      </c>
      <c r="E1594" t="b">
        <v>1</v>
      </c>
    </row>
    <row r="1595" spans="1:5" x14ac:dyDescent="0.25">
      <c r="A1595" t="s">
        <v>3431</v>
      </c>
      <c r="B1595" t="s">
        <v>3432</v>
      </c>
      <c r="E1595" t="b">
        <v>1</v>
      </c>
    </row>
    <row r="1596" spans="1:5" x14ac:dyDescent="0.25">
      <c r="A1596" t="s">
        <v>3433</v>
      </c>
      <c r="B1596" t="s">
        <v>3434</v>
      </c>
      <c r="E1596" t="b">
        <v>1</v>
      </c>
    </row>
    <row r="1597" spans="1:5" x14ac:dyDescent="0.25">
      <c r="A1597" t="s">
        <v>3435</v>
      </c>
      <c r="B1597" t="s">
        <v>3436</v>
      </c>
      <c r="E1597" t="b">
        <v>1</v>
      </c>
    </row>
    <row r="1598" spans="1:5" x14ac:dyDescent="0.25">
      <c r="A1598" t="s">
        <v>3437</v>
      </c>
      <c r="B1598" t="s">
        <v>3438</v>
      </c>
      <c r="E1598" t="b">
        <v>1</v>
      </c>
    </row>
    <row r="1599" spans="1:5" x14ac:dyDescent="0.25">
      <c r="A1599" t="s">
        <v>3439</v>
      </c>
      <c r="B1599" t="s">
        <v>3440</v>
      </c>
      <c r="E1599" t="b">
        <v>1</v>
      </c>
    </row>
    <row r="1600" spans="1:5" x14ac:dyDescent="0.25">
      <c r="A1600" t="s">
        <v>3441</v>
      </c>
      <c r="B1600" t="s">
        <v>3442</v>
      </c>
      <c r="E1600" t="b">
        <v>1</v>
      </c>
    </row>
    <row r="1601" spans="1:5" x14ac:dyDescent="0.25">
      <c r="A1601" t="s">
        <v>3443</v>
      </c>
      <c r="B1601" t="s">
        <v>3444</v>
      </c>
      <c r="E1601" t="b">
        <v>1</v>
      </c>
    </row>
    <row r="1602" spans="1:5" x14ac:dyDescent="0.25">
      <c r="A1602" t="s">
        <v>3445</v>
      </c>
      <c r="B1602" t="s">
        <v>3446</v>
      </c>
      <c r="E1602" t="b">
        <v>1</v>
      </c>
    </row>
    <row r="1603" spans="1:5" x14ac:dyDescent="0.25">
      <c r="A1603" t="s">
        <v>3447</v>
      </c>
      <c r="B1603" t="s">
        <v>3448</v>
      </c>
      <c r="E1603" t="b">
        <v>1</v>
      </c>
    </row>
    <row r="1604" spans="1:5" x14ac:dyDescent="0.25">
      <c r="A1604" t="s">
        <v>3449</v>
      </c>
      <c r="B1604" t="s">
        <v>3450</v>
      </c>
      <c r="E1604" t="b">
        <v>1</v>
      </c>
    </row>
    <row r="1605" spans="1:5" x14ac:dyDescent="0.25">
      <c r="A1605" t="s">
        <v>3451</v>
      </c>
      <c r="B1605" t="s">
        <v>3452</v>
      </c>
      <c r="E1605" t="b">
        <v>1</v>
      </c>
    </row>
    <row r="1606" spans="1:5" x14ac:dyDescent="0.25">
      <c r="A1606" t="s">
        <v>3453</v>
      </c>
      <c r="B1606" t="s">
        <v>3454</v>
      </c>
      <c r="E1606" t="b">
        <v>1</v>
      </c>
    </row>
    <row r="1607" spans="1:5" x14ac:dyDescent="0.25">
      <c r="A1607" t="s">
        <v>3455</v>
      </c>
      <c r="B1607" t="s">
        <v>3456</v>
      </c>
      <c r="E1607" t="b">
        <v>1</v>
      </c>
    </row>
    <row r="1608" spans="1:5" x14ac:dyDescent="0.25">
      <c r="A1608" t="s">
        <v>3457</v>
      </c>
      <c r="B1608" t="s">
        <v>3458</v>
      </c>
      <c r="E1608" t="b">
        <v>1</v>
      </c>
    </row>
    <row r="1609" spans="1:5" x14ac:dyDescent="0.25">
      <c r="A1609" t="s">
        <v>3459</v>
      </c>
      <c r="B1609" t="s">
        <v>3460</v>
      </c>
      <c r="E1609" t="b">
        <v>1</v>
      </c>
    </row>
    <row r="1610" spans="1:5" x14ac:dyDescent="0.25">
      <c r="A1610" t="s">
        <v>3461</v>
      </c>
      <c r="B1610" t="s">
        <v>3462</v>
      </c>
      <c r="E1610" t="b">
        <v>1</v>
      </c>
    </row>
    <row r="1611" spans="1:5" x14ac:dyDescent="0.25">
      <c r="A1611" t="s">
        <v>3463</v>
      </c>
      <c r="B1611" t="s">
        <v>3464</v>
      </c>
      <c r="E1611" t="b">
        <v>1</v>
      </c>
    </row>
    <row r="1612" spans="1:5" x14ac:dyDescent="0.25">
      <c r="A1612" t="s">
        <v>3465</v>
      </c>
      <c r="B1612" t="s">
        <v>3466</v>
      </c>
      <c r="E1612" t="b">
        <v>1</v>
      </c>
    </row>
    <row r="1613" spans="1:5" x14ac:dyDescent="0.25">
      <c r="A1613" t="s">
        <v>3467</v>
      </c>
      <c r="B1613" t="s">
        <v>3468</v>
      </c>
      <c r="E1613" t="b">
        <v>1</v>
      </c>
    </row>
    <row r="1614" spans="1:5" x14ac:dyDescent="0.25">
      <c r="A1614" t="s">
        <v>3469</v>
      </c>
      <c r="B1614" t="s">
        <v>3470</v>
      </c>
      <c r="E1614" t="b">
        <v>1</v>
      </c>
    </row>
    <row r="1615" spans="1:5" x14ac:dyDescent="0.25">
      <c r="A1615" t="s">
        <v>3471</v>
      </c>
      <c r="B1615" t="s">
        <v>3472</v>
      </c>
      <c r="E1615" t="b">
        <v>1</v>
      </c>
    </row>
    <row r="1616" spans="1:5" x14ac:dyDescent="0.25">
      <c r="A1616" t="s">
        <v>3473</v>
      </c>
      <c r="B1616" t="s">
        <v>3474</v>
      </c>
      <c r="E1616" t="b">
        <v>1</v>
      </c>
    </row>
    <row r="1617" spans="1:5" x14ac:dyDescent="0.25">
      <c r="A1617" t="s">
        <v>3475</v>
      </c>
      <c r="B1617" t="s">
        <v>3476</v>
      </c>
      <c r="E1617" t="b">
        <v>1</v>
      </c>
    </row>
    <row r="1618" spans="1:5" x14ac:dyDescent="0.25">
      <c r="A1618" t="s">
        <v>3477</v>
      </c>
      <c r="B1618" t="s">
        <v>3478</v>
      </c>
      <c r="E1618" t="b">
        <v>1</v>
      </c>
    </row>
    <row r="1619" spans="1:5" x14ac:dyDescent="0.25">
      <c r="A1619" t="s">
        <v>3479</v>
      </c>
      <c r="B1619" t="s">
        <v>3480</v>
      </c>
      <c r="E1619" t="b">
        <v>1</v>
      </c>
    </row>
    <row r="1620" spans="1:5" x14ac:dyDescent="0.25">
      <c r="A1620" t="s">
        <v>3481</v>
      </c>
      <c r="B1620" t="s">
        <v>3482</v>
      </c>
      <c r="E1620" t="b">
        <v>1</v>
      </c>
    </row>
    <row r="1621" spans="1:5" x14ac:dyDescent="0.25">
      <c r="A1621" t="s">
        <v>3483</v>
      </c>
      <c r="B1621" t="s">
        <v>3484</v>
      </c>
      <c r="E1621" t="b">
        <v>1</v>
      </c>
    </row>
    <row r="1622" spans="1:5" x14ac:dyDescent="0.25">
      <c r="A1622" t="s">
        <v>3485</v>
      </c>
      <c r="B1622" t="s">
        <v>3486</v>
      </c>
      <c r="E1622" t="b">
        <v>1</v>
      </c>
    </row>
    <row r="1623" spans="1:5" x14ac:dyDescent="0.25">
      <c r="A1623" t="s">
        <v>3487</v>
      </c>
      <c r="B1623" t="s">
        <v>3488</v>
      </c>
      <c r="E1623" t="b">
        <v>1</v>
      </c>
    </row>
    <row r="1624" spans="1:5" x14ac:dyDescent="0.25">
      <c r="A1624" t="s">
        <v>3489</v>
      </c>
      <c r="B1624" t="s">
        <v>3490</v>
      </c>
      <c r="E1624" t="b">
        <v>1</v>
      </c>
    </row>
    <row r="1625" spans="1:5" x14ac:dyDescent="0.25">
      <c r="A1625" t="s">
        <v>3491</v>
      </c>
      <c r="B1625" t="s">
        <v>3492</v>
      </c>
      <c r="E1625" t="b">
        <v>1</v>
      </c>
    </row>
    <row r="1626" spans="1:5" x14ac:dyDescent="0.25">
      <c r="A1626" t="s">
        <v>3493</v>
      </c>
      <c r="B1626" t="s">
        <v>3494</v>
      </c>
      <c r="E1626" t="b">
        <v>1</v>
      </c>
    </row>
    <row r="1627" spans="1:5" x14ac:dyDescent="0.25">
      <c r="A1627" t="s">
        <v>3495</v>
      </c>
      <c r="B1627" t="s">
        <v>3496</v>
      </c>
      <c r="E1627" t="b">
        <v>1</v>
      </c>
    </row>
    <row r="1628" spans="1:5" x14ac:dyDescent="0.25">
      <c r="A1628" t="s">
        <v>3497</v>
      </c>
      <c r="B1628" t="s">
        <v>3498</v>
      </c>
      <c r="E1628" t="b">
        <v>1</v>
      </c>
    </row>
    <row r="1629" spans="1:5" x14ac:dyDescent="0.25">
      <c r="A1629" t="s">
        <v>3499</v>
      </c>
      <c r="B1629" t="s">
        <v>3500</v>
      </c>
      <c r="E1629" t="b">
        <v>1</v>
      </c>
    </row>
    <row r="1630" spans="1:5" x14ac:dyDescent="0.25">
      <c r="A1630" t="s">
        <v>3501</v>
      </c>
      <c r="B1630" t="s">
        <v>3502</v>
      </c>
      <c r="E1630" t="b">
        <v>1</v>
      </c>
    </row>
    <row r="1631" spans="1:5" x14ac:dyDescent="0.25">
      <c r="A1631" t="s">
        <v>3503</v>
      </c>
      <c r="B1631" t="s">
        <v>3504</v>
      </c>
      <c r="E1631" t="b">
        <v>1</v>
      </c>
    </row>
    <row r="1632" spans="1:5" x14ac:dyDescent="0.25">
      <c r="A1632" t="s">
        <v>3505</v>
      </c>
      <c r="B1632" t="s">
        <v>3506</v>
      </c>
      <c r="E1632" t="b">
        <v>1</v>
      </c>
    </row>
    <row r="1633" spans="1:5" x14ac:dyDescent="0.25">
      <c r="A1633" t="s">
        <v>3507</v>
      </c>
      <c r="B1633" t="s">
        <v>3508</v>
      </c>
      <c r="E1633" t="b">
        <v>1</v>
      </c>
    </row>
    <row r="1634" spans="1:5" x14ac:dyDescent="0.25">
      <c r="A1634" t="s">
        <v>3509</v>
      </c>
      <c r="B1634" t="s">
        <v>3510</v>
      </c>
      <c r="E1634" t="b">
        <v>1</v>
      </c>
    </row>
    <row r="1635" spans="1:5" x14ac:dyDescent="0.25">
      <c r="A1635" t="s">
        <v>3511</v>
      </c>
      <c r="B1635" t="s">
        <v>3512</v>
      </c>
      <c r="E1635" t="b">
        <v>1</v>
      </c>
    </row>
    <row r="1636" spans="1:5" x14ac:dyDescent="0.25">
      <c r="A1636" t="s">
        <v>3513</v>
      </c>
      <c r="B1636" t="s">
        <v>3514</v>
      </c>
      <c r="E1636" t="b">
        <v>1</v>
      </c>
    </row>
    <row r="1637" spans="1:5" x14ac:dyDescent="0.25">
      <c r="A1637" t="s">
        <v>3515</v>
      </c>
      <c r="B1637" t="s">
        <v>3516</v>
      </c>
      <c r="E1637" t="b">
        <v>1</v>
      </c>
    </row>
    <row r="1638" spans="1:5" x14ac:dyDescent="0.25">
      <c r="A1638" t="s">
        <v>3517</v>
      </c>
      <c r="B1638" t="s">
        <v>3518</v>
      </c>
      <c r="E1638" t="b">
        <v>1</v>
      </c>
    </row>
    <row r="1639" spans="1:5" x14ac:dyDescent="0.25">
      <c r="A1639" t="s">
        <v>3519</v>
      </c>
      <c r="B1639" t="s">
        <v>3520</v>
      </c>
      <c r="E1639" t="b">
        <v>1</v>
      </c>
    </row>
    <row r="1640" spans="1:5" x14ac:dyDescent="0.25">
      <c r="A1640" t="s">
        <v>3521</v>
      </c>
      <c r="B1640" t="s">
        <v>3522</v>
      </c>
      <c r="E1640" t="b">
        <v>1</v>
      </c>
    </row>
    <row r="1641" spans="1:5" x14ac:dyDescent="0.25">
      <c r="A1641" t="s">
        <v>3523</v>
      </c>
      <c r="B1641" t="s">
        <v>3524</v>
      </c>
      <c r="E1641" t="b">
        <v>1</v>
      </c>
    </row>
    <row r="1642" spans="1:5" x14ac:dyDescent="0.25">
      <c r="A1642" t="s">
        <v>3525</v>
      </c>
      <c r="B1642" t="s">
        <v>3526</v>
      </c>
      <c r="E1642" t="b">
        <v>1</v>
      </c>
    </row>
    <row r="1643" spans="1:5" x14ac:dyDescent="0.25">
      <c r="A1643" t="s">
        <v>3527</v>
      </c>
      <c r="B1643" t="s">
        <v>3528</v>
      </c>
      <c r="E1643" t="b">
        <v>1</v>
      </c>
    </row>
    <row r="1644" spans="1:5" x14ac:dyDescent="0.25">
      <c r="A1644" t="s">
        <v>3529</v>
      </c>
      <c r="B1644" t="s">
        <v>3530</v>
      </c>
      <c r="E1644" t="b">
        <v>1</v>
      </c>
    </row>
    <row r="1645" spans="1:5" x14ac:dyDescent="0.25">
      <c r="A1645" t="s">
        <v>3531</v>
      </c>
      <c r="B1645" t="s">
        <v>3532</v>
      </c>
      <c r="E1645" t="b">
        <v>1</v>
      </c>
    </row>
    <row r="1646" spans="1:5" x14ac:dyDescent="0.25">
      <c r="A1646" t="s">
        <v>3533</v>
      </c>
      <c r="B1646" t="s">
        <v>3534</v>
      </c>
      <c r="E1646" t="b">
        <v>1</v>
      </c>
    </row>
    <row r="1647" spans="1:5" x14ac:dyDescent="0.25">
      <c r="A1647" t="s">
        <v>3535</v>
      </c>
      <c r="B1647" t="s">
        <v>3536</v>
      </c>
      <c r="E1647" t="b">
        <v>1</v>
      </c>
    </row>
    <row r="1648" spans="1:5" x14ac:dyDescent="0.25">
      <c r="A1648" t="s">
        <v>3537</v>
      </c>
      <c r="B1648" t="s">
        <v>3538</v>
      </c>
      <c r="E1648" t="b">
        <v>1</v>
      </c>
    </row>
    <row r="1649" spans="1:5" x14ac:dyDescent="0.25">
      <c r="A1649" t="s">
        <v>3539</v>
      </c>
      <c r="B1649" t="s">
        <v>3540</v>
      </c>
      <c r="E1649" t="b">
        <v>1</v>
      </c>
    </row>
    <row r="1650" spans="1:5" x14ac:dyDescent="0.25">
      <c r="A1650" t="s">
        <v>3541</v>
      </c>
      <c r="B1650" t="s">
        <v>3542</v>
      </c>
      <c r="E1650" t="b">
        <v>1</v>
      </c>
    </row>
    <row r="1651" spans="1:5" x14ac:dyDescent="0.25">
      <c r="A1651" t="s">
        <v>3543</v>
      </c>
      <c r="B1651" t="s">
        <v>3544</v>
      </c>
      <c r="E1651" t="b">
        <v>1</v>
      </c>
    </row>
    <row r="1652" spans="1:5" x14ac:dyDescent="0.25">
      <c r="A1652" t="s">
        <v>3545</v>
      </c>
      <c r="B1652" t="s">
        <v>3546</v>
      </c>
      <c r="E1652" t="b">
        <v>1</v>
      </c>
    </row>
    <row r="1653" spans="1:5" x14ac:dyDescent="0.25">
      <c r="A1653" t="s">
        <v>3547</v>
      </c>
      <c r="B1653" t="s">
        <v>3548</v>
      </c>
      <c r="E1653" t="b">
        <v>1</v>
      </c>
    </row>
    <row r="1654" spans="1:5" x14ac:dyDescent="0.25">
      <c r="A1654" t="s">
        <v>3549</v>
      </c>
      <c r="B1654" t="s">
        <v>3550</v>
      </c>
      <c r="E1654" t="b">
        <v>1</v>
      </c>
    </row>
    <row r="1655" spans="1:5" x14ac:dyDescent="0.25">
      <c r="A1655" t="s">
        <v>3551</v>
      </c>
      <c r="B1655" t="s">
        <v>3552</v>
      </c>
      <c r="E1655" t="b">
        <v>1</v>
      </c>
    </row>
    <row r="1656" spans="1:5" x14ac:dyDescent="0.25">
      <c r="A1656" t="s">
        <v>3553</v>
      </c>
      <c r="B1656" t="s">
        <v>3554</v>
      </c>
      <c r="E1656" t="b">
        <v>1</v>
      </c>
    </row>
    <row r="1657" spans="1:5" x14ac:dyDescent="0.25">
      <c r="A1657" t="s">
        <v>3555</v>
      </c>
      <c r="B1657" t="s">
        <v>3556</v>
      </c>
      <c r="E1657" t="b">
        <v>1</v>
      </c>
    </row>
    <row r="1658" spans="1:5" x14ac:dyDescent="0.25">
      <c r="A1658" t="s">
        <v>3557</v>
      </c>
      <c r="B1658" t="s">
        <v>3558</v>
      </c>
      <c r="E1658" t="b">
        <v>1</v>
      </c>
    </row>
    <row r="1659" spans="1:5" x14ac:dyDescent="0.25">
      <c r="A1659" t="s">
        <v>3559</v>
      </c>
      <c r="B1659" t="s">
        <v>3560</v>
      </c>
      <c r="E1659" t="b">
        <v>1</v>
      </c>
    </row>
    <row r="1660" spans="1:5" x14ac:dyDescent="0.25">
      <c r="A1660" t="s">
        <v>3561</v>
      </c>
      <c r="B1660" t="s">
        <v>3562</v>
      </c>
      <c r="E1660" t="b">
        <v>1</v>
      </c>
    </row>
    <row r="1661" spans="1:5" x14ac:dyDescent="0.25">
      <c r="A1661" t="s">
        <v>3563</v>
      </c>
      <c r="B1661" t="s">
        <v>3564</v>
      </c>
      <c r="E1661" t="b">
        <v>1</v>
      </c>
    </row>
    <row r="1662" spans="1:5" x14ac:dyDescent="0.25">
      <c r="A1662" t="s">
        <v>3565</v>
      </c>
      <c r="B1662" t="s">
        <v>3566</v>
      </c>
      <c r="E1662" t="b">
        <v>1</v>
      </c>
    </row>
    <row r="1663" spans="1:5" x14ac:dyDescent="0.25">
      <c r="A1663" t="s">
        <v>3567</v>
      </c>
      <c r="B1663" t="s">
        <v>3568</v>
      </c>
      <c r="E1663" t="b">
        <v>1</v>
      </c>
    </row>
    <row r="1664" spans="1:5" x14ac:dyDescent="0.25">
      <c r="A1664" t="s">
        <v>3569</v>
      </c>
      <c r="B1664" t="s">
        <v>3570</v>
      </c>
      <c r="E1664" t="b">
        <v>1</v>
      </c>
    </row>
    <row r="1665" spans="1:5" x14ac:dyDescent="0.25">
      <c r="A1665" t="s">
        <v>3571</v>
      </c>
      <c r="B1665" t="s">
        <v>3572</v>
      </c>
      <c r="E1665" t="b">
        <v>1</v>
      </c>
    </row>
    <row r="1666" spans="1:5" x14ac:dyDescent="0.25">
      <c r="A1666" t="s">
        <v>3573</v>
      </c>
      <c r="B1666" t="s">
        <v>3574</v>
      </c>
      <c r="E1666" t="b">
        <v>1</v>
      </c>
    </row>
    <row r="1667" spans="1:5" x14ac:dyDescent="0.25">
      <c r="A1667" t="s">
        <v>3575</v>
      </c>
      <c r="B1667" t="s">
        <v>3576</v>
      </c>
      <c r="E1667" t="b">
        <v>1</v>
      </c>
    </row>
    <row r="1668" spans="1:5" x14ac:dyDescent="0.25">
      <c r="A1668" t="s">
        <v>3577</v>
      </c>
      <c r="B1668" t="s">
        <v>3578</v>
      </c>
      <c r="E1668" t="b">
        <v>1</v>
      </c>
    </row>
    <row r="1669" spans="1:5" x14ac:dyDescent="0.25">
      <c r="A1669" t="s">
        <v>3579</v>
      </c>
      <c r="B1669" t="s">
        <v>3580</v>
      </c>
      <c r="E1669" t="b">
        <v>1</v>
      </c>
    </row>
    <row r="1670" spans="1:5" x14ac:dyDescent="0.25">
      <c r="A1670" t="s">
        <v>3581</v>
      </c>
      <c r="B1670" t="s">
        <v>3582</v>
      </c>
      <c r="E1670" t="b">
        <v>1</v>
      </c>
    </row>
    <row r="1671" spans="1:5" x14ac:dyDescent="0.25">
      <c r="A1671" t="s">
        <v>3583</v>
      </c>
      <c r="B1671" t="s">
        <v>3584</v>
      </c>
      <c r="E1671" t="b">
        <v>1</v>
      </c>
    </row>
    <row r="1672" spans="1:5" x14ac:dyDescent="0.25">
      <c r="A1672" t="s">
        <v>3585</v>
      </c>
      <c r="B1672" t="s">
        <v>3586</v>
      </c>
      <c r="E1672" t="b">
        <v>1</v>
      </c>
    </row>
    <row r="1673" spans="1:5" x14ac:dyDescent="0.25">
      <c r="A1673" t="s">
        <v>3587</v>
      </c>
      <c r="B1673" t="s">
        <v>3588</v>
      </c>
      <c r="E1673" t="b">
        <v>1</v>
      </c>
    </row>
    <row r="1674" spans="1:5" x14ac:dyDescent="0.25">
      <c r="A1674" t="s">
        <v>3589</v>
      </c>
      <c r="B1674" t="s">
        <v>3590</v>
      </c>
      <c r="E1674" t="b">
        <v>1</v>
      </c>
    </row>
    <row r="1675" spans="1:5" x14ac:dyDescent="0.25">
      <c r="A1675" t="s">
        <v>3591</v>
      </c>
      <c r="B1675" t="s">
        <v>3592</v>
      </c>
      <c r="E1675" t="b">
        <v>1</v>
      </c>
    </row>
    <row r="1676" spans="1:5" x14ac:dyDescent="0.25">
      <c r="A1676" t="s">
        <v>3593</v>
      </c>
      <c r="B1676" t="s">
        <v>3594</v>
      </c>
      <c r="E1676" t="b">
        <v>1</v>
      </c>
    </row>
    <row r="1677" spans="1:5" x14ac:dyDescent="0.25">
      <c r="A1677" t="s">
        <v>3595</v>
      </c>
      <c r="B1677" t="s">
        <v>3596</v>
      </c>
      <c r="E1677" t="b">
        <v>1</v>
      </c>
    </row>
    <row r="1678" spans="1:5" x14ac:dyDescent="0.25">
      <c r="A1678" t="s">
        <v>3597</v>
      </c>
      <c r="B1678" t="s">
        <v>3598</v>
      </c>
      <c r="E1678" t="b">
        <v>1</v>
      </c>
    </row>
    <row r="1679" spans="1:5" x14ac:dyDescent="0.25">
      <c r="A1679" t="s">
        <v>3599</v>
      </c>
      <c r="B1679" t="s">
        <v>3600</v>
      </c>
      <c r="E1679" t="b">
        <v>1</v>
      </c>
    </row>
    <row r="1680" spans="1:5" x14ac:dyDescent="0.25">
      <c r="A1680" t="s">
        <v>3601</v>
      </c>
      <c r="B1680" t="s">
        <v>3602</v>
      </c>
      <c r="E1680" t="b">
        <v>1</v>
      </c>
    </row>
    <row r="1681" spans="1:5" x14ac:dyDescent="0.25">
      <c r="A1681" t="s">
        <v>3603</v>
      </c>
      <c r="B1681" t="s">
        <v>3604</v>
      </c>
      <c r="E1681" t="b">
        <v>1</v>
      </c>
    </row>
    <row r="1682" spans="1:5" x14ac:dyDescent="0.25">
      <c r="A1682" t="s">
        <v>3605</v>
      </c>
      <c r="B1682" t="s">
        <v>3606</v>
      </c>
      <c r="E1682" t="b">
        <v>1</v>
      </c>
    </row>
    <row r="1683" spans="1:5" x14ac:dyDescent="0.25">
      <c r="A1683" t="s">
        <v>3607</v>
      </c>
      <c r="B1683" t="s">
        <v>3608</v>
      </c>
      <c r="E1683" t="b">
        <v>1</v>
      </c>
    </row>
    <row r="1684" spans="1:5" x14ac:dyDescent="0.25">
      <c r="A1684" t="s">
        <v>3609</v>
      </c>
      <c r="B1684" t="s">
        <v>3610</v>
      </c>
      <c r="E1684" t="b">
        <v>1</v>
      </c>
    </row>
    <row r="1685" spans="1:5" x14ac:dyDescent="0.25">
      <c r="A1685" t="s">
        <v>3611</v>
      </c>
      <c r="B1685" t="s">
        <v>3612</v>
      </c>
      <c r="E1685" t="b">
        <v>1</v>
      </c>
    </row>
    <row r="1686" spans="1:5" x14ac:dyDescent="0.25">
      <c r="A1686" t="s">
        <v>3613</v>
      </c>
      <c r="B1686" t="s">
        <v>3614</v>
      </c>
      <c r="E1686" t="b">
        <v>1</v>
      </c>
    </row>
    <row r="1687" spans="1:5" x14ac:dyDescent="0.25">
      <c r="A1687" t="s">
        <v>3615</v>
      </c>
      <c r="B1687" t="s">
        <v>3616</v>
      </c>
      <c r="E1687" t="b">
        <v>1</v>
      </c>
    </row>
    <row r="1688" spans="1:5" x14ac:dyDescent="0.25">
      <c r="A1688" t="s">
        <v>3617</v>
      </c>
      <c r="B1688" t="s">
        <v>3618</v>
      </c>
      <c r="E1688" t="b">
        <v>1</v>
      </c>
    </row>
    <row r="1689" spans="1:5" x14ac:dyDescent="0.25">
      <c r="A1689" t="s">
        <v>3619</v>
      </c>
      <c r="B1689" t="s">
        <v>3620</v>
      </c>
      <c r="E1689" t="b">
        <v>1</v>
      </c>
    </row>
    <row r="1690" spans="1:5" x14ac:dyDescent="0.25">
      <c r="A1690" t="s">
        <v>3621</v>
      </c>
      <c r="B1690" t="s">
        <v>3622</v>
      </c>
      <c r="E1690" t="b">
        <v>1</v>
      </c>
    </row>
    <row r="1691" spans="1:5" x14ac:dyDescent="0.25">
      <c r="A1691" t="s">
        <v>3623</v>
      </c>
      <c r="B1691" t="s">
        <v>3624</v>
      </c>
      <c r="E1691" t="b">
        <v>1</v>
      </c>
    </row>
    <row r="1692" spans="1:5" x14ac:dyDescent="0.25">
      <c r="A1692" t="s">
        <v>3625</v>
      </c>
      <c r="B1692" t="s">
        <v>3626</v>
      </c>
      <c r="E1692" t="b">
        <v>1</v>
      </c>
    </row>
    <row r="1693" spans="1:5" x14ac:dyDescent="0.25">
      <c r="A1693" t="s">
        <v>3627</v>
      </c>
      <c r="B1693" t="s">
        <v>3628</v>
      </c>
      <c r="E1693" t="b">
        <v>1</v>
      </c>
    </row>
    <row r="1694" spans="1:5" x14ac:dyDescent="0.25">
      <c r="A1694" t="s">
        <v>3629</v>
      </c>
      <c r="B1694" t="s">
        <v>3630</v>
      </c>
      <c r="E1694" t="b">
        <v>1</v>
      </c>
    </row>
    <row r="1695" spans="1:5" x14ac:dyDescent="0.25">
      <c r="A1695" t="s">
        <v>3631</v>
      </c>
      <c r="B1695" t="s">
        <v>3632</v>
      </c>
      <c r="E1695" t="b">
        <v>1</v>
      </c>
    </row>
    <row r="1696" spans="1:5" x14ac:dyDescent="0.25">
      <c r="A1696" t="s">
        <v>3633</v>
      </c>
      <c r="B1696" t="s">
        <v>3634</v>
      </c>
      <c r="E1696" t="b">
        <v>1</v>
      </c>
    </row>
    <row r="1697" spans="1:5" x14ac:dyDescent="0.25">
      <c r="A1697" t="s">
        <v>3635</v>
      </c>
      <c r="B1697" t="s">
        <v>3636</v>
      </c>
      <c r="E1697" t="b">
        <v>1</v>
      </c>
    </row>
    <row r="1698" spans="1:5" x14ac:dyDescent="0.25">
      <c r="A1698" t="s">
        <v>3637</v>
      </c>
      <c r="B1698" t="s">
        <v>3638</v>
      </c>
      <c r="E1698" t="b">
        <v>1</v>
      </c>
    </row>
    <row r="1699" spans="1:5" x14ac:dyDescent="0.25">
      <c r="A1699" t="s">
        <v>3639</v>
      </c>
      <c r="B1699" t="s">
        <v>3640</v>
      </c>
      <c r="E1699" t="b">
        <v>1</v>
      </c>
    </row>
    <row r="1700" spans="1:5" x14ac:dyDescent="0.25">
      <c r="A1700" t="s">
        <v>3641</v>
      </c>
      <c r="B1700" t="s">
        <v>3642</v>
      </c>
      <c r="E1700" t="b">
        <v>1</v>
      </c>
    </row>
    <row r="1701" spans="1:5" x14ac:dyDescent="0.25">
      <c r="A1701" t="s">
        <v>3643</v>
      </c>
      <c r="B1701" t="s">
        <v>3644</v>
      </c>
      <c r="E1701" t="b">
        <v>1</v>
      </c>
    </row>
    <row r="1702" spans="1:5" x14ac:dyDescent="0.25">
      <c r="A1702" t="s">
        <v>3645</v>
      </c>
      <c r="B1702" t="s">
        <v>3646</v>
      </c>
      <c r="E1702" t="b">
        <v>1</v>
      </c>
    </row>
    <row r="1703" spans="1:5" x14ac:dyDescent="0.25">
      <c r="A1703" t="s">
        <v>3647</v>
      </c>
      <c r="B1703" t="s">
        <v>3648</v>
      </c>
      <c r="E1703" t="b">
        <v>1</v>
      </c>
    </row>
    <row r="1704" spans="1:5" x14ac:dyDescent="0.25">
      <c r="A1704" t="s">
        <v>3649</v>
      </c>
      <c r="B1704" t="s">
        <v>3650</v>
      </c>
      <c r="E1704" t="b">
        <v>1</v>
      </c>
    </row>
    <row r="1705" spans="1:5" x14ac:dyDescent="0.25">
      <c r="A1705" t="s">
        <v>3651</v>
      </c>
      <c r="B1705" t="s">
        <v>3652</v>
      </c>
      <c r="E1705" t="b">
        <v>1</v>
      </c>
    </row>
    <row r="1706" spans="1:5" x14ac:dyDescent="0.25">
      <c r="A1706" t="s">
        <v>3653</v>
      </c>
      <c r="B1706" t="s">
        <v>3654</v>
      </c>
      <c r="E1706" t="b">
        <v>1</v>
      </c>
    </row>
    <row r="1707" spans="1:5" x14ac:dyDescent="0.25">
      <c r="A1707" t="s">
        <v>3655</v>
      </c>
      <c r="B1707" t="s">
        <v>3656</v>
      </c>
      <c r="E1707" t="b">
        <v>1</v>
      </c>
    </row>
    <row r="1708" spans="1:5" x14ac:dyDescent="0.25">
      <c r="A1708" t="s">
        <v>3657</v>
      </c>
      <c r="B1708" t="s">
        <v>3658</v>
      </c>
      <c r="E1708" t="b">
        <v>1</v>
      </c>
    </row>
    <row r="1709" spans="1:5" x14ac:dyDescent="0.25">
      <c r="A1709" t="s">
        <v>3659</v>
      </c>
      <c r="B1709" t="s">
        <v>3660</v>
      </c>
      <c r="E1709" t="b">
        <v>1</v>
      </c>
    </row>
    <row r="1710" spans="1:5" x14ac:dyDescent="0.25">
      <c r="A1710" t="s">
        <v>3661</v>
      </c>
      <c r="B1710" t="s">
        <v>3662</v>
      </c>
      <c r="E1710" t="b">
        <v>1</v>
      </c>
    </row>
    <row r="1711" spans="1:5" x14ac:dyDescent="0.25">
      <c r="A1711" t="s">
        <v>3663</v>
      </c>
      <c r="B1711" t="s">
        <v>3664</v>
      </c>
      <c r="E1711" t="b">
        <v>1</v>
      </c>
    </row>
    <row r="1712" spans="1:5" x14ac:dyDescent="0.25">
      <c r="A1712" t="s">
        <v>3665</v>
      </c>
      <c r="B1712" t="s">
        <v>3666</v>
      </c>
      <c r="E1712" t="b">
        <v>1</v>
      </c>
    </row>
    <row r="1713" spans="1:5" x14ac:dyDescent="0.25">
      <c r="A1713" t="s">
        <v>3667</v>
      </c>
      <c r="B1713" t="s">
        <v>3668</v>
      </c>
      <c r="E1713" t="b">
        <v>1</v>
      </c>
    </row>
    <row r="1714" spans="1:5" x14ac:dyDescent="0.25">
      <c r="A1714" t="s">
        <v>3669</v>
      </c>
      <c r="B1714" t="s">
        <v>3670</v>
      </c>
      <c r="E1714" t="b">
        <v>1</v>
      </c>
    </row>
    <row r="1715" spans="1:5" x14ac:dyDescent="0.25">
      <c r="A1715" t="s">
        <v>3671</v>
      </c>
      <c r="B1715" t="s">
        <v>3672</v>
      </c>
      <c r="E1715" t="b">
        <v>1</v>
      </c>
    </row>
    <row r="1716" spans="1:5" x14ac:dyDescent="0.25">
      <c r="A1716" t="s">
        <v>3673</v>
      </c>
      <c r="B1716" t="s">
        <v>3674</v>
      </c>
      <c r="E1716" t="b">
        <v>1</v>
      </c>
    </row>
    <row r="1717" spans="1:5" x14ac:dyDescent="0.25">
      <c r="A1717" t="s">
        <v>3675</v>
      </c>
      <c r="B1717" t="s">
        <v>3676</v>
      </c>
      <c r="E1717" t="b">
        <v>1</v>
      </c>
    </row>
    <row r="1718" spans="1:5" x14ac:dyDescent="0.25">
      <c r="A1718" t="s">
        <v>3677</v>
      </c>
      <c r="B1718" t="s">
        <v>3678</v>
      </c>
      <c r="E1718" t="b">
        <v>1</v>
      </c>
    </row>
    <row r="1719" spans="1:5" x14ac:dyDescent="0.25">
      <c r="A1719" t="s">
        <v>3679</v>
      </c>
      <c r="B1719" t="s">
        <v>3680</v>
      </c>
      <c r="E1719" t="b">
        <v>1</v>
      </c>
    </row>
    <row r="1720" spans="1:5" x14ac:dyDescent="0.25">
      <c r="A1720" t="s">
        <v>3681</v>
      </c>
      <c r="B1720" t="s">
        <v>3682</v>
      </c>
      <c r="E1720" t="b">
        <v>1</v>
      </c>
    </row>
    <row r="1721" spans="1:5" x14ac:dyDescent="0.25">
      <c r="A1721" t="s">
        <v>3683</v>
      </c>
      <c r="B1721" t="s">
        <v>3684</v>
      </c>
      <c r="E1721" t="b">
        <v>1</v>
      </c>
    </row>
    <row r="1722" spans="1:5" x14ac:dyDescent="0.25">
      <c r="A1722" t="s">
        <v>3685</v>
      </c>
      <c r="B1722" t="s">
        <v>3686</v>
      </c>
      <c r="E1722" t="b">
        <v>1</v>
      </c>
    </row>
    <row r="1723" spans="1:5" x14ac:dyDescent="0.25">
      <c r="A1723" t="s">
        <v>3687</v>
      </c>
      <c r="B1723" t="s">
        <v>3688</v>
      </c>
      <c r="E1723" t="b">
        <v>1</v>
      </c>
    </row>
    <row r="1724" spans="1:5" x14ac:dyDescent="0.25">
      <c r="A1724" t="s">
        <v>3689</v>
      </c>
      <c r="B1724" t="s">
        <v>3690</v>
      </c>
      <c r="E1724" t="b">
        <v>1</v>
      </c>
    </row>
    <row r="1725" spans="1:5" x14ac:dyDescent="0.25">
      <c r="A1725" t="s">
        <v>3691</v>
      </c>
      <c r="B1725" t="s">
        <v>3692</v>
      </c>
      <c r="E1725" t="b">
        <v>1</v>
      </c>
    </row>
    <row r="1726" spans="1:5" x14ac:dyDescent="0.25">
      <c r="A1726" t="s">
        <v>3693</v>
      </c>
      <c r="B1726" t="s">
        <v>3694</v>
      </c>
      <c r="E1726" t="b">
        <v>1</v>
      </c>
    </row>
    <row r="1727" spans="1:5" x14ac:dyDescent="0.25">
      <c r="A1727" t="s">
        <v>3695</v>
      </c>
      <c r="B1727" t="s">
        <v>3696</v>
      </c>
      <c r="E1727" t="b">
        <v>1</v>
      </c>
    </row>
    <row r="1728" spans="1:5" x14ac:dyDescent="0.25">
      <c r="A1728" t="s">
        <v>3697</v>
      </c>
      <c r="B1728" t="s">
        <v>3698</v>
      </c>
      <c r="E1728" t="b">
        <v>1</v>
      </c>
    </row>
    <row r="1729" spans="1:5" x14ac:dyDescent="0.25">
      <c r="A1729" t="s">
        <v>3699</v>
      </c>
      <c r="B1729" t="s">
        <v>3700</v>
      </c>
      <c r="E1729" t="b">
        <v>1</v>
      </c>
    </row>
    <row r="1730" spans="1:5" x14ac:dyDescent="0.25">
      <c r="A1730" t="s">
        <v>3701</v>
      </c>
      <c r="B1730" t="s">
        <v>3702</v>
      </c>
      <c r="E1730" t="b">
        <v>1</v>
      </c>
    </row>
    <row r="1731" spans="1:5" x14ac:dyDescent="0.25">
      <c r="A1731" t="s">
        <v>3703</v>
      </c>
      <c r="B1731" t="s">
        <v>3704</v>
      </c>
      <c r="E1731" t="b">
        <v>1</v>
      </c>
    </row>
    <row r="1732" spans="1:5" x14ac:dyDescent="0.25">
      <c r="A1732" t="s">
        <v>3705</v>
      </c>
      <c r="B1732" t="s">
        <v>3706</v>
      </c>
      <c r="E1732" t="b">
        <v>1</v>
      </c>
    </row>
    <row r="1733" spans="1:5" x14ac:dyDescent="0.25">
      <c r="A1733" t="s">
        <v>3707</v>
      </c>
      <c r="B1733" t="s">
        <v>3708</v>
      </c>
      <c r="E1733" t="b">
        <v>1</v>
      </c>
    </row>
    <row r="1734" spans="1:5" x14ac:dyDescent="0.25">
      <c r="A1734" t="s">
        <v>3709</v>
      </c>
      <c r="B1734" t="s">
        <v>3710</v>
      </c>
      <c r="E1734" t="b">
        <v>1</v>
      </c>
    </row>
    <row r="1735" spans="1:5" x14ac:dyDescent="0.25">
      <c r="A1735" t="s">
        <v>3711</v>
      </c>
      <c r="B1735" t="s">
        <v>3712</v>
      </c>
      <c r="E1735" t="b">
        <v>1</v>
      </c>
    </row>
    <row r="1736" spans="1:5" x14ac:dyDescent="0.25">
      <c r="A1736" t="s">
        <v>3713</v>
      </c>
      <c r="B1736" t="s">
        <v>3714</v>
      </c>
      <c r="E1736" t="b">
        <v>1</v>
      </c>
    </row>
    <row r="1737" spans="1:5" x14ac:dyDescent="0.25">
      <c r="A1737" t="s">
        <v>3715</v>
      </c>
      <c r="B1737" t="s">
        <v>3716</v>
      </c>
      <c r="E1737" t="b">
        <v>1</v>
      </c>
    </row>
    <row r="1738" spans="1:5" x14ac:dyDescent="0.25">
      <c r="A1738" t="s">
        <v>3717</v>
      </c>
      <c r="B1738" t="s">
        <v>3718</v>
      </c>
      <c r="E1738" t="b">
        <v>1</v>
      </c>
    </row>
    <row r="1739" spans="1:5" x14ac:dyDescent="0.25">
      <c r="A1739" t="s">
        <v>3719</v>
      </c>
      <c r="B1739" t="s">
        <v>3720</v>
      </c>
      <c r="E1739" t="b">
        <v>1</v>
      </c>
    </row>
    <row r="1740" spans="1:5" x14ac:dyDescent="0.25">
      <c r="A1740" t="s">
        <v>3721</v>
      </c>
      <c r="B1740" t="s">
        <v>3722</v>
      </c>
      <c r="E1740" t="b">
        <v>1</v>
      </c>
    </row>
    <row r="1741" spans="1:5" x14ac:dyDescent="0.25">
      <c r="A1741" t="s">
        <v>3723</v>
      </c>
      <c r="B1741" t="s">
        <v>3724</v>
      </c>
      <c r="E1741" t="b">
        <v>1</v>
      </c>
    </row>
    <row r="1742" spans="1:5" x14ac:dyDescent="0.25">
      <c r="A1742" t="s">
        <v>3725</v>
      </c>
      <c r="B1742" t="s">
        <v>3726</v>
      </c>
      <c r="E1742" t="b">
        <v>1</v>
      </c>
    </row>
    <row r="1743" spans="1:5" x14ac:dyDescent="0.25">
      <c r="A1743" t="s">
        <v>3727</v>
      </c>
      <c r="B1743" t="s">
        <v>3728</v>
      </c>
      <c r="E1743" t="b">
        <v>1</v>
      </c>
    </row>
    <row r="1744" spans="1:5" x14ac:dyDescent="0.25">
      <c r="A1744" t="s">
        <v>3729</v>
      </c>
      <c r="B1744" t="s">
        <v>3730</v>
      </c>
      <c r="E1744" t="b">
        <v>1</v>
      </c>
    </row>
    <row r="1745" spans="1:5" x14ac:dyDescent="0.25">
      <c r="A1745" t="s">
        <v>3731</v>
      </c>
      <c r="B1745" t="s">
        <v>3732</v>
      </c>
      <c r="E1745" t="b">
        <v>1</v>
      </c>
    </row>
    <row r="1746" spans="1:5" x14ac:dyDescent="0.25">
      <c r="A1746" t="s">
        <v>3733</v>
      </c>
      <c r="B1746" t="s">
        <v>3734</v>
      </c>
      <c r="E1746" t="b">
        <v>1</v>
      </c>
    </row>
    <row r="1747" spans="1:5" x14ac:dyDescent="0.25">
      <c r="A1747" t="s">
        <v>3735</v>
      </c>
      <c r="B1747" t="s">
        <v>3736</v>
      </c>
      <c r="E1747" t="b">
        <v>1</v>
      </c>
    </row>
    <row r="1748" spans="1:5" x14ac:dyDescent="0.25">
      <c r="A1748" t="s">
        <v>3737</v>
      </c>
      <c r="B1748" t="s">
        <v>3738</v>
      </c>
      <c r="E1748" t="b">
        <v>1</v>
      </c>
    </row>
    <row r="1749" spans="1:5" x14ac:dyDescent="0.25">
      <c r="A1749" t="s">
        <v>3739</v>
      </c>
      <c r="B1749" t="s">
        <v>3740</v>
      </c>
      <c r="E1749" t="b">
        <v>1</v>
      </c>
    </row>
    <row r="1750" spans="1:5" x14ac:dyDescent="0.25">
      <c r="A1750" t="s">
        <v>3741</v>
      </c>
      <c r="B1750" t="s">
        <v>3742</v>
      </c>
      <c r="E1750" t="b">
        <v>1</v>
      </c>
    </row>
    <row r="1751" spans="1:5" x14ac:dyDescent="0.25">
      <c r="A1751" t="s">
        <v>3743</v>
      </c>
      <c r="B1751" t="s">
        <v>3744</v>
      </c>
      <c r="E1751" t="b">
        <v>1</v>
      </c>
    </row>
    <row r="1752" spans="1:5" x14ac:dyDescent="0.25">
      <c r="A1752" t="s">
        <v>3745</v>
      </c>
      <c r="B1752" t="s">
        <v>3746</v>
      </c>
      <c r="E1752" t="b">
        <v>1</v>
      </c>
    </row>
    <row r="1753" spans="1:5" x14ac:dyDescent="0.25">
      <c r="A1753" t="s">
        <v>3747</v>
      </c>
      <c r="B1753" t="s">
        <v>3748</v>
      </c>
      <c r="E1753" t="b">
        <v>1</v>
      </c>
    </row>
    <row r="1754" spans="1:5" x14ac:dyDescent="0.25">
      <c r="A1754" t="s">
        <v>3749</v>
      </c>
      <c r="B1754" t="s">
        <v>3750</v>
      </c>
      <c r="E1754" t="b">
        <v>1</v>
      </c>
    </row>
    <row r="1755" spans="1:5" x14ac:dyDescent="0.25">
      <c r="A1755" t="s">
        <v>3751</v>
      </c>
      <c r="B1755" t="s">
        <v>3752</v>
      </c>
      <c r="E1755" t="b">
        <v>1</v>
      </c>
    </row>
    <row r="1756" spans="1:5" x14ac:dyDescent="0.25">
      <c r="A1756" t="s">
        <v>3753</v>
      </c>
      <c r="B1756" t="s">
        <v>3754</v>
      </c>
      <c r="E1756" t="b">
        <v>1</v>
      </c>
    </row>
    <row r="1757" spans="1:5" x14ac:dyDescent="0.25">
      <c r="A1757" t="s">
        <v>3755</v>
      </c>
      <c r="B1757" t="s">
        <v>3756</v>
      </c>
      <c r="E1757" t="b">
        <v>1</v>
      </c>
    </row>
    <row r="1758" spans="1:5" x14ac:dyDescent="0.25">
      <c r="A1758" t="s">
        <v>3757</v>
      </c>
      <c r="B1758" t="s">
        <v>3758</v>
      </c>
      <c r="E1758" t="b">
        <v>1</v>
      </c>
    </row>
    <row r="1759" spans="1:5" x14ac:dyDescent="0.25">
      <c r="A1759" t="s">
        <v>3759</v>
      </c>
      <c r="B1759" t="s">
        <v>3760</v>
      </c>
      <c r="E1759" t="b">
        <v>1</v>
      </c>
    </row>
    <row r="1760" spans="1:5" x14ac:dyDescent="0.25">
      <c r="A1760" t="s">
        <v>3761</v>
      </c>
      <c r="B1760" t="s">
        <v>3762</v>
      </c>
      <c r="E1760" t="b">
        <v>1</v>
      </c>
    </row>
    <row r="1761" spans="1:5" x14ac:dyDescent="0.25">
      <c r="A1761" t="s">
        <v>3763</v>
      </c>
      <c r="B1761" t="s">
        <v>3764</v>
      </c>
      <c r="E1761" t="b">
        <v>1</v>
      </c>
    </row>
    <row r="1762" spans="1:5" x14ac:dyDescent="0.25">
      <c r="A1762" t="s">
        <v>3765</v>
      </c>
      <c r="B1762" t="s">
        <v>3766</v>
      </c>
      <c r="E1762" t="b">
        <v>1</v>
      </c>
    </row>
    <row r="1763" spans="1:5" x14ac:dyDescent="0.25">
      <c r="A1763" t="s">
        <v>3767</v>
      </c>
      <c r="B1763" t="s">
        <v>3768</v>
      </c>
      <c r="E1763" t="b">
        <v>1</v>
      </c>
    </row>
    <row r="1764" spans="1:5" x14ac:dyDescent="0.25">
      <c r="A1764" t="s">
        <v>3769</v>
      </c>
      <c r="B1764" t="s">
        <v>3770</v>
      </c>
      <c r="E1764" t="b">
        <v>1</v>
      </c>
    </row>
    <row r="1765" spans="1:5" x14ac:dyDescent="0.25">
      <c r="A1765" t="s">
        <v>3771</v>
      </c>
      <c r="B1765" t="s">
        <v>3772</v>
      </c>
      <c r="E1765" t="b">
        <v>1</v>
      </c>
    </row>
    <row r="1766" spans="1:5" x14ac:dyDescent="0.25">
      <c r="A1766" t="s">
        <v>3773</v>
      </c>
      <c r="B1766" t="s">
        <v>3774</v>
      </c>
      <c r="E1766" t="b">
        <v>1</v>
      </c>
    </row>
    <row r="1767" spans="1:5" x14ac:dyDescent="0.25">
      <c r="A1767" t="s">
        <v>3775</v>
      </c>
      <c r="B1767" t="s">
        <v>3776</v>
      </c>
      <c r="E1767" t="b">
        <v>1</v>
      </c>
    </row>
    <row r="1768" spans="1:5" x14ac:dyDescent="0.25">
      <c r="A1768" t="s">
        <v>3777</v>
      </c>
      <c r="B1768" t="s">
        <v>3778</v>
      </c>
      <c r="E1768" t="b">
        <v>1</v>
      </c>
    </row>
    <row r="1769" spans="1:5" x14ac:dyDescent="0.25">
      <c r="A1769" t="s">
        <v>3779</v>
      </c>
      <c r="B1769" t="s">
        <v>3780</v>
      </c>
      <c r="E1769" t="b">
        <v>1</v>
      </c>
    </row>
    <row r="1770" spans="1:5" x14ac:dyDescent="0.25">
      <c r="A1770" t="s">
        <v>3781</v>
      </c>
      <c r="B1770" t="s">
        <v>3782</v>
      </c>
      <c r="E1770" t="b">
        <v>1</v>
      </c>
    </row>
    <row r="1771" spans="1:5" x14ac:dyDescent="0.25">
      <c r="A1771" t="s">
        <v>3783</v>
      </c>
      <c r="B1771" t="s">
        <v>3784</v>
      </c>
      <c r="E1771" t="b">
        <v>1</v>
      </c>
    </row>
    <row r="1772" spans="1:5" x14ac:dyDescent="0.25">
      <c r="A1772" t="s">
        <v>3785</v>
      </c>
      <c r="B1772" t="s">
        <v>3786</v>
      </c>
      <c r="E1772" t="b">
        <v>1</v>
      </c>
    </row>
    <row r="1773" spans="1:5" x14ac:dyDescent="0.25">
      <c r="A1773" t="s">
        <v>3787</v>
      </c>
      <c r="B1773" t="s">
        <v>3788</v>
      </c>
      <c r="E1773" t="b">
        <v>1</v>
      </c>
    </row>
    <row r="1774" spans="1:5" x14ac:dyDescent="0.25">
      <c r="A1774" t="s">
        <v>3789</v>
      </c>
      <c r="B1774" t="s">
        <v>3790</v>
      </c>
      <c r="E1774" t="b">
        <v>1</v>
      </c>
    </row>
    <row r="1775" spans="1:5" x14ac:dyDescent="0.25">
      <c r="A1775" t="s">
        <v>3791</v>
      </c>
      <c r="B1775" t="s">
        <v>3792</v>
      </c>
      <c r="E1775" t="b">
        <v>1</v>
      </c>
    </row>
    <row r="1776" spans="1:5" x14ac:dyDescent="0.25">
      <c r="A1776" t="s">
        <v>3793</v>
      </c>
      <c r="B1776" t="s">
        <v>3794</v>
      </c>
      <c r="E1776" t="b">
        <v>1</v>
      </c>
    </row>
    <row r="1777" spans="1:5" x14ac:dyDescent="0.25">
      <c r="A1777" t="s">
        <v>3795</v>
      </c>
      <c r="B1777" t="s">
        <v>3796</v>
      </c>
      <c r="E1777" t="b">
        <v>1</v>
      </c>
    </row>
    <row r="1778" spans="1:5" x14ac:dyDescent="0.25">
      <c r="A1778" t="s">
        <v>3797</v>
      </c>
      <c r="B1778" t="s">
        <v>3798</v>
      </c>
      <c r="E1778" t="b">
        <v>1</v>
      </c>
    </row>
    <row r="1779" spans="1:5" x14ac:dyDescent="0.25">
      <c r="A1779" t="s">
        <v>3799</v>
      </c>
      <c r="B1779" t="s">
        <v>3800</v>
      </c>
      <c r="E1779" t="b">
        <v>1</v>
      </c>
    </row>
    <row r="1780" spans="1:5" x14ac:dyDescent="0.25">
      <c r="A1780" t="s">
        <v>3801</v>
      </c>
      <c r="B1780" t="s">
        <v>3802</v>
      </c>
      <c r="E1780" t="b">
        <v>1</v>
      </c>
    </row>
    <row r="1781" spans="1:5" x14ac:dyDescent="0.25">
      <c r="A1781" t="s">
        <v>3803</v>
      </c>
      <c r="B1781" t="s">
        <v>3804</v>
      </c>
      <c r="E1781" t="b">
        <v>1</v>
      </c>
    </row>
    <row r="1782" spans="1:5" x14ac:dyDescent="0.25">
      <c r="A1782" t="s">
        <v>3805</v>
      </c>
      <c r="B1782" t="s">
        <v>3806</v>
      </c>
      <c r="E1782" t="b">
        <v>1</v>
      </c>
    </row>
    <row r="1783" spans="1:5" x14ac:dyDescent="0.25">
      <c r="A1783" t="s">
        <v>3807</v>
      </c>
      <c r="B1783" t="s">
        <v>3808</v>
      </c>
      <c r="E1783" t="b">
        <v>1</v>
      </c>
    </row>
    <row r="1784" spans="1:5" x14ac:dyDescent="0.25">
      <c r="A1784" t="s">
        <v>3809</v>
      </c>
      <c r="B1784" t="s">
        <v>3810</v>
      </c>
      <c r="E1784" t="b">
        <v>1</v>
      </c>
    </row>
    <row r="1785" spans="1:5" x14ac:dyDescent="0.25">
      <c r="A1785" t="s">
        <v>3811</v>
      </c>
      <c r="B1785" t="s">
        <v>3812</v>
      </c>
      <c r="E1785" t="b">
        <v>1</v>
      </c>
    </row>
    <row r="1786" spans="1:5" x14ac:dyDescent="0.25">
      <c r="A1786" t="s">
        <v>3813</v>
      </c>
      <c r="B1786" t="s">
        <v>3814</v>
      </c>
      <c r="E1786" t="b">
        <v>1</v>
      </c>
    </row>
    <row r="1787" spans="1:5" x14ac:dyDescent="0.25">
      <c r="A1787" t="s">
        <v>3815</v>
      </c>
      <c r="B1787" t="s">
        <v>3816</v>
      </c>
      <c r="E1787" t="b">
        <v>1</v>
      </c>
    </row>
    <row r="1788" spans="1:5" x14ac:dyDescent="0.25">
      <c r="A1788" t="s">
        <v>3817</v>
      </c>
      <c r="B1788" t="s">
        <v>3818</v>
      </c>
      <c r="E1788" t="b">
        <v>1</v>
      </c>
    </row>
    <row r="1789" spans="1:5" x14ac:dyDescent="0.25">
      <c r="A1789" t="s">
        <v>3819</v>
      </c>
      <c r="B1789" t="s">
        <v>3820</v>
      </c>
      <c r="E1789" t="b">
        <v>1</v>
      </c>
    </row>
    <row r="1790" spans="1:5" x14ac:dyDescent="0.25">
      <c r="A1790" t="s">
        <v>3821</v>
      </c>
      <c r="B1790" t="s">
        <v>3822</v>
      </c>
      <c r="E1790" t="b">
        <v>1</v>
      </c>
    </row>
    <row r="1791" spans="1:5" x14ac:dyDescent="0.25">
      <c r="A1791" t="s">
        <v>3823</v>
      </c>
      <c r="B1791" t="s">
        <v>3824</v>
      </c>
      <c r="E1791" t="b">
        <v>1</v>
      </c>
    </row>
    <row r="1792" spans="1:5" x14ac:dyDescent="0.25">
      <c r="A1792" t="s">
        <v>3825</v>
      </c>
      <c r="B1792" t="s">
        <v>3826</v>
      </c>
      <c r="E1792" t="b">
        <v>1</v>
      </c>
    </row>
    <row r="1793" spans="1:5" x14ac:dyDescent="0.25">
      <c r="A1793" t="s">
        <v>3827</v>
      </c>
      <c r="B1793" t="s">
        <v>3828</v>
      </c>
      <c r="E1793" t="b">
        <v>1</v>
      </c>
    </row>
    <row r="1794" spans="1:5" x14ac:dyDescent="0.25">
      <c r="A1794" t="s">
        <v>3829</v>
      </c>
      <c r="B1794" t="s">
        <v>3830</v>
      </c>
      <c r="E1794" t="b">
        <v>1</v>
      </c>
    </row>
    <row r="1795" spans="1:5" x14ac:dyDescent="0.25">
      <c r="A1795" t="s">
        <v>3831</v>
      </c>
      <c r="B1795" t="s">
        <v>3832</v>
      </c>
      <c r="E1795" t="b">
        <v>1</v>
      </c>
    </row>
    <row r="1796" spans="1:5" x14ac:dyDescent="0.25">
      <c r="A1796" t="s">
        <v>3833</v>
      </c>
      <c r="B1796" t="s">
        <v>3834</v>
      </c>
      <c r="E1796" t="b">
        <v>1</v>
      </c>
    </row>
    <row r="1797" spans="1:5" x14ac:dyDescent="0.25">
      <c r="A1797" t="s">
        <v>3835</v>
      </c>
      <c r="B1797" t="s">
        <v>3836</v>
      </c>
      <c r="E1797" t="b">
        <v>1</v>
      </c>
    </row>
    <row r="1798" spans="1:5" x14ac:dyDescent="0.25">
      <c r="A1798" t="s">
        <v>3837</v>
      </c>
      <c r="B1798" t="s">
        <v>3838</v>
      </c>
      <c r="E1798" t="b">
        <v>1</v>
      </c>
    </row>
    <row r="1799" spans="1:5" x14ac:dyDescent="0.25">
      <c r="A1799" t="s">
        <v>3839</v>
      </c>
      <c r="B1799" t="s">
        <v>3840</v>
      </c>
      <c r="E1799" t="b">
        <v>1</v>
      </c>
    </row>
    <row r="1800" spans="1:5" x14ac:dyDescent="0.25">
      <c r="A1800" t="s">
        <v>3841</v>
      </c>
      <c r="B1800" t="s">
        <v>3842</v>
      </c>
      <c r="E1800" t="b">
        <v>1</v>
      </c>
    </row>
    <row r="1801" spans="1:5" x14ac:dyDescent="0.25">
      <c r="A1801" t="s">
        <v>3843</v>
      </c>
      <c r="B1801" t="s">
        <v>3844</v>
      </c>
      <c r="E1801" t="b">
        <v>1</v>
      </c>
    </row>
    <row r="1802" spans="1:5" x14ac:dyDescent="0.25">
      <c r="A1802" t="s">
        <v>3845</v>
      </c>
      <c r="B1802" t="s">
        <v>3846</v>
      </c>
      <c r="E1802" t="b">
        <v>1</v>
      </c>
    </row>
    <row r="1803" spans="1:5" x14ac:dyDescent="0.25">
      <c r="A1803" t="s">
        <v>3847</v>
      </c>
      <c r="B1803" t="s">
        <v>3848</v>
      </c>
      <c r="E1803" t="b">
        <v>1</v>
      </c>
    </row>
    <row r="1804" spans="1:5" x14ac:dyDescent="0.25">
      <c r="A1804" t="s">
        <v>3849</v>
      </c>
      <c r="B1804" t="s">
        <v>3850</v>
      </c>
      <c r="E1804" t="b">
        <v>1</v>
      </c>
    </row>
    <row r="1805" spans="1:5" x14ac:dyDescent="0.25">
      <c r="A1805" t="s">
        <v>3851</v>
      </c>
      <c r="B1805" t="s">
        <v>3852</v>
      </c>
      <c r="E1805" t="b">
        <v>1</v>
      </c>
    </row>
    <row r="1806" spans="1:5" x14ac:dyDescent="0.25">
      <c r="A1806" t="s">
        <v>3853</v>
      </c>
      <c r="B1806" t="s">
        <v>3854</v>
      </c>
      <c r="E1806" t="b">
        <v>1</v>
      </c>
    </row>
    <row r="1807" spans="1:5" x14ac:dyDescent="0.25">
      <c r="A1807" t="s">
        <v>3855</v>
      </c>
      <c r="B1807" t="s">
        <v>3856</v>
      </c>
      <c r="E1807" t="b">
        <v>1</v>
      </c>
    </row>
    <row r="1808" spans="1:5" x14ac:dyDescent="0.25">
      <c r="A1808" t="s">
        <v>3857</v>
      </c>
      <c r="B1808" t="s">
        <v>3858</v>
      </c>
      <c r="E1808" t="b">
        <v>1</v>
      </c>
    </row>
    <row r="1809" spans="1:5" x14ac:dyDescent="0.25">
      <c r="A1809" t="s">
        <v>3859</v>
      </c>
      <c r="B1809" t="s">
        <v>3860</v>
      </c>
      <c r="E1809" t="b">
        <v>1</v>
      </c>
    </row>
    <row r="1810" spans="1:5" x14ac:dyDescent="0.25">
      <c r="A1810" t="s">
        <v>3861</v>
      </c>
      <c r="B1810" t="s">
        <v>3862</v>
      </c>
      <c r="E1810" t="b">
        <v>1</v>
      </c>
    </row>
    <row r="1811" spans="1:5" x14ac:dyDescent="0.25">
      <c r="A1811" t="s">
        <v>3863</v>
      </c>
      <c r="B1811" t="s">
        <v>3864</v>
      </c>
      <c r="E1811" t="b">
        <v>1</v>
      </c>
    </row>
    <row r="1812" spans="1:5" x14ac:dyDescent="0.25">
      <c r="A1812" t="s">
        <v>3865</v>
      </c>
      <c r="B1812" t="s">
        <v>3866</v>
      </c>
      <c r="E1812" t="b">
        <v>1</v>
      </c>
    </row>
    <row r="1813" spans="1:5" x14ac:dyDescent="0.25">
      <c r="A1813" t="s">
        <v>3867</v>
      </c>
      <c r="B1813" t="s">
        <v>3868</v>
      </c>
      <c r="E1813" t="b">
        <v>1</v>
      </c>
    </row>
    <row r="1814" spans="1:5" x14ac:dyDescent="0.25">
      <c r="A1814" t="s">
        <v>3869</v>
      </c>
      <c r="B1814" t="s">
        <v>3870</v>
      </c>
      <c r="E1814" t="b">
        <v>1</v>
      </c>
    </row>
    <row r="1815" spans="1:5" x14ac:dyDescent="0.25">
      <c r="A1815" t="s">
        <v>3871</v>
      </c>
      <c r="B1815" t="s">
        <v>3872</v>
      </c>
      <c r="E1815" t="b">
        <v>1</v>
      </c>
    </row>
    <row r="1816" spans="1:5" x14ac:dyDescent="0.25">
      <c r="A1816" t="s">
        <v>3873</v>
      </c>
      <c r="B1816" t="s">
        <v>3874</v>
      </c>
      <c r="E1816" t="b">
        <v>1</v>
      </c>
    </row>
    <row r="1817" spans="1:5" x14ac:dyDescent="0.25">
      <c r="A1817" t="s">
        <v>3875</v>
      </c>
      <c r="B1817" t="s">
        <v>3876</v>
      </c>
      <c r="E1817" t="b">
        <v>1</v>
      </c>
    </row>
    <row r="1818" spans="1:5" x14ac:dyDescent="0.25">
      <c r="A1818" t="s">
        <v>3877</v>
      </c>
      <c r="B1818" t="s">
        <v>3878</v>
      </c>
      <c r="E1818" t="b">
        <v>1</v>
      </c>
    </row>
    <row r="1819" spans="1:5" x14ac:dyDescent="0.25">
      <c r="A1819" t="s">
        <v>3879</v>
      </c>
      <c r="B1819" t="s">
        <v>3880</v>
      </c>
      <c r="E1819" t="b">
        <v>1</v>
      </c>
    </row>
    <row r="1820" spans="1:5" x14ac:dyDescent="0.25">
      <c r="A1820" t="s">
        <v>3881</v>
      </c>
      <c r="B1820" t="s">
        <v>3882</v>
      </c>
      <c r="E1820" t="b">
        <v>1</v>
      </c>
    </row>
    <row r="1821" spans="1:5" x14ac:dyDescent="0.25">
      <c r="A1821" t="s">
        <v>3883</v>
      </c>
      <c r="B1821" t="s">
        <v>3884</v>
      </c>
      <c r="E1821" t="b">
        <v>1</v>
      </c>
    </row>
    <row r="1822" spans="1:5" x14ac:dyDescent="0.25">
      <c r="A1822" t="s">
        <v>3885</v>
      </c>
      <c r="B1822" t="s">
        <v>3886</v>
      </c>
      <c r="E1822" t="b">
        <v>1</v>
      </c>
    </row>
    <row r="1823" spans="1:5" x14ac:dyDescent="0.25">
      <c r="A1823" t="s">
        <v>3887</v>
      </c>
      <c r="B1823" t="s">
        <v>3888</v>
      </c>
      <c r="E1823" t="b">
        <v>1</v>
      </c>
    </row>
    <row r="1824" spans="1:5" x14ac:dyDescent="0.25">
      <c r="A1824" t="s">
        <v>3889</v>
      </c>
      <c r="B1824" t="s">
        <v>3890</v>
      </c>
      <c r="E1824" t="b">
        <v>1</v>
      </c>
    </row>
    <row r="1825" spans="1:5" x14ac:dyDescent="0.25">
      <c r="A1825" t="s">
        <v>3891</v>
      </c>
      <c r="B1825" t="s">
        <v>3892</v>
      </c>
      <c r="E1825" t="b">
        <v>1</v>
      </c>
    </row>
    <row r="1826" spans="1:5" x14ac:dyDescent="0.25">
      <c r="A1826" t="s">
        <v>3893</v>
      </c>
      <c r="B1826" t="s">
        <v>3894</v>
      </c>
      <c r="E1826" t="b">
        <v>1</v>
      </c>
    </row>
    <row r="1827" spans="1:5" x14ac:dyDescent="0.25">
      <c r="A1827" t="s">
        <v>3895</v>
      </c>
      <c r="B1827" t="s">
        <v>3896</v>
      </c>
      <c r="E1827" t="b">
        <v>1</v>
      </c>
    </row>
    <row r="1828" spans="1:5" x14ac:dyDescent="0.25">
      <c r="A1828" t="s">
        <v>3897</v>
      </c>
      <c r="B1828" t="s">
        <v>3898</v>
      </c>
      <c r="E1828" t="b">
        <v>1</v>
      </c>
    </row>
    <row r="1829" spans="1:5" x14ac:dyDescent="0.25">
      <c r="A1829" t="s">
        <v>3899</v>
      </c>
      <c r="B1829" t="s">
        <v>3900</v>
      </c>
      <c r="E1829" t="b">
        <v>1</v>
      </c>
    </row>
    <row r="1830" spans="1:5" x14ac:dyDescent="0.25">
      <c r="A1830" t="s">
        <v>3901</v>
      </c>
      <c r="B1830" t="s">
        <v>3902</v>
      </c>
      <c r="E1830" t="b">
        <v>1</v>
      </c>
    </row>
    <row r="1831" spans="1:5" x14ac:dyDescent="0.25">
      <c r="A1831" t="s">
        <v>3903</v>
      </c>
      <c r="B1831" t="s">
        <v>3904</v>
      </c>
      <c r="E1831" t="b">
        <v>1</v>
      </c>
    </row>
    <row r="1832" spans="1:5" x14ac:dyDescent="0.25">
      <c r="A1832" t="s">
        <v>3905</v>
      </c>
      <c r="B1832" t="s">
        <v>3906</v>
      </c>
      <c r="E1832" t="b">
        <v>1</v>
      </c>
    </row>
    <row r="1833" spans="1:5" x14ac:dyDescent="0.25">
      <c r="A1833" t="s">
        <v>3907</v>
      </c>
      <c r="B1833" t="s">
        <v>3908</v>
      </c>
      <c r="E1833" t="b">
        <v>1</v>
      </c>
    </row>
    <row r="1834" spans="1:5" x14ac:dyDescent="0.25">
      <c r="A1834" t="s">
        <v>3909</v>
      </c>
      <c r="B1834" t="s">
        <v>3910</v>
      </c>
      <c r="E1834" t="b">
        <v>1</v>
      </c>
    </row>
    <row r="1835" spans="1:5" x14ac:dyDescent="0.25">
      <c r="A1835" t="s">
        <v>3911</v>
      </c>
      <c r="B1835" t="s">
        <v>3912</v>
      </c>
      <c r="E1835" t="b">
        <v>1</v>
      </c>
    </row>
    <row r="1836" spans="1:5" x14ac:dyDescent="0.25">
      <c r="A1836" t="s">
        <v>3913</v>
      </c>
      <c r="B1836" t="s">
        <v>3914</v>
      </c>
      <c r="E1836" t="b">
        <v>1</v>
      </c>
    </row>
    <row r="1837" spans="1:5" x14ac:dyDescent="0.25">
      <c r="A1837" t="s">
        <v>3915</v>
      </c>
      <c r="B1837" t="s">
        <v>3916</v>
      </c>
      <c r="E1837" t="b">
        <v>1</v>
      </c>
    </row>
    <row r="1838" spans="1:5" x14ac:dyDescent="0.25">
      <c r="A1838" t="s">
        <v>3917</v>
      </c>
      <c r="B1838" t="s">
        <v>3918</v>
      </c>
      <c r="E1838" t="b">
        <v>1</v>
      </c>
    </row>
    <row r="1839" spans="1:5" x14ac:dyDescent="0.25">
      <c r="A1839" t="s">
        <v>3919</v>
      </c>
      <c r="B1839" t="s">
        <v>3920</v>
      </c>
      <c r="E1839" t="b">
        <v>1</v>
      </c>
    </row>
    <row r="1840" spans="1:5" x14ac:dyDescent="0.25">
      <c r="A1840" t="s">
        <v>3921</v>
      </c>
      <c r="B1840" t="s">
        <v>3922</v>
      </c>
      <c r="E1840" t="b">
        <v>1</v>
      </c>
    </row>
    <row r="1841" spans="1:5" x14ac:dyDescent="0.25">
      <c r="A1841" t="s">
        <v>3923</v>
      </c>
      <c r="B1841" t="s">
        <v>3924</v>
      </c>
      <c r="E1841" t="b">
        <v>1</v>
      </c>
    </row>
    <row r="1842" spans="1:5" x14ac:dyDescent="0.25">
      <c r="A1842" t="s">
        <v>3925</v>
      </c>
      <c r="B1842" t="s">
        <v>3926</v>
      </c>
      <c r="E1842" t="b">
        <v>1</v>
      </c>
    </row>
    <row r="1843" spans="1:5" x14ac:dyDescent="0.25">
      <c r="A1843" t="s">
        <v>3927</v>
      </c>
      <c r="B1843" t="s">
        <v>3928</v>
      </c>
      <c r="E1843" t="b">
        <v>1</v>
      </c>
    </row>
    <row r="1844" spans="1:5" x14ac:dyDescent="0.25">
      <c r="A1844" t="s">
        <v>3929</v>
      </c>
      <c r="B1844" t="s">
        <v>3930</v>
      </c>
      <c r="E1844" t="b">
        <v>1</v>
      </c>
    </row>
    <row r="1845" spans="1:5" x14ac:dyDescent="0.25">
      <c r="A1845" t="s">
        <v>3931</v>
      </c>
      <c r="B1845" t="s">
        <v>3932</v>
      </c>
      <c r="E1845" t="b">
        <v>1</v>
      </c>
    </row>
    <row r="1846" spans="1:5" x14ac:dyDescent="0.25">
      <c r="A1846" t="s">
        <v>3933</v>
      </c>
      <c r="B1846" t="s">
        <v>3934</v>
      </c>
      <c r="E1846" t="b">
        <v>1</v>
      </c>
    </row>
    <row r="1847" spans="1:5" x14ac:dyDescent="0.25">
      <c r="A1847" t="s">
        <v>3935</v>
      </c>
      <c r="B1847" t="s">
        <v>3936</v>
      </c>
      <c r="E1847" t="b">
        <v>1</v>
      </c>
    </row>
    <row r="1848" spans="1:5" x14ac:dyDescent="0.25">
      <c r="A1848" t="s">
        <v>3937</v>
      </c>
      <c r="B1848" t="s">
        <v>3938</v>
      </c>
      <c r="E1848" t="b">
        <v>1</v>
      </c>
    </row>
    <row r="1849" spans="1:5" x14ac:dyDescent="0.25">
      <c r="A1849" t="s">
        <v>3939</v>
      </c>
      <c r="B1849" t="s">
        <v>3940</v>
      </c>
      <c r="E1849" t="b">
        <v>1</v>
      </c>
    </row>
    <row r="1850" spans="1:5" x14ac:dyDescent="0.25">
      <c r="A1850" t="s">
        <v>3941</v>
      </c>
      <c r="B1850" t="s">
        <v>3942</v>
      </c>
      <c r="E1850" t="b">
        <v>1</v>
      </c>
    </row>
    <row r="1851" spans="1:5" x14ac:dyDescent="0.25">
      <c r="A1851" t="s">
        <v>3943</v>
      </c>
      <c r="B1851" t="s">
        <v>3944</v>
      </c>
      <c r="E1851" t="b">
        <v>1</v>
      </c>
    </row>
    <row r="1852" spans="1:5" x14ac:dyDescent="0.25">
      <c r="A1852" t="s">
        <v>3945</v>
      </c>
      <c r="B1852" t="s">
        <v>3946</v>
      </c>
      <c r="E1852" t="b">
        <v>1</v>
      </c>
    </row>
    <row r="1853" spans="1:5" x14ac:dyDescent="0.25">
      <c r="A1853" t="s">
        <v>3947</v>
      </c>
      <c r="B1853" t="s">
        <v>3948</v>
      </c>
      <c r="E1853" t="b">
        <v>1</v>
      </c>
    </row>
    <row r="1854" spans="1:5" x14ac:dyDescent="0.25">
      <c r="A1854" t="s">
        <v>3949</v>
      </c>
      <c r="B1854" t="s">
        <v>3950</v>
      </c>
      <c r="E1854" t="b">
        <v>1</v>
      </c>
    </row>
    <row r="1855" spans="1:5" x14ac:dyDescent="0.25">
      <c r="A1855" t="s">
        <v>3951</v>
      </c>
      <c r="B1855" t="s">
        <v>3952</v>
      </c>
      <c r="E1855" t="b">
        <v>1</v>
      </c>
    </row>
    <row r="1856" spans="1:5" x14ac:dyDescent="0.25">
      <c r="A1856" t="s">
        <v>3953</v>
      </c>
      <c r="B1856" t="s">
        <v>3954</v>
      </c>
      <c r="E1856" t="b">
        <v>1</v>
      </c>
    </row>
    <row r="1857" spans="1:5" x14ac:dyDescent="0.25">
      <c r="A1857" t="s">
        <v>3955</v>
      </c>
      <c r="B1857" t="s">
        <v>3956</v>
      </c>
      <c r="E1857" t="b">
        <v>1</v>
      </c>
    </row>
    <row r="1858" spans="1:5" x14ac:dyDescent="0.25">
      <c r="A1858" t="s">
        <v>3957</v>
      </c>
      <c r="B1858" t="s">
        <v>3958</v>
      </c>
      <c r="E1858" t="b">
        <v>1</v>
      </c>
    </row>
    <row r="1859" spans="1:5" x14ac:dyDescent="0.25">
      <c r="A1859" t="s">
        <v>3959</v>
      </c>
      <c r="B1859" t="s">
        <v>3960</v>
      </c>
      <c r="E1859" t="b">
        <v>1</v>
      </c>
    </row>
    <row r="1860" spans="1:5" x14ac:dyDescent="0.25">
      <c r="A1860" t="s">
        <v>3961</v>
      </c>
      <c r="B1860" t="s">
        <v>3962</v>
      </c>
      <c r="E1860" t="b">
        <v>1</v>
      </c>
    </row>
    <row r="1861" spans="1:5" x14ac:dyDescent="0.25">
      <c r="A1861" t="s">
        <v>3963</v>
      </c>
      <c r="B1861" t="s">
        <v>3964</v>
      </c>
      <c r="E1861" t="b">
        <v>1</v>
      </c>
    </row>
    <row r="1862" spans="1:5" x14ac:dyDescent="0.25">
      <c r="A1862" t="s">
        <v>3965</v>
      </c>
      <c r="B1862" t="s">
        <v>3966</v>
      </c>
      <c r="E1862" t="b">
        <v>1</v>
      </c>
    </row>
    <row r="1863" spans="1:5" x14ac:dyDescent="0.25">
      <c r="A1863" t="s">
        <v>3967</v>
      </c>
      <c r="B1863" t="s">
        <v>3968</v>
      </c>
      <c r="E1863" t="b">
        <v>1</v>
      </c>
    </row>
    <row r="1864" spans="1:5" x14ac:dyDescent="0.25">
      <c r="A1864" t="s">
        <v>3969</v>
      </c>
      <c r="B1864" t="s">
        <v>3970</v>
      </c>
      <c r="E1864" t="b">
        <v>1</v>
      </c>
    </row>
    <row r="1865" spans="1:5" x14ac:dyDescent="0.25">
      <c r="A1865" t="s">
        <v>3971</v>
      </c>
      <c r="B1865" t="s">
        <v>3972</v>
      </c>
      <c r="E1865" t="b">
        <v>1</v>
      </c>
    </row>
    <row r="1866" spans="1:5" x14ac:dyDescent="0.25">
      <c r="A1866" t="s">
        <v>3973</v>
      </c>
      <c r="B1866" t="s">
        <v>3974</v>
      </c>
      <c r="E1866" t="b">
        <v>1</v>
      </c>
    </row>
    <row r="1867" spans="1:5" x14ac:dyDescent="0.25">
      <c r="A1867" t="s">
        <v>3975</v>
      </c>
      <c r="B1867" t="s">
        <v>3976</v>
      </c>
      <c r="E1867" t="b">
        <v>1</v>
      </c>
    </row>
    <row r="1868" spans="1:5" x14ac:dyDescent="0.25">
      <c r="A1868" t="s">
        <v>3977</v>
      </c>
      <c r="B1868" t="s">
        <v>3978</v>
      </c>
      <c r="E1868" t="b">
        <v>1</v>
      </c>
    </row>
    <row r="1869" spans="1:5" x14ac:dyDescent="0.25">
      <c r="A1869" t="s">
        <v>3979</v>
      </c>
      <c r="B1869" t="s">
        <v>3980</v>
      </c>
      <c r="E1869" t="b">
        <v>1</v>
      </c>
    </row>
    <row r="1870" spans="1:5" x14ac:dyDescent="0.25">
      <c r="A1870" t="s">
        <v>3981</v>
      </c>
      <c r="B1870" t="s">
        <v>3982</v>
      </c>
      <c r="E1870" t="b">
        <v>1</v>
      </c>
    </row>
    <row r="1871" spans="1:5" x14ac:dyDescent="0.25">
      <c r="A1871" t="s">
        <v>3983</v>
      </c>
      <c r="B1871" t="s">
        <v>3984</v>
      </c>
      <c r="E1871" t="b">
        <v>1</v>
      </c>
    </row>
    <row r="1872" spans="1:5" x14ac:dyDescent="0.25">
      <c r="A1872" t="s">
        <v>3985</v>
      </c>
      <c r="B1872" t="s">
        <v>3986</v>
      </c>
      <c r="E1872" t="b">
        <v>1</v>
      </c>
    </row>
    <row r="1873" spans="1:5" x14ac:dyDescent="0.25">
      <c r="A1873" t="s">
        <v>3987</v>
      </c>
      <c r="B1873" t="s">
        <v>3988</v>
      </c>
      <c r="E1873" t="b">
        <v>1</v>
      </c>
    </row>
    <row r="1874" spans="1:5" x14ac:dyDescent="0.25">
      <c r="A1874" t="s">
        <v>3989</v>
      </c>
      <c r="B1874" t="s">
        <v>3990</v>
      </c>
      <c r="E1874" t="b">
        <v>1</v>
      </c>
    </row>
    <row r="1875" spans="1:5" x14ac:dyDescent="0.25">
      <c r="A1875" t="s">
        <v>3991</v>
      </c>
      <c r="B1875" t="s">
        <v>3992</v>
      </c>
      <c r="E1875" t="b">
        <v>1</v>
      </c>
    </row>
    <row r="1876" spans="1:5" x14ac:dyDescent="0.25">
      <c r="A1876" t="s">
        <v>3993</v>
      </c>
      <c r="B1876" t="s">
        <v>3994</v>
      </c>
      <c r="E1876" t="b">
        <v>1</v>
      </c>
    </row>
    <row r="1877" spans="1:5" x14ac:dyDescent="0.25">
      <c r="A1877" t="s">
        <v>3995</v>
      </c>
      <c r="B1877" t="s">
        <v>3996</v>
      </c>
      <c r="E1877" t="b">
        <v>1</v>
      </c>
    </row>
    <row r="1878" spans="1:5" x14ac:dyDescent="0.25">
      <c r="A1878" t="s">
        <v>3997</v>
      </c>
      <c r="B1878" t="s">
        <v>3998</v>
      </c>
      <c r="E1878" t="b">
        <v>1</v>
      </c>
    </row>
    <row r="1879" spans="1:5" x14ac:dyDescent="0.25">
      <c r="A1879" t="s">
        <v>3999</v>
      </c>
      <c r="B1879" t="s">
        <v>4000</v>
      </c>
      <c r="E1879" t="b">
        <v>1</v>
      </c>
    </row>
    <row r="1880" spans="1:5" x14ac:dyDescent="0.25">
      <c r="A1880" t="s">
        <v>4001</v>
      </c>
      <c r="B1880" t="s">
        <v>4002</v>
      </c>
      <c r="E1880" t="b">
        <v>1</v>
      </c>
    </row>
    <row r="1881" spans="1:5" x14ac:dyDescent="0.25">
      <c r="A1881" t="s">
        <v>4003</v>
      </c>
      <c r="B1881" t="s">
        <v>4004</v>
      </c>
      <c r="E1881" t="b">
        <v>1</v>
      </c>
    </row>
    <row r="1882" spans="1:5" x14ac:dyDescent="0.25">
      <c r="A1882" t="s">
        <v>4005</v>
      </c>
      <c r="B1882" t="s">
        <v>4006</v>
      </c>
      <c r="E1882" t="b">
        <v>1</v>
      </c>
    </row>
    <row r="1883" spans="1:5" x14ac:dyDescent="0.25">
      <c r="A1883" t="s">
        <v>4007</v>
      </c>
      <c r="B1883" t="s">
        <v>4008</v>
      </c>
      <c r="E1883" t="b">
        <v>1</v>
      </c>
    </row>
    <row r="1884" spans="1:5" x14ac:dyDescent="0.25">
      <c r="A1884" t="s">
        <v>4009</v>
      </c>
      <c r="B1884" t="s">
        <v>4010</v>
      </c>
      <c r="E1884" t="b">
        <v>1</v>
      </c>
    </row>
    <row r="1885" spans="1:5" x14ac:dyDescent="0.25">
      <c r="A1885" t="s">
        <v>4011</v>
      </c>
      <c r="B1885" t="s">
        <v>4012</v>
      </c>
      <c r="E1885" t="b">
        <v>1</v>
      </c>
    </row>
    <row r="1886" spans="1:5" x14ac:dyDescent="0.25">
      <c r="A1886" t="s">
        <v>4013</v>
      </c>
      <c r="B1886" t="s">
        <v>4014</v>
      </c>
      <c r="E1886" t="b">
        <v>1</v>
      </c>
    </row>
    <row r="1887" spans="1:5" x14ac:dyDescent="0.25">
      <c r="A1887" t="s">
        <v>4015</v>
      </c>
      <c r="B1887" t="s">
        <v>4016</v>
      </c>
      <c r="E1887" t="b">
        <v>1</v>
      </c>
    </row>
    <row r="1888" spans="1:5" x14ac:dyDescent="0.25">
      <c r="A1888" t="s">
        <v>4017</v>
      </c>
      <c r="B1888" t="s">
        <v>4018</v>
      </c>
      <c r="E1888" t="b">
        <v>1</v>
      </c>
    </row>
    <row r="1889" spans="1:5" x14ac:dyDescent="0.25">
      <c r="A1889" t="s">
        <v>4019</v>
      </c>
      <c r="B1889" t="s">
        <v>4020</v>
      </c>
      <c r="E1889" t="b">
        <v>1</v>
      </c>
    </row>
    <row r="1890" spans="1:5" x14ac:dyDescent="0.25">
      <c r="A1890" t="s">
        <v>4021</v>
      </c>
      <c r="B1890" t="s">
        <v>4022</v>
      </c>
      <c r="E1890" t="b">
        <v>1</v>
      </c>
    </row>
    <row r="1891" spans="1:5" x14ac:dyDescent="0.25">
      <c r="A1891" t="s">
        <v>4023</v>
      </c>
      <c r="B1891" t="s">
        <v>4024</v>
      </c>
      <c r="E1891" t="b">
        <v>1</v>
      </c>
    </row>
    <row r="1892" spans="1:5" x14ac:dyDescent="0.25">
      <c r="A1892" t="s">
        <v>4025</v>
      </c>
      <c r="B1892" t="s">
        <v>4026</v>
      </c>
      <c r="E1892" t="b">
        <v>1</v>
      </c>
    </row>
    <row r="1893" spans="1:5" x14ac:dyDescent="0.25">
      <c r="A1893" t="s">
        <v>4027</v>
      </c>
      <c r="B1893" t="s">
        <v>4028</v>
      </c>
      <c r="E1893" t="b">
        <v>1</v>
      </c>
    </row>
    <row r="1894" spans="1:5" x14ac:dyDescent="0.25">
      <c r="A1894" t="s">
        <v>4029</v>
      </c>
      <c r="B1894" t="s">
        <v>4030</v>
      </c>
      <c r="E1894" t="b">
        <v>1</v>
      </c>
    </row>
    <row r="1895" spans="1:5" x14ac:dyDescent="0.25">
      <c r="A1895" t="s">
        <v>4031</v>
      </c>
      <c r="B1895" t="s">
        <v>4032</v>
      </c>
      <c r="E1895" t="b">
        <v>1</v>
      </c>
    </row>
    <row r="1896" spans="1:5" x14ac:dyDescent="0.25">
      <c r="A1896" t="s">
        <v>4033</v>
      </c>
      <c r="B1896" t="s">
        <v>4034</v>
      </c>
      <c r="E1896" t="b">
        <v>1</v>
      </c>
    </row>
    <row r="1897" spans="1:5" x14ac:dyDescent="0.25">
      <c r="A1897" t="s">
        <v>4035</v>
      </c>
      <c r="B1897" t="s">
        <v>4036</v>
      </c>
      <c r="E1897" t="b">
        <v>1</v>
      </c>
    </row>
    <row r="1898" spans="1:5" x14ac:dyDescent="0.25">
      <c r="A1898" t="s">
        <v>4037</v>
      </c>
      <c r="B1898" t="s">
        <v>4038</v>
      </c>
      <c r="E1898" t="b">
        <v>1</v>
      </c>
    </row>
    <row r="1899" spans="1:5" x14ac:dyDescent="0.25">
      <c r="A1899" t="s">
        <v>4039</v>
      </c>
      <c r="B1899" t="s">
        <v>4040</v>
      </c>
      <c r="E1899" t="b">
        <v>1</v>
      </c>
    </row>
    <row r="1900" spans="1:5" x14ac:dyDescent="0.25">
      <c r="A1900" t="s">
        <v>4041</v>
      </c>
      <c r="B1900" t="s">
        <v>4042</v>
      </c>
      <c r="E1900" t="b">
        <v>1</v>
      </c>
    </row>
    <row r="1901" spans="1:5" x14ac:dyDescent="0.25">
      <c r="A1901" t="s">
        <v>4043</v>
      </c>
      <c r="B1901" t="s">
        <v>4044</v>
      </c>
      <c r="E1901" t="b">
        <v>1</v>
      </c>
    </row>
    <row r="1902" spans="1:5" x14ac:dyDescent="0.25">
      <c r="A1902" t="s">
        <v>4045</v>
      </c>
      <c r="B1902" t="s">
        <v>4046</v>
      </c>
      <c r="E1902" t="b">
        <v>1</v>
      </c>
    </row>
    <row r="1903" spans="1:5" x14ac:dyDescent="0.25">
      <c r="A1903" t="s">
        <v>4047</v>
      </c>
      <c r="B1903" t="s">
        <v>4048</v>
      </c>
      <c r="E1903" t="b">
        <v>1</v>
      </c>
    </row>
    <row r="1904" spans="1:5" x14ac:dyDescent="0.25">
      <c r="A1904" t="s">
        <v>4049</v>
      </c>
      <c r="B1904" t="s">
        <v>4050</v>
      </c>
      <c r="E1904" t="b">
        <v>1</v>
      </c>
    </row>
    <row r="1905" spans="1:5" x14ac:dyDescent="0.25">
      <c r="A1905" t="s">
        <v>4051</v>
      </c>
      <c r="B1905" t="s">
        <v>4052</v>
      </c>
      <c r="E1905" t="b">
        <v>1</v>
      </c>
    </row>
    <row r="1906" spans="1:5" x14ac:dyDescent="0.25">
      <c r="A1906" t="s">
        <v>4053</v>
      </c>
      <c r="B1906" t="s">
        <v>4054</v>
      </c>
      <c r="E1906" t="b">
        <v>1</v>
      </c>
    </row>
    <row r="1907" spans="1:5" x14ac:dyDescent="0.25">
      <c r="A1907" t="s">
        <v>4055</v>
      </c>
      <c r="B1907" t="s">
        <v>4056</v>
      </c>
      <c r="E1907" t="b">
        <v>1</v>
      </c>
    </row>
    <row r="1908" spans="1:5" x14ac:dyDescent="0.25">
      <c r="A1908" t="s">
        <v>4057</v>
      </c>
      <c r="B1908" t="s">
        <v>4058</v>
      </c>
      <c r="E1908" t="b">
        <v>1</v>
      </c>
    </row>
    <row r="1909" spans="1:5" x14ac:dyDescent="0.25">
      <c r="A1909" t="s">
        <v>4059</v>
      </c>
      <c r="B1909" t="s">
        <v>4060</v>
      </c>
      <c r="E1909" t="b">
        <v>1</v>
      </c>
    </row>
    <row r="1910" spans="1:5" x14ac:dyDescent="0.25">
      <c r="A1910" t="s">
        <v>4061</v>
      </c>
      <c r="B1910" t="s">
        <v>4062</v>
      </c>
      <c r="E1910" t="b">
        <v>1</v>
      </c>
    </row>
    <row r="1911" spans="1:5" x14ac:dyDescent="0.25">
      <c r="A1911" t="s">
        <v>4063</v>
      </c>
      <c r="B1911" t="s">
        <v>4064</v>
      </c>
      <c r="E1911" t="b">
        <v>1</v>
      </c>
    </row>
    <row r="1912" spans="1:5" x14ac:dyDescent="0.25">
      <c r="A1912" t="s">
        <v>4065</v>
      </c>
      <c r="B1912" t="s">
        <v>4066</v>
      </c>
      <c r="E1912" t="b">
        <v>1</v>
      </c>
    </row>
    <row r="1913" spans="1:5" x14ac:dyDescent="0.25">
      <c r="A1913" t="s">
        <v>4067</v>
      </c>
      <c r="B1913" t="s">
        <v>4068</v>
      </c>
      <c r="E1913" t="b">
        <v>1</v>
      </c>
    </row>
    <row r="1914" spans="1:5" x14ac:dyDescent="0.25">
      <c r="A1914" t="s">
        <v>4069</v>
      </c>
      <c r="B1914" t="s">
        <v>4070</v>
      </c>
      <c r="E1914" t="b">
        <v>1</v>
      </c>
    </row>
    <row r="1915" spans="1:5" x14ac:dyDescent="0.25">
      <c r="A1915" t="s">
        <v>4071</v>
      </c>
      <c r="B1915" t="s">
        <v>4072</v>
      </c>
      <c r="E1915" t="b">
        <v>1</v>
      </c>
    </row>
    <row r="1916" spans="1:5" x14ac:dyDescent="0.25">
      <c r="A1916" t="s">
        <v>4073</v>
      </c>
      <c r="B1916" t="s">
        <v>4074</v>
      </c>
      <c r="E1916" t="b">
        <v>1</v>
      </c>
    </row>
    <row r="1917" spans="1:5" x14ac:dyDescent="0.25">
      <c r="A1917" t="s">
        <v>4075</v>
      </c>
      <c r="B1917" t="s">
        <v>4076</v>
      </c>
      <c r="E1917" t="b">
        <v>1</v>
      </c>
    </row>
    <row r="1918" spans="1:5" x14ac:dyDescent="0.25">
      <c r="A1918" t="s">
        <v>4077</v>
      </c>
      <c r="B1918" t="s">
        <v>4078</v>
      </c>
      <c r="E1918" t="b">
        <v>1</v>
      </c>
    </row>
    <row r="1919" spans="1:5" x14ac:dyDescent="0.25">
      <c r="A1919" t="s">
        <v>4079</v>
      </c>
      <c r="B1919" t="s">
        <v>4080</v>
      </c>
      <c r="E1919" t="b">
        <v>1</v>
      </c>
    </row>
    <row r="1920" spans="1:5" x14ac:dyDescent="0.25">
      <c r="A1920" t="s">
        <v>4081</v>
      </c>
      <c r="B1920" t="s">
        <v>4082</v>
      </c>
      <c r="E1920" t="b">
        <v>1</v>
      </c>
    </row>
    <row r="1921" spans="1:5" x14ac:dyDescent="0.25">
      <c r="A1921" t="s">
        <v>4083</v>
      </c>
      <c r="B1921" t="s">
        <v>4084</v>
      </c>
      <c r="E1921" t="b">
        <v>1</v>
      </c>
    </row>
    <row r="1922" spans="1:5" x14ac:dyDescent="0.25">
      <c r="A1922" t="s">
        <v>4085</v>
      </c>
      <c r="B1922" t="s">
        <v>4086</v>
      </c>
      <c r="E1922" t="b">
        <v>1</v>
      </c>
    </row>
    <row r="1923" spans="1:5" x14ac:dyDescent="0.25">
      <c r="A1923" t="s">
        <v>4087</v>
      </c>
      <c r="B1923" t="s">
        <v>4088</v>
      </c>
      <c r="E1923" t="b">
        <v>1</v>
      </c>
    </row>
    <row r="1924" spans="1:5" x14ac:dyDescent="0.25">
      <c r="A1924" t="s">
        <v>4089</v>
      </c>
      <c r="B1924" t="s">
        <v>4090</v>
      </c>
      <c r="E1924" t="b">
        <v>1</v>
      </c>
    </row>
    <row r="1925" spans="1:5" x14ac:dyDescent="0.25">
      <c r="A1925" t="s">
        <v>4091</v>
      </c>
      <c r="B1925" t="s">
        <v>4092</v>
      </c>
      <c r="E1925" t="b">
        <v>1</v>
      </c>
    </row>
    <row r="1926" spans="1:5" x14ac:dyDescent="0.25">
      <c r="A1926" t="s">
        <v>4093</v>
      </c>
      <c r="B1926" t="s">
        <v>4094</v>
      </c>
      <c r="E1926" t="b">
        <v>1</v>
      </c>
    </row>
    <row r="1927" spans="1:5" x14ac:dyDescent="0.25">
      <c r="A1927" t="s">
        <v>4095</v>
      </c>
      <c r="B1927" t="s">
        <v>4096</v>
      </c>
      <c r="E1927" t="b">
        <v>1</v>
      </c>
    </row>
    <row r="1928" spans="1:5" x14ac:dyDescent="0.25">
      <c r="A1928" t="s">
        <v>4097</v>
      </c>
      <c r="B1928" t="s">
        <v>4098</v>
      </c>
      <c r="E1928" t="b">
        <v>1</v>
      </c>
    </row>
    <row r="1929" spans="1:5" x14ac:dyDescent="0.25">
      <c r="A1929" t="s">
        <v>4099</v>
      </c>
      <c r="B1929" t="s">
        <v>4100</v>
      </c>
      <c r="E1929" t="b">
        <v>1</v>
      </c>
    </row>
    <row r="1930" spans="1:5" x14ac:dyDescent="0.25">
      <c r="A1930" t="s">
        <v>4101</v>
      </c>
      <c r="B1930" t="s">
        <v>4102</v>
      </c>
      <c r="E1930" t="b">
        <v>1</v>
      </c>
    </row>
    <row r="1931" spans="1:5" x14ac:dyDescent="0.25">
      <c r="A1931" t="s">
        <v>4103</v>
      </c>
      <c r="B1931" t="s">
        <v>4104</v>
      </c>
      <c r="E1931" t="b">
        <v>1</v>
      </c>
    </row>
    <row r="1932" spans="1:5" x14ac:dyDescent="0.25">
      <c r="A1932" t="s">
        <v>4105</v>
      </c>
      <c r="B1932" t="s">
        <v>4106</v>
      </c>
      <c r="E1932" t="b">
        <v>1</v>
      </c>
    </row>
    <row r="1933" spans="1:5" x14ac:dyDescent="0.25">
      <c r="A1933" t="s">
        <v>4107</v>
      </c>
      <c r="B1933" t="s">
        <v>4108</v>
      </c>
      <c r="E1933" t="b">
        <v>1</v>
      </c>
    </row>
    <row r="1934" spans="1:5" x14ac:dyDescent="0.25">
      <c r="A1934" t="s">
        <v>4109</v>
      </c>
      <c r="B1934" t="s">
        <v>4110</v>
      </c>
      <c r="E1934" t="b">
        <v>1</v>
      </c>
    </row>
    <row r="1935" spans="1:5" x14ac:dyDescent="0.25">
      <c r="A1935" t="s">
        <v>4111</v>
      </c>
      <c r="B1935" t="s">
        <v>4112</v>
      </c>
      <c r="E1935" t="b">
        <v>1</v>
      </c>
    </row>
    <row r="1936" spans="1:5" x14ac:dyDescent="0.25">
      <c r="A1936" t="s">
        <v>4113</v>
      </c>
      <c r="B1936" t="s">
        <v>4114</v>
      </c>
      <c r="E1936" t="b">
        <v>1</v>
      </c>
    </row>
    <row r="1937" spans="1:5" x14ac:dyDescent="0.25">
      <c r="A1937" t="s">
        <v>4115</v>
      </c>
      <c r="B1937" t="s">
        <v>4116</v>
      </c>
      <c r="E1937" t="b">
        <v>1</v>
      </c>
    </row>
    <row r="1938" spans="1:5" x14ac:dyDescent="0.25">
      <c r="A1938" t="s">
        <v>4117</v>
      </c>
      <c r="B1938" t="s">
        <v>4118</v>
      </c>
      <c r="E1938" t="b">
        <v>1</v>
      </c>
    </row>
    <row r="1939" spans="1:5" x14ac:dyDescent="0.25">
      <c r="A1939" t="s">
        <v>4119</v>
      </c>
      <c r="B1939" t="s">
        <v>4120</v>
      </c>
      <c r="E1939" t="b">
        <v>1</v>
      </c>
    </row>
    <row r="1940" spans="1:5" x14ac:dyDescent="0.25">
      <c r="A1940" t="s">
        <v>4121</v>
      </c>
      <c r="B1940" t="s">
        <v>4122</v>
      </c>
      <c r="E1940" t="b">
        <v>1</v>
      </c>
    </row>
    <row r="1941" spans="1:5" x14ac:dyDescent="0.25">
      <c r="A1941" t="s">
        <v>4123</v>
      </c>
      <c r="B1941" t="s">
        <v>4124</v>
      </c>
      <c r="E1941" t="b">
        <v>1</v>
      </c>
    </row>
    <row r="1942" spans="1:5" x14ac:dyDescent="0.25">
      <c r="A1942" t="s">
        <v>4125</v>
      </c>
      <c r="B1942" t="s">
        <v>4126</v>
      </c>
      <c r="E1942" t="b">
        <v>1</v>
      </c>
    </row>
    <row r="1943" spans="1:5" x14ac:dyDescent="0.25">
      <c r="A1943" t="s">
        <v>4127</v>
      </c>
      <c r="B1943" t="s">
        <v>4128</v>
      </c>
      <c r="E1943" t="b">
        <v>1</v>
      </c>
    </row>
    <row r="1944" spans="1:5" x14ac:dyDescent="0.25">
      <c r="A1944" t="s">
        <v>4129</v>
      </c>
      <c r="B1944" t="s">
        <v>4130</v>
      </c>
      <c r="E1944" t="b">
        <v>1</v>
      </c>
    </row>
    <row r="1945" spans="1:5" x14ac:dyDescent="0.25">
      <c r="A1945" t="s">
        <v>4131</v>
      </c>
      <c r="B1945" t="s">
        <v>4132</v>
      </c>
      <c r="E1945" t="b">
        <v>1</v>
      </c>
    </row>
    <row r="1946" spans="1:5" x14ac:dyDescent="0.25">
      <c r="A1946" t="s">
        <v>4133</v>
      </c>
      <c r="B1946" t="s">
        <v>4134</v>
      </c>
      <c r="E1946" t="b">
        <v>1</v>
      </c>
    </row>
    <row r="1947" spans="1:5" x14ac:dyDescent="0.25">
      <c r="A1947" t="s">
        <v>4135</v>
      </c>
      <c r="B1947" t="s">
        <v>4136</v>
      </c>
      <c r="E1947" t="b">
        <v>1</v>
      </c>
    </row>
    <row r="1948" spans="1:5" x14ac:dyDescent="0.25">
      <c r="A1948" t="s">
        <v>4137</v>
      </c>
      <c r="B1948" t="s">
        <v>4138</v>
      </c>
      <c r="E1948" t="b">
        <v>1</v>
      </c>
    </row>
    <row r="1949" spans="1:5" x14ac:dyDescent="0.25">
      <c r="A1949" t="s">
        <v>4139</v>
      </c>
      <c r="B1949" t="s">
        <v>4140</v>
      </c>
      <c r="E1949" t="b">
        <v>1</v>
      </c>
    </row>
    <row r="1950" spans="1:5" x14ac:dyDescent="0.25">
      <c r="A1950" t="s">
        <v>4141</v>
      </c>
      <c r="B1950" t="s">
        <v>4142</v>
      </c>
      <c r="E1950" t="b">
        <v>1</v>
      </c>
    </row>
    <row r="1951" spans="1:5" x14ac:dyDescent="0.25">
      <c r="A1951" t="s">
        <v>4143</v>
      </c>
      <c r="B1951" t="s">
        <v>4144</v>
      </c>
      <c r="E1951" t="b">
        <v>1</v>
      </c>
    </row>
    <row r="1952" spans="1:5" x14ac:dyDescent="0.25">
      <c r="A1952" t="s">
        <v>4145</v>
      </c>
      <c r="B1952" t="s">
        <v>4146</v>
      </c>
      <c r="E1952" t="b">
        <v>1</v>
      </c>
    </row>
    <row r="1953" spans="1:5" x14ac:dyDescent="0.25">
      <c r="A1953" t="s">
        <v>4147</v>
      </c>
      <c r="B1953" t="s">
        <v>4148</v>
      </c>
      <c r="E1953" t="b">
        <v>1</v>
      </c>
    </row>
    <row r="1954" spans="1:5" x14ac:dyDescent="0.25">
      <c r="A1954" t="s">
        <v>4149</v>
      </c>
      <c r="B1954" t="s">
        <v>4150</v>
      </c>
      <c r="E1954" t="b">
        <v>1</v>
      </c>
    </row>
    <row r="1955" spans="1:5" x14ac:dyDescent="0.25">
      <c r="A1955" t="s">
        <v>4151</v>
      </c>
      <c r="B1955" t="s">
        <v>4152</v>
      </c>
      <c r="E1955" t="b">
        <v>1</v>
      </c>
    </row>
    <row r="1956" spans="1:5" x14ac:dyDescent="0.25">
      <c r="A1956" t="s">
        <v>4153</v>
      </c>
      <c r="B1956" t="s">
        <v>4154</v>
      </c>
      <c r="E1956" t="b">
        <v>1</v>
      </c>
    </row>
    <row r="1957" spans="1:5" x14ac:dyDescent="0.25">
      <c r="A1957" t="s">
        <v>4155</v>
      </c>
      <c r="B1957" t="s">
        <v>4156</v>
      </c>
      <c r="E1957" t="b">
        <v>1</v>
      </c>
    </row>
    <row r="1958" spans="1:5" x14ac:dyDescent="0.25">
      <c r="A1958" t="s">
        <v>4157</v>
      </c>
      <c r="B1958" t="s">
        <v>4158</v>
      </c>
      <c r="E1958" t="b">
        <v>1</v>
      </c>
    </row>
    <row r="1959" spans="1:5" x14ac:dyDescent="0.25">
      <c r="A1959" t="s">
        <v>4159</v>
      </c>
      <c r="B1959" t="s">
        <v>4160</v>
      </c>
      <c r="E1959" t="b">
        <v>1</v>
      </c>
    </row>
    <row r="1960" spans="1:5" x14ac:dyDescent="0.25">
      <c r="A1960" t="s">
        <v>4161</v>
      </c>
      <c r="B1960" t="s">
        <v>4162</v>
      </c>
      <c r="E1960" t="b">
        <v>1</v>
      </c>
    </row>
    <row r="1961" spans="1:5" x14ac:dyDescent="0.25">
      <c r="A1961" t="s">
        <v>4163</v>
      </c>
      <c r="B1961" t="s">
        <v>4164</v>
      </c>
      <c r="E1961" t="b">
        <v>1</v>
      </c>
    </row>
    <row r="1962" spans="1:5" x14ac:dyDescent="0.25">
      <c r="A1962" t="s">
        <v>4165</v>
      </c>
      <c r="B1962" t="s">
        <v>4166</v>
      </c>
      <c r="E1962" t="b">
        <v>1</v>
      </c>
    </row>
    <row r="1963" spans="1:5" x14ac:dyDescent="0.25">
      <c r="A1963" t="s">
        <v>4167</v>
      </c>
      <c r="B1963" t="s">
        <v>4168</v>
      </c>
      <c r="E1963" t="b">
        <v>1</v>
      </c>
    </row>
    <row r="1964" spans="1:5" x14ac:dyDescent="0.25">
      <c r="A1964" t="s">
        <v>4169</v>
      </c>
      <c r="B1964" t="s">
        <v>4170</v>
      </c>
      <c r="E1964" t="b">
        <v>1</v>
      </c>
    </row>
    <row r="1965" spans="1:5" x14ac:dyDescent="0.25">
      <c r="A1965" t="s">
        <v>4171</v>
      </c>
      <c r="B1965" t="s">
        <v>4172</v>
      </c>
      <c r="E1965" t="b">
        <v>1</v>
      </c>
    </row>
    <row r="1966" spans="1:5" x14ac:dyDescent="0.25">
      <c r="A1966" t="s">
        <v>4173</v>
      </c>
      <c r="B1966" t="s">
        <v>4174</v>
      </c>
      <c r="E1966" t="b">
        <v>1</v>
      </c>
    </row>
    <row r="1967" spans="1:5" x14ac:dyDescent="0.25">
      <c r="A1967" t="s">
        <v>4175</v>
      </c>
      <c r="B1967" t="s">
        <v>4176</v>
      </c>
      <c r="E1967" t="b">
        <v>1</v>
      </c>
    </row>
    <row r="1968" spans="1:5" x14ac:dyDescent="0.25">
      <c r="A1968" t="s">
        <v>4177</v>
      </c>
      <c r="B1968" t="s">
        <v>4178</v>
      </c>
      <c r="E1968" t="b">
        <v>1</v>
      </c>
    </row>
    <row r="1969" spans="1:5" x14ac:dyDescent="0.25">
      <c r="A1969" t="s">
        <v>4179</v>
      </c>
      <c r="B1969" t="s">
        <v>4180</v>
      </c>
      <c r="E1969" t="b">
        <v>1</v>
      </c>
    </row>
    <row r="1970" spans="1:5" x14ac:dyDescent="0.25">
      <c r="A1970" t="s">
        <v>4181</v>
      </c>
      <c r="B1970" t="s">
        <v>4182</v>
      </c>
      <c r="E1970" t="b">
        <v>1</v>
      </c>
    </row>
    <row r="1971" spans="1:5" x14ac:dyDescent="0.25">
      <c r="A1971" t="s">
        <v>4183</v>
      </c>
      <c r="B1971" t="s">
        <v>4184</v>
      </c>
      <c r="E1971" t="b">
        <v>1</v>
      </c>
    </row>
    <row r="1972" spans="1:5" x14ac:dyDescent="0.25">
      <c r="A1972" t="s">
        <v>4185</v>
      </c>
      <c r="B1972" t="s">
        <v>4186</v>
      </c>
      <c r="E1972" t="b">
        <v>1</v>
      </c>
    </row>
    <row r="1973" spans="1:5" x14ac:dyDescent="0.25">
      <c r="A1973" t="s">
        <v>4187</v>
      </c>
      <c r="B1973" t="s">
        <v>4188</v>
      </c>
      <c r="E1973" t="b">
        <v>1</v>
      </c>
    </row>
    <row r="1974" spans="1:5" x14ac:dyDescent="0.25">
      <c r="A1974" t="s">
        <v>4189</v>
      </c>
      <c r="B1974" t="s">
        <v>4190</v>
      </c>
      <c r="E1974" t="b">
        <v>1</v>
      </c>
    </row>
    <row r="1975" spans="1:5" x14ac:dyDescent="0.25">
      <c r="A1975" t="s">
        <v>4191</v>
      </c>
      <c r="B1975" t="s">
        <v>4192</v>
      </c>
      <c r="E1975" t="b">
        <v>1</v>
      </c>
    </row>
    <row r="1976" spans="1:5" x14ac:dyDescent="0.25">
      <c r="A1976" t="s">
        <v>4193</v>
      </c>
      <c r="B1976" t="s">
        <v>4194</v>
      </c>
      <c r="E1976" t="b">
        <v>1</v>
      </c>
    </row>
    <row r="1977" spans="1:5" x14ac:dyDescent="0.25">
      <c r="A1977" t="s">
        <v>4195</v>
      </c>
      <c r="B1977" t="s">
        <v>4196</v>
      </c>
      <c r="E1977" t="b">
        <v>1</v>
      </c>
    </row>
    <row r="1978" spans="1:5" x14ac:dyDescent="0.25">
      <c r="A1978" t="s">
        <v>4197</v>
      </c>
      <c r="B1978" t="s">
        <v>4198</v>
      </c>
      <c r="E1978" t="b">
        <v>1</v>
      </c>
    </row>
    <row r="1979" spans="1:5" x14ac:dyDescent="0.25">
      <c r="A1979" t="s">
        <v>4199</v>
      </c>
      <c r="B1979" t="s">
        <v>4200</v>
      </c>
      <c r="E1979" t="b">
        <v>1</v>
      </c>
    </row>
    <row r="1980" spans="1:5" x14ac:dyDescent="0.25">
      <c r="A1980" t="s">
        <v>4201</v>
      </c>
      <c r="B1980" t="s">
        <v>4202</v>
      </c>
      <c r="E1980" t="b">
        <v>1</v>
      </c>
    </row>
    <row r="1981" spans="1:5" x14ac:dyDescent="0.25">
      <c r="A1981" t="s">
        <v>4203</v>
      </c>
      <c r="B1981" t="s">
        <v>4204</v>
      </c>
      <c r="E1981" t="b">
        <v>1</v>
      </c>
    </row>
    <row r="1982" spans="1:5" x14ac:dyDescent="0.25">
      <c r="A1982" t="s">
        <v>4205</v>
      </c>
      <c r="B1982" t="s">
        <v>4206</v>
      </c>
      <c r="E1982" t="b">
        <v>1</v>
      </c>
    </row>
    <row r="1983" spans="1:5" x14ac:dyDescent="0.25">
      <c r="A1983" t="s">
        <v>4207</v>
      </c>
      <c r="B1983" t="s">
        <v>4208</v>
      </c>
      <c r="E1983" t="b">
        <v>1</v>
      </c>
    </row>
    <row r="1984" spans="1:5" x14ac:dyDescent="0.25">
      <c r="A1984" t="s">
        <v>4209</v>
      </c>
      <c r="B1984" t="s">
        <v>4210</v>
      </c>
      <c r="E1984" t="b">
        <v>1</v>
      </c>
    </row>
    <row r="1985" spans="1:5" x14ac:dyDescent="0.25">
      <c r="A1985" t="s">
        <v>4211</v>
      </c>
      <c r="B1985" t="s">
        <v>4212</v>
      </c>
      <c r="E1985" t="b">
        <v>1</v>
      </c>
    </row>
    <row r="1986" spans="1:5" x14ac:dyDescent="0.25">
      <c r="A1986" t="s">
        <v>4213</v>
      </c>
      <c r="B1986" t="s">
        <v>4214</v>
      </c>
      <c r="E1986" t="b">
        <v>1</v>
      </c>
    </row>
    <row r="1987" spans="1:5" x14ac:dyDescent="0.25">
      <c r="A1987" t="s">
        <v>4215</v>
      </c>
      <c r="B1987" t="s">
        <v>4216</v>
      </c>
      <c r="E1987" t="b">
        <v>1</v>
      </c>
    </row>
    <row r="1988" spans="1:5" x14ac:dyDescent="0.25">
      <c r="A1988" t="s">
        <v>4217</v>
      </c>
      <c r="B1988" t="s">
        <v>4218</v>
      </c>
      <c r="E1988" t="b">
        <v>1</v>
      </c>
    </row>
    <row r="1989" spans="1:5" x14ac:dyDescent="0.25">
      <c r="A1989" t="s">
        <v>4219</v>
      </c>
      <c r="B1989" t="s">
        <v>4220</v>
      </c>
      <c r="E1989" t="b">
        <v>1</v>
      </c>
    </row>
    <row r="1990" spans="1:5" x14ac:dyDescent="0.25">
      <c r="A1990" t="s">
        <v>4221</v>
      </c>
      <c r="B1990" t="s">
        <v>4222</v>
      </c>
      <c r="E1990" t="b">
        <v>1</v>
      </c>
    </row>
    <row r="1991" spans="1:5" x14ac:dyDescent="0.25">
      <c r="A1991" t="s">
        <v>4223</v>
      </c>
      <c r="B1991" t="s">
        <v>4224</v>
      </c>
      <c r="E1991" t="b">
        <v>1</v>
      </c>
    </row>
    <row r="1992" spans="1:5" x14ac:dyDescent="0.25">
      <c r="A1992" t="s">
        <v>4225</v>
      </c>
      <c r="B1992" t="s">
        <v>4226</v>
      </c>
      <c r="E1992" t="b">
        <v>1</v>
      </c>
    </row>
    <row r="1993" spans="1:5" x14ac:dyDescent="0.25">
      <c r="A1993" t="s">
        <v>4227</v>
      </c>
      <c r="B1993" t="s">
        <v>4228</v>
      </c>
      <c r="E1993" t="b">
        <v>1</v>
      </c>
    </row>
    <row r="1994" spans="1:5" x14ac:dyDescent="0.25">
      <c r="A1994" t="s">
        <v>4229</v>
      </c>
      <c r="B1994" t="s">
        <v>4230</v>
      </c>
      <c r="E1994" t="b">
        <v>1</v>
      </c>
    </row>
    <row r="1995" spans="1:5" x14ac:dyDescent="0.25">
      <c r="A1995" t="s">
        <v>4231</v>
      </c>
      <c r="B1995" t="s">
        <v>4232</v>
      </c>
      <c r="E1995" t="b">
        <v>1</v>
      </c>
    </row>
    <row r="1996" spans="1:5" x14ac:dyDescent="0.25">
      <c r="A1996" t="s">
        <v>4233</v>
      </c>
      <c r="B1996" t="s">
        <v>4234</v>
      </c>
      <c r="E1996" t="b">
        <v>1</v>
      </c>
    </row>
    <row r="1997" spans="1:5" x14ac:dyDescent="0.25">
      <c r="A1997" t="s">
        <v>4235</v>
      </c>
      <c r="B1997" t="s">
        <v>4236</v>
      </c>
      <c r="E1997" t="b">
        <v>1</v>
      </c>
    </row>
    <row r="1998" spans="1:5" x14ac:dyDescent="0.25">
      <c r="A1998" t="s">
        <v>4237</v>
      </c>
      <c r="B1998" t="s">
        <v>4238</v>
      </c>
      <c r="E1998" t="b">
        <v>1</v>
      </c>
    </row>
    <row r="1999" spans="1:5" x14ac:dyDescent="0.25">
      <c r="A1999" t="s">
        <v>4239</v>
      </c>
      <c r="B1999" t="s">
        <v>4240</v>
      </c>
      <c r="E1999" t="b">
        <v>1</v>
      </c>
    </row>
    <row r="2000" spans="1:5" x14ac:dyDescent="0.25">
      <c r="A2000" t="s">
        <v>4241</v>
      </c>
      <c r="B2000" t="s">
        <v>4242</v>
      </c>
      <c r="E2000" t="b">
        <v>1</v>
      </c>
    </row>
    <row r="2001" spans="1:5" x14ac:dyDescent="0.25">
      <c r="A2001" t="s">
        <v>4243</v>
      </c>
      <c r="B2001" t="s">
        <v>4244</v>
      </c>
      <c r="E2001" t="b">
        <v>1</v>
      </c>
    </row>
    <row r="2002" spans="1:5" x14ac:dyDescent="0.25">
      <c r="A2002" t="s">
        <v>4245</v>
      </c>
      <c r="B2002" t="s">
        <v>4246</v>
      </c>
      <c r="E2002" t="b">
        <v>1</v>
      </c>
    </row>
    <row r="2003" spans="1:5" x14ac:dyDescent="0.25">
      <c r="A2003" t="s">
        <v>4247</v>
      </c>
      <c r="B2003" t="s">
        <v>4248</v>
      </c>
      <c r="E2003" t="b">
        <v>1</v>
      </c>
    </row>
    <row r="2004" spans="1:5" x14ac:dyDescent="0.25">
      <c r="A2004" t="s">
        <v>4249</v>
      </c>
      <c r="B2004" t="s">
        <v>4250</v>
      </c>
      <c r="E2004" t="b">
        <v>1</v>
      </c>
    </row>
    <row r="2005" spans="1:5" x14ac:dyDescent="0.25">
      <c r="A2005" t="s">
        <v>4251</v>
      </c>
      <c r="B2005" t="s">
        <v>4252</v>
      </c>
      <c r="E2005" t="b">
        <v>1</v>
      </c>
    </row>
    <row r="2006" spans="1:5" x14ac:dyDescent="0.25">
      <c r="A2006" t="s">
        <v>4253</v>
      </c>
      <c r="B2006" t="s">
        <v>4254</v>
      </c>
      <c r="E2006" t="b">
        <v>1</v>
      </c>
    </row>
    <row r="2007" spans="1:5" x14ac:dyDescent="0.25">
      <c r="A2007" t="s">
        <v>4255</v>
      </c>
      <c r="B2007" t="s">
        <v>4256</v>
      </c>
      <c r="E2007" t="b">
        <v>1</v>
      </c>
    </row>
    <row r="2008" spans="1:5" x14ac:dyDescent="0.25">
      <c r="A2008" t="s">
        <v>4257</v>
      </c>
      <c r="B2008" t="s">
        <v>4258</v>
      </c>
      <c r="E2008" t="b">
        <v>1</v>
      </c>
    </row>
    <row r="2009" spans="1:5" x14ac:dyDescent="0.25">
      <c r="A2009" t="s">
        <v>4259</v>
      </c>
      <c r="B2009" t="s">
        <v>4260</v>
      </c>
      <c r="E2009" t="b">
        <v>1</v>
      </c>
    </row>
    <row r="2010" spans="1:5" x14ac:dyDescent="0.25">
      <c r="A2010" t="s">
        <v>4261</v>
      </c>
      <c r="B2010" t="s">
        <v>4262</v>
      </c>
      <c r="E2010" t="b">
        <v>1</v>
      </c>
    </row>
    <row r="2011" spans="1:5" x14ac:dyDescent="0.25">
      <c r="A2011" t="s">
        <v>4263</v>
      </c>
      <c r="B2011" t="s">
        <v>4264</v>
      </c>
      <c r="E2011" t="b">
        <v>1</v>
      </c>
    </row>
    <row r="2012" spans="1:5" x14ac:dyDescent="0.25">
      <c r="A2012" t="s">
        <v>4265</v>
      </c>
      <c r="B2012" t="s">
        <v>4266</v>
      </c>
      <c r="E2012" t="b">
        <v>1</v>
      </c>
    </row>
    <row r="2013" spans="1:5" x14ac:dyDescent="0.25">
      <c r="A2013" t="s">
        <v>4267</v>
      </c>
      <c r="B2013" t="s">
        <v>4268</v>
      </c>
      <c r="E2013" t="b">
        <v>1</v>
      </c>
    </row>
    <row r="2014" spans="1:5" x14ac:dyDescent="0.25">
      <c r="A2014" t="s">
        <v>4269</v>
      </c>
      <c r="B2014" t="s">
        <v>4270</v>
      </c>
      <c r="E2014" t="b">
        <v>1</v>
      </c>
    </row>
    <row r="2015" spans="1:5" x14ac:dyDescent="0.25">
      <c r="A2015" t="s">
        <v>4271</v>
      </c>
      <c r="B2015" t="s">
        <v>4272</v>
      </c>
      <c r="E2015" t="b">
        <v>1</v>
      </c>
    </row>
    <row r="2016" spans="1:5" x14ac:dyDescent="0.25">
      <c r="A2016" t="s">
        <v>4273</v>
      </c>
      <c r="B2016" t="s">
        <v>4274</v>
      </c>
      <c r="E2016" t="b">
        <v>1</v>
      </c>
    </row>
    <row r="2017" spans="1:5" x14ac:dyDescent="0.25">
      <c r="A2017" t="s">
        <v>4275</v>
      </c>
      <c r="B2017" t="s">
        <v>4276</v>
      </c>
      <c r="E2017" t="b">
        <v>1</v>
      </c>
    </row>
    <row r="2018" spans="1:5" x14ac:dyDescent="0.25">
      <c r="A2018" t="s">
        <v>4277</v>
      </c>
      <c r="B2018" t="s">
        <v>4278</v>
      </c>
      <c r="E2018" t="b">
        <v>1</v>
      </c>
    </row>
    <row r="2019" spans="1:5" x14ac:dyDescent="0.25">
      <c r="A2019" t="s">
        <v>4279</v>
      </c>
      <c r="B2019" t="s">
        <v>4280</v>
      </c>
      <c r="E2019" t="b">
        <v>1</v>
      </c>
    </row>
    <row r="2020" spans="1:5" x14ac:dyDescent="0.25">
      <c r="A2020" t="s">
        <v>4281</v>
      </c>
      <c r="B2020" t="s">
        <v>4282</v>
      </c>
      <c r="E2020" t="b">
        <v>1</v>
      </c>
    </row>
    <row r="2021" spans="1:5" x14ac:dyDescent="0.25">
      <c r="A2021" t="s">
        <v>4283</v>
      </c>
      <c r="B2021" t="s">
        <v>4284</v>
      </c>
      <c r="E2021" t="b">
        <v>1</v>
      </c>
    </row>
    <row r="2022" spans="1:5" x14ac:dyDescent="0.25">
      <c r="A2022" t="s">
        <v>4285</v>
      </c>
      <c r="B2022" t="s">
        <v>4286</v>
      </c>
      <c r="E2022" t="b">
        <v>1</v>
      </c>
    </row>
    <row r="2023" spans="1:5" x14ac:dyDescent="0.25">
      <c r="A2023" t="s">
        <v>4287</v>
      </c>
      <c r="B2023" t="s">
        <v>4288</v>
      </c>
      <c r="E2023" t="b">
        <v>1</v>
      </c>
    </row>
    <row r="2024" spans="1:5" x14ac:dyDescent="0.25">
      <c r="A2024" t="s">
        <v>4289</v>
      </c>
      <c r="B2024" t="s">
        <v>4290</v>
      </c>
      <c r="E2024" t="b">
        <v>1</v>
      </c>
    </row>
    <row r="2025" spans="1:5" x14ac:dyDescent="0.25">
      <c r="A2025" t="s">
        <v>4291</v>
      </c>
      <c r="B2025" t="s">
        <v>4292</v>
      </c>
      <c r="E2025" t="b">
        <v>1</v>
      </c>
    </row>
    <row r="2026" spans="1:5" x14ac:dyDescent="0.25">
      <c r="A2026" t="s">
        <v>4293</v>
      </c>
      <c r="B2026" t="s">
        <v>4294</v>
      </c>
      <c r="E2026" t="b">
        <v>1</v>
      </c>
    </row>
    <row r="2027" spans="1:5" x14ac:dyDescent="0.25">
      <c r="A2027" t="s">
        <v>4295</v>
      </c>
      <c r="B2027" t="s">
        <v>4296</v>
      </c>
      <c r="E2027" t="b">
        <v>1</v>
      </c>
    </row>
    <row r="2028" spans="1:5" x14ac:dyDescent="0.25">
      <c r="A2028" t="s">
        <v>4297</v>
      </c>
      <c r="B2028" t="s">
        <v>4298</v>
      </c>
      <c r="E2028" t="b">
        <v>1</v>
      </c>
    </row>
    <row r="2029" spans="1:5" x14ac:dyDescent="0.25">
      <c r="A2029" t="s">
        <v>4299</v>
      </c>
      <c r="B2029" t="s">
        <v>4300</v>
      </c>
      <c r="E2029" t="b">
        <v>1</v>
      </c>
    </row>
    <row r="2030" spans="1:5" x14ac:dyDescent="0.25">
      <c r="A2030" t="s">
        <v>4301</v>
      </c>
      <c r="B2030" t="s">
        <v>4302</v>
      </c>
      <c r="E2030" t="b">
        <v>1</v>
      </c>
    </row>
    <row r="2031" spans="1:5" x14ac:dyDescent="0.25">
      <c r="A2031" t="s">
        <v>4303</v>
      </c>
      <c r="B2031" t="s">
        <v>4304</v>
      </c>
      <c r="E2031" t="b">
        <v>1</v>
      </c>
    </row>
    <row r="2032" spans="1:5" x14ac:dyDescent="0.25">
      <c r="A2032" t="s">
        <v>4305</v>
      </c>
      <c r="B2032" t="s">
        <v>4306</v>
      </c>
      <c r="E2032" t="b">
        <v>1</v>
      </c>
    </row>
    <row r="2033" spans="1:5" x14ac:dyDescent="0.25">
      <c r="A2033" t="s">
        <v>4307</v>
      </c>
      <c r="B2033" t="s">
        <v>4308</v>
      </c>
      <c r="E2033" t="b">
        <v>1</v>
      </c>
    </row>
    <row r="2034" spans="1:5" x14ac:dyDescent="0.25">
      <c r="A2034" t="s">
        <v>4309</v>
      </c>
      <c r="B2034" t="s">
        <v>4310</v>
      </c>
      <c r="E2034" t="b">
        <v>1</v>
      </c>
    </row>
    <row r="2035" spans="1:5" x14ac:dyDescent="0.25">
      <c r="A2035" t="s">
        <v>4311</v>
      </c>
      <c r="B2035" t="s">
        <v>4312</v>
      </c>
      <c r="E2035" t="b">
        <v>1</v>
      </c>
    </row>
    <row r="2036" spans="1:5" x14ac:dyDescent="0.25">
      <c r="A2036" t="s">
        <v>4313</v>
      </c>
      <c r="B2036" t="s">
        <v>4314</v>
      </c>
      <c r="E2036" t="b">
        <v>1</v>
      </c>
    </row>
    <row r="2037" spans="1:5" x14ac:dyDescent="0.25">
      <c r="A2037" t="s">
        <v>4315</v>
      </c>
      <c r="B2037" t="s">
        <v>4316</v>
      </c>
      <c r="E2037" t="b">
        <v>1</v>
      </c>
    </row>
    <row r="2038" spans="1:5" x14ac:dyDescent="0.25">
      <c r="A2038" t="s">
        <v>4317</v>
      </c>
      <c r="B2038" t="s">
        <v>4318</v>
      </c>
      <c r="E2038" t="b">
        <v>1</v>
      </c>
    </row>
    <row r="2039" spans="1:5" x14ac:dyDescent="0.25">
      <c r="A2039" t="s">
        <v>4319</v>
      </c>
      <c r="B2039" t="s">
        <v>4320</v>
      </c>
      <c r="E2039" t="b">
        <v>1</v>
      </c>
    </row>
    <row r="2040" spans="1:5" x14ac:dyDescent="0.25">
      <c r="A2040" t="s">
        <v>4321</v>
      </c>
      <c r="B2040" t="s">
        <v>4322</v>
      </c>
      <c r="E2040" t="b">
        <v>1</v>
      </c>
    </row>
    <row r="2041" spans="1:5" x14ac:dyDescent="0.25">
      <c r="A2041" t="s">
        <v>4323</v>
      </c>
      <c r="B2041" t="s">
        <v>4324</v>
      </c>
      <c r="E2041" t="b">
        <v>1</v>
      </c>
    </row>
    <row r="2042" spans="1:5" x14ac:dyDescent="0.25">
      <c r="A2042" t="s">
        <v>4325</v>
      </c>
      <c r="B2042" t="s">
        <v>4326</v>
      </c>
      <c r="E2042" t="b">
        <v>1</v>
      </c>
    </row>
    <row r="2043" spans="1:5" x14ac:dyDescent="0.25">
      <c r="A2043" t="s">
        <v>4327</v>
      </c>
      <c r="B2043" t="s">
        <v>4328</v>
      </c>
      <c r="E2043" t="b">
        <v>1</v>
      </c>
    </row>
    <row r="2044" spans="1:5" x14ac:dyDescent="0.25">
      <c r="A2044" t="s">
        <v>4329</v>
      </c>
      <c r="B2044" t="s">
        <v>4330</v>
      </c>
      <c r="E2044" t="b">
        <v>1</v>
      </c>
    </row>
    <row r="2045" spans="1:5" x14ac:dyDescent="0.25">
      <c r="A2045" t="s">
        <v>4331</v>
      </c>
      <c r="B2045" t="s">
        <v>4332</v>
      </c>
      <c r="E2045" t="b">
        <v>1</v>
      </c>
    </row>
    <row r="2046" spans="1:5" x14ac:dyDescent="0.25">
      <c r="A2046" t="s">
        <v>4333</v>
      </c>
      <c r="B2046" t="s">
        <v>4334</v>
      </c>
      <c r="E2046" t="b">
        <v>1</v>
      </c>
    </row>
    <row r="2047" spans="1:5" x14ac:dyDescent="0.25">
      <c r="A2047" t="s">
        <v>4335</v>
      </c>
      <c r="B2047" t="s">
        <v>4336</v>
      </c>
      <c r="E2047" t="b">
        <v>1</v>
      </c>
    </row>
    <row r="2048" spans="1:5" x14ac:dyDescent="0.25">
      <c r="A2048" t="s">
        <v>4337</v>
      </c>
      <c r="B2048" t="s">
        <v>4338</v>
      </c>
      <c r="E2048" t="b">
        <v>1</v>
      </c>
    </row>
    <row r="2049" spans="1:5" x14ac:dyDescent="0.25">
      <c r="A2049" t="s">
        <v>4339</v>
      </c>
      <c r="B2049" t="s">
        <v>4340</v>
      </c>
      <c r="E2049" t="b">
        <v>1</v>
      </c>
    </row>
    <row r="2050" spans="1:5" x14ac:dyDescent="0.25">
      <c r="A2050" t="s">
        <v>4341</v>
      </c>
      <c r="B2050" t="s">
        <v>4342</v>
      </c>
      <c r="E2050" t="b">
        <v>1</v>
      </c>
    </row>
    <row r="2051" spans="1:5" x14ac:dyDescent="0.25">
      <c r="A2051" t="s">
        <v>4343</v>
      </c>
      <c r="B2051" t="s">
        <v>4344</v>
      </c>
      <c r="E2051" t="b">
        <v>1</v>
      </c>
    </row>
    <row r="2052" spans="1:5" x14ac:dyDescent="0.25">
      <c r="A2052" t="s">
        <v>4345</v>
      </c>
      <c r="B2052" t="s">
        <v>4346</v>
      </c>
      <c r="E2052" t="b">
        <v>1</v>
      </c>
    </row>
    <row r="2053" spans="1:5" x14ac:dyDescent="0.25">
      <c r="A2053" t="s">
        <v>4347</v>
      </c>
      <c r="B2053" t="s">
        <v>4348</v>
      </c>
      <c r="E2053" t="b">
        <v>1</v>
      </c>
    </row>
    <row r="2054" spans="1:5" x14ac:dyDescent="0.25">
      <c r="A2054" t="s">
        <v>4349</v>
      </c>
      <c r="B2054" t="s">
        <v>4350</v>
      </c>
      <c r="E2054" t="b">
        <v>1</v>
      </c>
    </row>
    <row r="2055" spans="1:5" x14ac:dyDescent="0.25">
      <c r="A2055" t="s">
        <v>4351</v>
      </c>
      <c r="B2055" t="s">
        <v>4352</v>
      </c>
      <c r="E2055" t="b">
        <v>1</v>
      </c>
    </row>
    <row r="2056" spans="1:5" x14ac:dyDescent="0.25">
      <c r="A2056" t="s">
        <v>4353</v>
      </c>
      <c r="B2056" t="s">
        <v>4354</v>
      </c>
      <c r="E2056" t="b">
        <v>1</v>
      </c>
    </row>
    <row r="2057" spans="1:5" x14ac:dyDescent="0.25">
      <c r="A2057" t="s">
        <v>4355</v>
      </c>
      <c r="B2057" t="s">
        <v>4356</v>
      </c>
      <c r="E2057" t="b">
        <v>1</v>
      </c>
    </row>
    <row r="2058" spans="1:5" x14ac:dyDescent="0.25">
      <c r="A2058" t="s">
        <v>4357</v>
      </c>
      <c r="B2058" t="s">
        <v>4358</v>
      </c>
      <c r="E2058" t="b">
        <v>1</v>
      </c>
    </row>
    <row r="2059" spans="1:5" x14ac:dyDescent="0.25">
      <c r="A2059" t="s">
        <v>4359</v>
      </c>
      <c r="B2059" t="s">
        <v>4360</v>
      </c>
      <c r="E2059" t="b">
        <v>1</v>
      </c>
    </row>
    <row r="2060" spans="1:5" x14ac:dyDescent="0.25">
      <c r="A2060" t="s">
        <v>4361</v>
      </c>
      <c r="B2060" t="s">
        <v>4362</v>
      </c>
      <c r="E2060" t="b">
        <v>1</v>
      </c>
    </row>
    <row r="2061" spans="1:5" x14ac:dyDescent="0.25">
      <c r="A2061" t="s">
        <v>4363</v>
      </c>
      <c r="B2061" t="s">
        <v>4364</v>
      </c>
      <c r="E2061" t="b">
        <v>1</v>
      </c>
    </row>
    <row r="2062" spans="1:5" x14ac:dyDescent="0.25">
      <c r="A2062" t="s">
        <v>4365</v>
      </c>
      <c r="B2062" t="s">
        <v>4366</v>
      </c>
      <c r="E2062" t="b">
        <v>1</v>
      </c>
    </row>
    <row r="2063" spans="1:5" x14ac:dyDescent="0.25">
      <c r="A2063" t="s">
        <v>4367</v>
      </c>
      <c r="B2063" t="s">
        <v>4368</v>
      </c>
      <c r="E2063" t="b">
        <v>1</v>
      </c>
    </row>
    <row r="2064" spans="1:5" x14ac:dyDescent="0.25">
      <c r="A2064" t="s">
        <v>4369</v>
      </c>
      <c r="B2064" t="s">
        <v>4370</v>
      </c>
      <c r="E2064" t="b">
        <v>1</v>
      </c>
    </row>
    <row r="2065" spans="1:5" x14ac:dyDescent="0.25">
      <c r="A2065" t="s">
        <v>4371</v>
      </c>
      <c r="B2065" t="s">
        <v>4372</v>
      </c>
      <c r="E2065" t="b">
        <v>1</v>
      </c>
    </row>
    <row r="2066" spans="1:5" x14ac:dyDescent="0.25">
      <c r="A2066" t="s">
        <v>4373</v>
      </c>
      <c r="B2066" t="s">
        <v>4374</v>
      </c>
      <c r="E2066" t="b">
        <v>1</v>
      </c>
    </row>
    <row r="2067" spans="1:5" x14ac:dyDescent="0.25">
      <c r="A2067" t="s">
        <v>4375</v>
      </c>
      <c r="B2067" t="s">
        <v>4376</v>
      </c>
      <c r="E2067" t="b">
        <v>1</v>
      </c>
    </row>
    <row r="2068" spans="1:5" x14ac:dyDescent="0.25">
      <c r="A2068" t="s">
        <v>4377</v>
      </c>
      <c r="B2068" t="s">
        <v>4378</v>
      </c>
      <c r="E2068" t="b">
        <v>1</v>
      </c>
    </row>
    <row r="2069" spans="1:5" x14ac:dyDescent="0.25">
      <c r="A2069" t="s">
        <v>4379</v>
      </c>
      <c r="B2069" t="s">
        <v>4380</v>
      </c>
      <c r="E2069" t="b">
        <v>1</v>
      </c>
    </row>
    <row r="2070" spans="1:5" x14ac:dyDescent="0.25">
      <c r="A2070" t="s">
        <v>4381</v>
      </c>
      <c r="B2070" t="s">
        <v>4382</v>
      </c>
      <c r="E2070" t="b">
        <v>1</v>
      </c>
    </row>
    <row r="2071" spans="1:5" x14ac:dyDescent="0.25">
      <c r="A2071" t="s">
        <v>4383</v>
      </c>
      <c r="B2071" t="s">
        <v>4384</v>
      </c>
      <c r="E2071" t="b">
        <v>1</v>
      </c>
    </row>
    <row r="2072" spans="1:5" x14ac:dyDescent="0.25">
      <c r="A2072" t="s">
        <v>4385</v>
      </c>
      <c r="B2072" t="s">
        <v>4386</v>
      </c>
      <c r="E2072" t="b">
        <v>1</v>
      </c>
    </row>
    <row r="2073" spans="1:5" x14ac:dyDescent="0.25">
      <c r="A2073" t="s">
        <v>4387</v>
      </c>
      <c r="B2073" t="s">
        <v>4388</v>
      </c>
      <c r="E2073" t="b">
        <v>1</v>
      </c>
    </row>
    <row r="2074" spans="1:5" x14ac:dyDescent="0.25">
      <c r="A2074" t="s">
        <v>4389</v>
      </c>
      <c r="B2074" t="s">
        <v>4390</v>
      </c>
      <c r="E2074" t="b">
        <v>1</v>
      </c>
    </row>
    <row r="2075" spans="1:5" x14ac:dyDescent="0.25">
      <c r="A2075" t="s">
        <v>4391</v>
      </c>
      <c r="B2075" t="s">
        <v>4392</v>
      </c>
      <c r="E2075" t="b">
        <v>1</v>
      </c>
    </row>
    <row r="2076" spans="1:5" x14ac:dyDescent="0.25">
      <c r="A2076" t="s">
        <v>4393</v>
      </c>
      <c r="B2076" t="s">
        <v>4394</v>
      </c>
      <c r="E2076" t="b">
        <v>1</v>
      </c>
    </row>
    <row r="2077" spans="1:5" x14ac:dyDescent="0.25">
      <c r="A2077" t="s">
        <v>4395</v>
      </c>
      <c r="B2077" t="s">
        <v>4396</v>
      </c>
      <c r="E2077" t="b">
        <v>1</v>
      </c>
    </row>
    <row r="2078" spans="1:5" x14ac:dyDescent="0.25">
      <c r="A2078" t="s">
        <v>4397</v>
      </c>
      <c r="B2078" t="s">
        <v>4398</v>
      </c>
      <c r="E2078" t="b">
        <v>1</v>
      </c>
    </row>
    <row r="2079" spans="1:5" x14ac:dyDescent="0.25">
      <c r="A2079" t="s">
        <v>4399</v>
      </c>
      <c r="B2079" t="s">
        <v>4400</v>
      </c>
      <c r="E2079" t="b">
        <v>1</v>
      </c>
    </row>
    <row r="2080" spans="1:5" x14ac:dyDescent="0.25">
      <c r="A2080" t="s">
        <v>4401</v>
      </c>
      <c r="B2080" t="s">
        <v>4402</v>
      </c>
      <c r="E2080" t="b">
        <v>1</v>
      </c>
    </row>
    <row r="2081" spans="1:5" x14ac:dyDescent="0.25">
      <c r="A2081" t="s">
        <v>4403</v>
      </c>
      <c r="B2081" t="s">
        <v>4404</v>
      </c>
      <c r="E2081" t="b">
        <v>1</v>
      </c>
    </row>
    <row r="2082" spans="1:5" x14ac:dyDescent="0.25">
      <c r="A2082" t="s">
        <v>4405</v>
      </c>
      <c r="B2082" t="s">
        <v>4406</v>
      </c>
      <c r="E2082" t="b">
        <v>1</v>
      </c>
    </row>
    <row r="2083" spans="1:5" x14ac:dyDescent="0.25">
      <c r="A2083" t="s">
        <v>4407</v>
      </c>
      <c r="B2083" t="s">
        <v>4408</v>
      </c>
      <c r="E2083" t="b">
        <v>1</v>
      </c>
    </row>
    <row r="2084" spans="1:5" x14ac:dyDescent="0.25">
      <c r="A2084" t="s">
        <v>4409</v>
      </c>
      <c r="B2084" t="s">
        <v>4410</v>
      </c>
      <c r="E2084" t="b">
        <v>1</v>
      </c>
    </row>
    <row r="2085" spans="1:5" x14ac:dyDescent="0.25">
      <c r="A2085" t="s">
        <v>4411</v>
      </c>
      <c r="B2085" t="s">
        <v>4412</v>
      </c>
      <c r="E2085" t="b">
        <v>1</v>
      </c>
    </row>
    <row r="2086" spans="1:5" x14ac:dyDescent="0.25">
      <c r="A2086" t="s">
        <v>4413</v>
      </c>
      <c r="B2086" t="s">
        <v>4414</v>
      </c>
      <c r="E2086" t="b">
        <v>1</v>
      </c>
    </row>
    <row r="2087" spans="1:5" x14ac:dyDescent="0.25">
      <c r="A2087" t="s">
        <v>4415</v>
      </c>
      <c r="B2087" t="s">
        <v>4416</v>
      </c>
      <c r="E2087" t="b">
        <v>1</v>
      </c>
    </row>
    <row r="2088" spans="1:5" x14ac:dyDescent="0.25">
      <c r="A2088" t="s">
        <v>4417</v>
      </c>
      <c r="B2088" t="s">
        <v>4418</v>
      </c>
      <c r="E2088" t="b">
        <v>1</v>
      </c>
    </row>
    <row r="2089" spans="1:5" x14ac:dyDescent="0.25">
      <c r="A2089" t="s">
        <v>4419</v>
      </c>
      <c r="B2089" t="s">
        <v>4420</v>
      </c>
      <c r="E2089" t="b">
        <v>1</v>
      </c>
    </row>
    <row r="2090" spans="1:5" x14ac:dyDescent="0.25">
      <c r="A2090" t="s">
        <v>4421</v>
      </c>
      <c r="B2090" t="s">
        <v>4422</v>
      </c>
      <c r="E2090" t="b">
        <v>1</v>
      </c>
    </row>
    <row r="2091" spans="1:5" x14ac:dyDescent="0.25">
      <c r="A2091" t="s">
        <v>4423</v>
      </c>
      <c r="B2091" t="s">
        <v>4424</v>
      </c>
      <c r="E2091" t="b">
        <v>1</v>
      </c>
    </row>
    <row r="2092" spans="1:5" x14ac:dyDescent="0.25">
      <c r="A2092" t="s">
        <v>4425</v>
      </c>
      <c r="B2092" t="s">
        <v>4426</v>
      </c>
      <c r="E2092" t="b">
        <v>1</v>
      </c>
    </row>
    <row r="2093" spans="1:5" x14ac:dyDescent="0.25">
      <c r="A2093" t="s">
        <v>4427</v>
      </c>
      <c r="B2093" t="s">
        <v>4428</v>
      </c>
      <c r="E2093" t="b">
        <v>1</v>
      </c>
    </row>
    <row r="2094" spans="1:5" x14ac:dyDescent="0.25">
      <c r="A2094" t="s">
        <v>4429</v>
      </c>
      <c r="B2094" t="s">
        <v>4430</v>
      </c>
      <c r="E2094" t="b">
        <v>1</v>
      </c>
    </row>
    <row r="2095" spans="1:5" x14ac:dyDescent="0.25">
      <c r="A2095" t="s">
        <v>4431</v>
      </c>
      <c r="B2095" t="s">
        <v>4432</v>
      </c>
      <c r="E2095" t="b">
        <v>1</v>
      </c>
    </row>
    <row r="2096" spans="1:5" x14ac:dyDescent="0.25">
      <c r="A2096" t="s">
        <v>4433</v>
      </c>
      <c r="B2096" t="s">
        <v>4434</v>
      </c>
      <c r="E2096" t="b">
        <v>1</v>
      </c>
    </row>
    <row r="2097" spans="1:5" x14ac:dyDescent="0.25">
      <c r="A2097" t="s">
        <v>4435</v>
      </c>
      <c r="B2097" t="s">
        <v>4436</v>
      </c>
      <c r="E2097" t="b">
        <v>1</v>
      </c>
    </row>
    <row r="2098" spans="1:5" x14ac:dyDescent="0.25">
      <c r="A2098" t="s">
        <v>4437</v>
      </c>
      <c r="B2098" t="s">
        <v>4438</v>
      </c>
      <c r="E2098" t="b">
        <v>1</v>
      </c>
    </row>
    <row r="2099" spans="1:5" x14ac:dyDescent="0.25">
      <c r="A2099" t="s">
        <v>4439</v>
      </c>
      <c r="B2099" t="s">
        <v>4440</v>
      </c>
      <c r="E2099" t="b">
        <v>1</v>
      </c>
    </row>
    <row r="2100" spans="1:5" x14ac:dyDescent="0.25">
      <c r="A2100" t="s">
        <v>4441</v>
      </c>
      <c r="B2100" t="s">
        <v>4442</v>
      </c>
      <c r="E2100" t="b">
        <v>1</v>
      </c>
    </row>
    <row r="2101" spans="1:5" x14ac:dyDescent="0.25">
      <c r="A2101" t="s">
        <v>4443</v>
      </c>
      <c r="B2101" t="s">
        <v>4444</v>
      </c>
      <c r="E2101" t="b">
        <v>1</v>
      </c>
    </row>
    <row r="2102" spans="1:5" x14ac:dyDescent="0.25">
      <c r="A2102" t="s">
        <v>4445</v>
      </c>
      <c r="B2102" t="s">
        <v>4446</v>
      </c>
      <c r="E2102" t="b">
        <v>1</v>
      </c>
    </row>
    <row r="2103" spans="1:5" x14ac:dyDescent="0.25">
      <c r="A2103" t="s">
        <v>4447</v>
      </c>
      <c r="B2103" t="s">
        <v>4448</v>
      </c>
      <c r="E2103" t="b">
        <v>1</v>
      </c>
    </row>
    <row r="2104" spans="1:5" x14ac:dyDescent="0.25">
      <c r="A2104" t="s">
        <v>4449</v>
      </c>
      <c r="B2104" t="s">
        <v>4450</v>
      </c>
      <c r="E2104" t="b">
        <v>1</v>
      </c>
    </row>
    <row r="2105" spans="1:5" x14ac:dyDescent="0.25">
      <c r="A2105" t="s">
        <v>4451</v>
      </c>
      <c r="B2105" t="s">
        <v>4452</v>
      </c>
      <c r="E2105" t="b">
        <v>1</v>
      </c>
    </row>
    <row r="2106" spans="1:5" x14ac:dyDescent="0.25">
      <c r="A2106" t="s">
        <v>4453</v>
      </c>
      <c r="B2106" t="s">
        <v>4454</v>
      </c>
      <c r="E2106" t="b">
        <v>1</v>
      </c>
    </row>
    <row r="2107" spans="1:5" x14ac:dyDescent="0.25">
      <c r="A2107" t="s">
        <v>4455</v>
      </c>
      <c r="B2107" t="s">
        <v>4456</v>
      </c>
      <c r="E2107" t="b">
        <v>1</v>
      </c>
    </row>
    <row r="2108" spans="1:5" x14ac:dyDescent="0.25">
      <c r="A2108" t="s">
        <v>4457</v>
      </c>
      <c r="B2108" t="s">
        <v>4458</v>
      </c>
      <c r="E2108" t="b">
        <v>1</v>
      </c>
    </row>
    <row r="2109" spans="1:5" x14ac:dyDescent="0.25">
      <c r="A2109" t="s">
        <v>4459</v>
      </c>
      <c r="B2109" t="s">
        <v>4460</v>
      </c>
      <c r="E2109" t="b">
        <v>1</v>
      </c>
    </row>
    <row r="2110" spans="1:5" x14ac:dyDescent="0.25">
      <c r="A2110" t="s">
        <v>4461</v>
      </c>
      <c r="B2110" t="s">
        <v>4462</v>
      </c>
      <c r="E2110" t="b">
        <v>1</v>
      </c>
    </row>
    <row r="2111" spans="1:5" x14ac:dyDescent="0.25">
      <c r="A2111" t="s">
        <v>4463</v>
      </c>
      <c r="B2111" t="s">
        <v>4464</v>
      </c>
      <c r="E2111" t="b">
        <v>1</v>
      </c>
    </row>
    <row r="2112" spans="1:5" x14ac:dyDescent="0.25">
      <c r="A2112" t="s">
        <v>4465</v>
      </c>
      <c r="B2112" t="s">
        <v>4466</v>
      </c>
      <c r="E2112" t="b">
        <v>1</v>
      </c>
    </row>
    <row r="2113" spans="1:5" x14ac:dyDescent="0.25">
      <c r="A2113" t="s">
        <v>4467</v>
      </c>
      <c r="B2113" t="s">
        <v>4468</v>
      </c>
      <c r="E2113" t="b">
        <v>1</v>
      </c>
    </row>
    <row r="2114" spans="1:5" x14ac:dyDescent="0.25">
      <c r="A2114" t="s">
        <v>4469</v>
      </c>
      <c r="B2114" t="s">
        <v>4470</v>
      </c>
      <c r="E2114" t="b">
        <v>1</v>
      </c>
    </row>
    <row r="2115" spans="1:5" x14ac:dyDescent="0.25">
      <c r="A2115" t="s">
        <v>4471</v>
      </c>
      <c r="B2115" t="s">
        <v>4472</v>
      </c>
      <c r="E2115" t="b">
        <v>1</v>
      </c>
    </row>
    <row r="2116" spans="1:5" x14ac:dyDescent="0.25">
      <c r="A2116" t="s">
        <v>4473</v>
      </c>
      <c r="B2116" t="s">
        <v>4474</v>
      </c>
      <c r="E2116" t="b">
        <v>1</v>
      </c>
    </row>
    <row r="2117" spans="1:5" x14ac:dyDescent="0.25">
      <c r="A2117" t="s">
        <v>4475</v>
      </c>
      <c r="B2117" t="s">
        <v>4476</v>
      </c>
      <c r="E2117" t="b">
        <v>1</v>
      </c>
    </row>
    <row r="2118" spans="1:5" x14ac:dyDescent="0.25">
      <c r="A2118" t="s">
        <v>4477</v>
      </c>
      <c r="B2118" t="s">
        <v>4478</v>
      </c>
      <c r="E2118" t="b">
        <v>1</v>
      </c>
    </row>
    <row r="2119" spans="1:5" x14ac:dyDescent="0.25">
      <c r="A2119" t="s">
        <v>4479</v>
      </c>
      <c r="B2119" t="s">
        <v>4480</v>
      </c>
      <c r="E2119" t="b">
        <v>1</v>
      </c>
    </row>
    <row r="2120" spans="1:5" x14ac:dyDescent="0.25">
      <c r="A2120" t="s">
        <v>4481</v>
      </c>
      <c r="B2120" t="s">
        <v>4482</v>
      </c>
      <c r="E2120" t="b">
        <v>1</v>
      </c>
    </row>
    <row r="2121" spans="1:5" x14ac:dyDescent="0.25">
      <c r="A2121" t="s">
        <v>4483</v>
      </c>
      <c r="B2121" t="s">
        <v>4484</v>
      </c>
      <c r="E2121" t="b">
        <v>1</v>
      </c>
    </row>
    <row r="2122" spans="1:5" x14ac:dyDescent="0.25">
      <c r="A2122" t="s">
        <v>4485</v>
      </c>
      <c r="B2122" t="s">
        <v>4486</v>
      </c>
      <c r="E2122" t="b">
        <v>1</v>
      </c>
    </row>
    <row r="2123" spans="1:5" x14ac:dyDescent="0.25">
      <c r="A2123" t="s">
        <v>4487</v>
      </c>
      <c r="B2123" t="s">
        <v>4488</v>
      </c>
      <c r="E2123" t="b">
        <v>1</v>
      </c>
    </row>
    <row r="2124" spans="1:5" x14ac:dyDescent="0.25">
      <c r="A2124" t="s">
        <v>4489</v>
      </c>
      <c r="B2124" t="s">
        <v>4490</v>
      </c>
      <c r="E2124" t="b">
        <v>1</v>
      </c>
    </row>
    <row r="2125" spans="1:5" x14ac:dyDescent="0.25">
      <c r="A2125" t="s">
        <v>4491</v>
      </c>
      <c r="B2125" t="s">
        <v>4492</v>
      </c>
      <c r="E2125" t="b">
        <v>1</v>
      </c>
    </row>
    <row r="2126" spans="1:5" x14ac:dyDescent="0.25">
      <c r="A2126" t="s">
        <v>4493</v>
      </c>
      <c r="B2126" t="s">
        <v>4494</v>
      </c>
      <c r="E2126" t="b">
        <v>1</v>
      </c>
    </row>
    <row r="2127" spans="1:5" x14ac:dyDescent="0.25">
      <c r="A2127" t="s">
        <v>4495</v>
      </c>
      <c r="B2127" t="s">
        <v>4496</v>
      </c>
      <c r="E2127" t="b">
        <v>1</v>
      </c>
    </row>
    <row r="2128" spans="1:5" x14ac:dyDescent="0.25">
      <c r="A2128" t="s">
        <v>4497</v>
      </c>
      <c r="B2128" t="s">
        <v>4498</v>
      </c>
      <c r="E2128" t="b">
        <v>1</v>
      </c>
    </row>
    <row r="2129" spans="1:5" x14ac:dyDescent="0.25">
      <c r="A2129" t="s">
        <v>4499</v>
      </c>
      <c r="B2129" t="s">
        <v>4500</v>
      </c>
      <c r="E2129" t="b">
        <v>1</v>
      </c>
    </row>
    <row r="2130" spans="1:5" x14ac:dyDescent="0.25">
      <c r="A2130" t="s">
        <v>4501</v>
      </c>
      <c r="B2130" t="s">
        <v>4502</v>
      </c>
      <c r="E2130" t="b">
        <v>1</v>
      </c>
    </row>
    <row r="2131" spans="1:5" x14ac:dyDescent="0.25">
      <c r="A2131" t="s">
        <v>4503</v>
      </c>
      <c r="B2131" t="s">
        <v>4504</v>
      </c>
      <c r="E2131" t="b">
        <v>1</v>
      </c>
    </row>
    <row r="2132" spans="1:5" x14ac:dyDescent="0.25">
      <c r="A2132" t="s">
        <v>4505</v>
      </c>
      <c r="B2132" t="s">
        <v>4506</v>
      </c>
      <c r="E2132" t="b">
        <v>1</v>
      </c>
    </row>
    <row r="2133" spans="1:5" x14ac:dyDescent="0.25">
      <c r="A2133" t="s">
        <v>4507</v>
      </c>
      <c r="B2133" t="s">
        <v>4508</v>
      </c>
      <c r="E2133" t="b">
        <v>1</v>
      </c>
    </row>
    <row r="2134" spans="1:5" x14ac:dyDescent="0.25">
      <c r="A2134" t="s">
        <v>4509</v>
      </c>
      <c r="B2134" t="s">
        <v>4510</v>
      </c>
      <c r="E2134" t="b">
        <v>1</v>
      </c>
    </row>
    <row r="2135" spans="1:5" x14ac:dyDescent="0.25">
      <c r="A2135" t="s">
        <v>4511</v>
      </c>
      <c r="B2135" t="s">
        <v>4512</v>
      </c>
      <c r="E2135" t="b">
        <v>1</v>
      </c>
    </row>
    <row r="2136" spans="1:5" x14ac:dyDescent="0.25">
      <c r="A2136" t="s">
        <v>4513</v>
      </c>
      <c r="B2136" t="s">
        <v>4514</v>
      </c>
      <c r="E2136" t="b">
        <v>1</v>
      </c>
    </row>
    <row r="2137" spans="1:5" x14ac:dyDescent="0.25">
      <c r="A2137" t="s">
        <v>4515</v>
      </c>
      <c r="B2137" t="s">
        <v>4516</v>
      </c>
      <c r="E2137" t="b">
        <v>1</v>
      </c>
    </row>
    <row r="2138" spans="1:5" x14ac:dyDescent="0.25">
      <c r="A2138" t="s">
        <v>4517</v>
      </c>
      <c r="B2138" t="s">
        <v>4518</v>
      </c>
      <c r="E2138" t="b">
        <v>1</v>
      </c>
    </row>
    <row r="2139" spans="1:5" x14ac:dyDescent="0.25">
      <c r="A2139" t="s">
        <v>4519</v>
      </c>
      <c r="B2139" t="s">
        <v>4520</v>
      </c>
      <c r="E2139" t="b">
        <v>1</v>
      </c>
    </row>
    <row r="2140" spans="1:5" x14ac:dyDescent="0.25">
      <c r="A2140" t="s">
        <v>4521</v>
      </c>
      <c r="B2140" t="s">
        <v>4522</v>
      </c>
      <c r="E2140" t="b">
        <v>1</v>
      </c>
    </row>
    <row r="2141" spans="1:5" x14ac:dyDescent="0.25">
      <c r="A2141" t="s">
        <v>4523</v>
      </c>
      <c r="B2141" t="s">
        <v>4524</v>
      </c>
      <c r="E2141" t="b">
        <v>1</v>
      </c>
    </row>
    <row r="2142" spans="1:5" x14ac:dyDescent="0.25">
      <c r="A2142" t="s">
        <v>4525</v>
      </c>
      <c r="B2142" t="s">
        <v>4526</v>
      </c>
      <c r="E2142" t="b">
        <v>1</v>
      </c>
    </row>
    <row r="2143" spans="1:5" x14ac:dyDescent="0.25">
      <c r="A2143" t="s">
        <v>4527</v>
      </c>
      <c r="B2143" t="s">
        <v>4528</v>
      </c>
      <c r="E2143" t="b">
        <v>1</v>
      </c>
    </row>
    <row r="2144" spans="1:5" x14ac:dyDescent="0.25">
      <c r="A2144" t="s">
        <v>4529</v>
      </c>
      <c r="B2144" t="s">
        <v>4530</v>
      </c>
      <c r="E2144" t="b">
        <v>1</v>
      </c>
    </row>
    <row r="2145" spans="1:5" x14ac:dyDescent="0.25">
      <c r="A2145" t="s">
        <v>4531</v>
      </c>
      <c r="B2145" t="s">
        <v>4532</v>
      </c>
      <c r="E2145" t="b">
        <v>1</v>
      </c>
    </row>
    <row r="2146" spans="1:5" x14ac:dyDescent="0.25">
      <c r="A2146" t="s">
        <v>4533</v>
      </c>
      <c r="B2146" t="s">
        <v>4534</v>
      </c>
      <c r="E2146" t="b">
        <v>1</v>
      </c>
    </row>
    <row r="2147" spans="1:5" x14ac:dyDescent="0.25">
      <c r="A2147" t="s">
        <v>4535</v>
      </c>
      <c r="B2147" t="s">
        <v>4536</v>
      </c>
      <c r="E2147" t="b">
        <v>1</v>
      </c>
    </row>
    <row r="2148" spans="1:5" x14ac:dyDescent="0.25">
      <c r="A2148" t="s">
        <v>4537</v>
      </c>
      <c r="B2148" t="s">
        <v>4538</v>
      </c>
      <c r="E2148" t="b">
        <v>1</v>
      </c>
    </row>
    <row r="2149" spans="1:5" x14ac:dyDescent="0.25">
      <c r="A2149" t="s">
        <v>4539</v>
      </c>
      <c r="B2149" t="s">
        <v>4540</v>
      </c>
      <c r="E2149" t="b">
        <v>1</v>
      </c>
    </row>
    <row r="2150" spans="1:5" x14ac:dyDescent="0.25">
      <c r="A2150" t="s">
        <v>4541</v>
      </c>
      <c r="B2150" t="s">
        <v>4542</v>
      </c>
      <c r="E2150" t="b">
        <v>1</v>
      </c>
    </row>
    <row r="2151" spans="1:5" x14ac:dyDescent="0.25">
      <c r="A2151" t="s">
        <v>4543</v>
      </c>
      <c r="B2151" t="s">
        <v>4544</v>
      </c>
      <c r="E2151" t="b">
        <v>1</v>
      </c>
    </row>
    <row r="2152" spans="1:5" x14ac:dyDescent="0.25">
      <c r="A2152" t="s">
        <v>4545</v>
      </c>
      <c r="B2152" t="s">
        <v>4546</v>
      </c>
      <c r="E2152" t="b">
        <v>1</v>
      </c>
    </row>
    <row r="2153" spans="1:5" x14ac:dyDescent="0.25">
      <c r="A2153" t="s">
        <v>4547</v>
      </c>
      <c r="B2153" t="s">
        <v>4548</v>
      </c>
      <c r="E2153" t="b">
        <v>1</v>
      </c>
    </row>
    <row r="2154" spans="1:5" x14ac:dyDescent="0.25">
      <c r="A2154" t="s">
        <v>4549</v>
      </c>
      <c r="B2154" t="s">
        <v>4550</v>
      </c>
      <c r="E2154" t="b">
        <v>1</v>
      </c>
    </row>
    <row r="2155" spans="1:5" x14ac:dyDescent="0.25">
      <c r="A2155" t="s">
        <v>4551</v>
      </c>
      <c r="B2155" t="s">
        <v>4552</v>
      </c>
      <c r="E2155" t="b">
        <v>1</v>
      </c>
    </row>
    <row r="2156" spans="1:5" x14ac:dyDescent="0.25">
      <c r="A2156" t="s">
        <v>4553</v>
      </c>
      <c r="B2156" t="s">
        <v>4554</v>
      </c>
      <c r="E2156" t="b">
        <v>1</v>
      </c>
    </row>
    <row r="2157" spans="1:5" x14ac:dyDescent="0.25">
      <c r="A2157" t="s">
        <v>4555</v>
      </c>
      <c r="B2157" t="s">
        <v>4556</v>
      </c>
      <c r="E2157" t="b">
        <v>1</v>
      </c>
    </row>
    <row r="2158" spans="1:5" x14ac:dyDescent="0.25">
      <c r="A2158" t="s">
        <v>4557</v>
      </c>
      <c r="B2158" t="s">
        <v>4558</v>
      </c>
      <c r="E2158" t="b">
        <v>1</v>
      </c>
    </row>
    <row r="2159" spans="1:5" x14ac:dyDescent="0.25">
      <c r="A2159" t="s">
        <v>4559</v>
      </c>
      <c r="B2159" t="s">
        <v>4560</v>
      </c>
      <c r="E2159" t="b">
        <v>1</v>
      </c>
    </row>
    <row r="2160" spans="1:5" x14ac:dyDescent="0.25">
      <c r="A2160" t="s">
        <v>4561</v>
      </c>
      <c r="B2160" t="s">
        <v>4562</v>
      </c>
      <c r="E2160" t="b">
        <v>1</v>
      </c>
    </row>
    <row r="2161" spans="1:5" x14ac:dyDescent="0.25">
      <c r="A2161" t="s">
        <v>4563</v>
      </c>
      <c r="B2161" t="s">
        <v>4564</v>
      </c>
      <c r="E2161" t="b">
        <v>1</v>
      </c>
    </row>
    <row r="2162" spans="1:5" x14ac:dyDescent="0.25">
      <c r="A2162" t="s">
        <v>4565</v>
      </c>
      <c r="B2162" t="s">
        <v>4566</v>
      </c>
      <c r="E2162" t="b">
        <v>1</v>
      </c>
    </row>
    <row r="2163" spans="1:5" x14ac:dyDescent="0.25">
      <c r="A2163" t="s">
        <v>4567</v>
      </c>
      <c r="B2163" t="s">
        <v>4568</v>
      </c>
      <c r="E2163" t="b">
        <v>1</v>
      </c>
    </row>
    <row r="2164" spans="1:5" x14ac:dyDescent="0.25">
      <c r="A2164" t="s">
        <v>4569</v>
      </c>
      <c r="B2164" t="s">
        <v>4570</v>
      </c>
      <c r="E2164" t="b">
        <v>1</v>
      </c>
    </row>
    <row r="2165" spans="1:5" x14ac:dyDescent="0.25">
      <c r="A2165" t="s">
        <v>4571</v>
      </c>
      <c r="B2165" t="s">
        <v>4572</v>
      </c>
      <c r="E2165" t="b">
        <v>1</v>
      </c>
    </row>
    <row r="2166" spans="1:5" x14ac:dyDescent="0.25">
      <c r="A2166" t="s">
        <v>4573</v>
      </c>
      <c r="B2166" t="s">
        <v>4574</v>
      </c>
      <c r="E2166" t="b">
        <v>1</v>
      </c>
    </row>
    <row r="2167" spans="1:5" x14ac:dyDescent="0.25">
      <c r="A2167" t="s">
        <v>4575</v>
      </c>
      <c r="B2167" t="s">
        <v>4576</v>
      </c>
      <c r="E2167" t="b">
        <v>1</v>
      </c>
    </row>
    <row r="2168" spans="1:5" x14ac:dyDescent="0.25">
      <c r="A2168" t="s">
        <v>4577</v>
      </c>
      <c r="B2168" t="s">
        <v>4578</v>
      </c>
      <c r="E2168" t="b">
        <v>1</v>
      </c>
    </row>
    <row r="2169" spans="1:5" x14ac:dyDescent="0.25">
      <c r="A2169" t="s">
        <v>4579</v>
      </c>
      <c r="B2169" t="s">
        <v>4580</v>
      </c>
      <c r="E2169" t="b">
        <v>1</v>
      </c>
    </row>
    <row r="2170" spans="1:5" x14ac:dyDescent="0.25">
      <c r="A2170" t="s">
        <v>4581</v>
      </c>
      <c r="B2170" t="s">
        <v>4582</v>
      </c>
      <c r="E2170" t="b">
        <v>1</v>
      </c>
    </row>
    <row r="2171" spans="1:5" x14ac:dyDescent="0.25">
      <c r="A2171" t="s">
        <v>4583</v>
      </c>
      <c r="B2171" t="s">
        <v>4584</v>
      </c>
      <c r="E2171" t="b">
        <v>1</v>
      </c>
    </row>
    <row r="2172" spans="1:5" x14ac:dyDescent="0.25">
      <c r="A2172" t="s">
        <v>4585</v>
      </c>
      <c r="B2172" t="s">
        <v>4586</v>
      </c>
      <c r="E2172" t="b">
        <v>1</v>
      </c>
    </row>
    <row r="2173" spans="1:5" x14ac:dyDescent="0.25">
      <c r="A2173" t="s">
        <v>4587</v>
      </c>
      <c r="B2173" t="s">
        <v>4588</v>
      </c>
      <c r="E2173" t="b">
        <v>1</v>
      </c>
    </row>
    <row r="2174" spans="1:5" x14ac:dyDescent="0.25">
      <c r="A2174" t="s">
        <v>4589</v>
      </c>
      <c r="B2174" t="s">
        <v>4590</v>
      </c>
      <c r="E2174" t="b">
        <v>1</v>
      </c>
    </row>
    <row r="2175" spans="1:5" x14ac:dyDescent="0.25">
      <c r="A2175" t="s">
        <v>4591</v>
      </c>
      <c r="B2175" t="s">
        <v>4592</v>
      </c>
      <c r="E2175" t="b">
        <v>1</v>
      </c>
    </row>
    <row r="2176" spans="1:5" x14ac:dyDescent="0.25">
      <c r="A2176" t="s">
        <v>4593</v>
      </c>
      <c r="B2176" t="s">
        <v>4594</v>
      </c>
      <c r="E2176" t="b">
        <v>1</v>
      </c>
    </row>
    <row r="2177" spans="1:5" x14ac:dyDescent="0.25">
      <c r="A2177" t="s">
        <v>4595</v>
      </c>
      <c r="B2177" t="s">
        <v>4596</v>
      </c>
      <c r="E2177" t="b">
        <v>1</v>
      </c>
    </row>
    <row r="2178" spans="1:5" x14ac:dyDescent="0.25">
      <c r="A2178" t="s">
        <v>4597</v>
      </c>
      <c r="B2178" t="s">
        <v>4598</v>
      </c>
      <c r="E2178" t="b">
        <v>1</v>
      </c>
    </row>
    <row r="2179" spans="1:5" x14ac:dyDescent="0.25">
      <c r="A2179" t="s">
        <v>4599</v>
      </c>
      <c r="B2179" t="s">
        <v>4600</v>
      </c>
      <c r="E2179" t="b">
        <v>1</v>
      </c>
    </row>
    <row r="2180" spans="1:5" x14ac:dyDescent="0.25">
      <c r="A2180" t="s">
        <v>4601</v>
      </c>
      <c r="B2180" t="s">
        <v>4602</v>
      </c>
      <c r="E2180" t="b">
        <v>1</v>
      </c>
    </row>
    <row r="2181" spans="1:5" x14ac:dyDescent="0.25">
      <c r="A2181" t="s">
        <v>4603</v>
      </c>
      <c r="B2181" t="s">
        <v>4604</v>
      </c>
      <c r="E2181" t="b">
        <v>1</v>
      </c>
    </row>
    <row r="2182" spans="1:5" x14ac:dyDescent="0.25">
      <c r="A2182" t="s">
        <v>4605</v>
      </c>
      <c r="B2182" t="s">
        <v>4606</v>
      </c>
      <c r="E2182" t="b">
        <v>1</v>
      </c>
    </row>
    <row r="2183" spans="1:5" x14ac:dyDescent="0.25">
      <c r="A2183" t="s">
        <v>4607</v>
      </c>
      <c r="B2183" t="s">
        <v>4608</v>
      </c>
      <c r="E2183" t="b">
        <v>1</v>
      </c>
    </row>
    <row r="2184" spans="1:5" x14ac:dyDescent="0.25">
      <c r="A2184" t="s">
        <v>4609</v>
      </c>
      <c r="B2184" t="s">
        <v>4610</v>
      </c>
      <c r="E2184" t="b">
        <v>1</v>
      </c>
    </row>
    <row r="2185" spans="1:5" x14ac:dyDescent="0.25">
      <c r="A2185" t="s">
        <v>4611</v>
      </c>
      <c r="B2185" t="s">
        <v>4612</v>
      </c>
      <c r="E2185" t="b">
        <v>1</v>
      </c>
    </row>
    <row r="2186" spans="1:5" x14ac:dyDescent="0.25">
      <c r="A2186" t="s">
        <v>4613</v>
      </c>
      <c r="B2186" t="s">
        <v>4614</v>
      </c>
      <c r="E2186" t="b">
        <v>1</v>
      </c>
    </row>
    <row r="2187" spans="1:5" x14ac:dyDescent="0.25">
      <c r="A2187" t="s">
        <v>4615</v>
      </c>
      <c r="B2187" t="s">
        <v>4616</v>
      </c>
      <c r="E2187" t="b">
        <v>1</v>
      </c>
    </row>
    <row r="2188" spans="1:5" x14ac:dyDescent="0.25">
      <c r="A2188" t="s">
        <v>4617</v>
      </c>
      <c r="B2188" t="s">
        <v>4618</v>
      </c>
      <c r="E2188" t="b">
        <v>1</v>
      </c>
    </row>
    <row r="2189" spans="1:5" x14ac:dyDescent="0.25">
      <c r="A2189" t="s">
        <v>4619</v>
      </c>
      <c r="B2189" t="s">
        <v>4620</v>
      </c>
      <c r="E2189" t="b">
        <v>1</v>
      </c>
    </row>
    <row r="2190" spans="1:5" x14ac:dyDescent="0.25">
      <c r="A2190" t="s">
        <v>4621</v>
      </c>
      <c r="B2190" t="s">
        <v>4622</v>
      </c>
      <c r="E2190" t="b">
        <v>1</v>
      </c>
    </row>
    <row r="2191" spans="1:5" x14ac:dyDescent="0.25">
      <c r="A2191" t="s">
        <v>4623</v>
      </c>
      <c r="B2191" t="s">
        <v>4624</v>
      </c>
      <c r="E2191" t="b">
        <v>1</v>
      </c>
    </row>
    <row r="2192" spans="1:5" x14ac:dyDescent="0.25">
      <c r="A2192" t="s">
        <v>4625</v>
      </c>
      <c r="B2192" t="s">
        <v>4626</v>
      </c>
      <c r="E2192" t="b">
        <v>1</v>
      </c>
    </row>
    <row r="2193" spans="1:5" x14ac:dyDescent="0.25">
      <c r="A2193" t="s">
        <v>4627</v>
      </c>
      <c r="B2193" t="s">
        <v>4628</v>
      </c>
      <c r="E2193" t="b">
        <v>1</v>
      </c>
    </row>
    <row r="2194" spans="1:5" x14ac:dyDescent="0.25">
      <c r="A2194" t="s">
        <v>4629</v>
      </c>
      <c r="B2194" t="s">
        <v>4630</v>
      </c>
      <c r="E2194" t="b">
        <v>1</v>
      </c>
    </row>
    <row r="2195" spans="1:5" x14ac:dyDescent="0.25">
      <c r="A2195" t="s">
        <v>4631</v>
      </c>
      <c r="B2195" t="s">
        <v>4632</v>
      </c>
      <c r="E2195" t="b">
        <v>1</v>
      </c>
    </row>
    <row r="2196" spans="1:5" x14ac:dyDescent="0.25">
      <c r="A2196" t="s">
        <v>4633</v>
      </c>
      <c r="B2196" t="s">
        <v>4634</v>
      </c>
      <c r="E2196" t="b">
        <v>1</v>
      </c>
    </row>
    <row r="2197" spans="1:5" x14ac:dyDescent="0.25">
      <c r="A2197" t="s">
        <v>4635</v>
      </c>
      <c r="B2197" t="s">
        <v>4636</v>
      </c>
      <c r="E2197" t="b">
        <v>1</v>
      </c>
    </row>
    <row r="2198" spans="1:5" x14ac:dyDescent="0.25">
      <c r="A2198" t="s">
        <v>4637</v>
      </c>
      <c r="B2198" t="s">
        <v>4638</v>
      </c>
      <c r="E2198" t="b">
        <v>1</v>
      </c>
    </row>
    <row r="2199" spans="1:5" x14ac:dyDescent="0.25">
      <c r="A2199" t="s">
        <v>4639</v>
      </c>
      <c r="B2199" t="s">
        <v>4640</v>
      </c>
      <c r="E2199" t="b">
        <v>1</v>
      </c>
    </row>
    <row r="2200" spans="1:5" x14ac:dyDescent="0.25">
      <c r="A2200" t="s">
        <v>4641</v>
      </c>
      <c r="B2200" t="s">
        <v>4642</v>
      </c>
      <c r="E2200" t="b">
        <v>1</v>
      </c>
    </row>
    <row r="2201" spans="1:5" x14ac:dyDescent="0.25">
      <c r="A2201" t="s">
        <v>4643</v>
      </c>
      <c r="B2201" t="s">
        <v>4644</v>
      </c>
      <c r="E2201" t="b">
        <v>1</v>
      </c>
    </row>
    <row r="2202" spans="1:5" x14ac:dyDescent="0.25">
      <c r="A2202" t="s">
        <v>4645</v>
      </c>
      <c r="B2202" t="s">
        <v>4646</v>
      </c>
      <c r="E2202" t="b">
        <v>1</v>
      </c>
    </row>
    <row r="2203" spans="1:5" x14ac:dyDescent="0.25">
      <c r="A2203" t="s">
        <v>4647</v>
      </c>
      <c r="B2203" t="s">
        <v>4648</v>
      </c>
      <c r="E2203" t="b">
        <v>1</v>
      </c>
    </row>
    <row r="2204" spans="1:5" x14ac:dyDescent="0.25">
      <c r="A2204" t="s">
        <v>4649</v>
      </c>
      <c r="B2204" t="s">
        <v>4650</v>
      </c>
      <c r="E2204" t="b">
        <v>1</v>
      </c>
    </row>
    <row r="2205" spans="1:5" x14ac:dyDescent="0.25">
      <c r="A2205" t="s">
        <v>4651</v>
      </c>
      <c r="B2205" t="s">
        <v>4652</v>
      </c>
      <c r="E2205" t="b">
        <v>1</v>
      </c>
    </row>
    <row r="2206" spans="1:5" x14ac:dyDescent="0.25">
      <c r="A2206" t="s">
        <v>4653</v>
      </c>
      <c r="B2206" t="s">
        <v>4654</v>
      </c>
      <c r="E2206" t="b">
        <v>1</v>
      </c>
    </row>
    <row r="2207" spans="1:5" x14ac:dyDescent="0.25">
      <c r="A2207" t="s">
        <v>4655</v>
      </c>
      <c r="B2207" t="s">
        <v>4656</v>
      </c>
      <c r="E2207" t="b">
        <v>1</v>
      </c>
    </row>
    <row r="2208" spans="1:5" x14ac:dyDescent="0.25">
      <c r="A2208" t="s">
        <v>4657</v>
      </c>
      <c r="B2208" t="s">
        <v>4658</v>
      </c>
      <c r="E2208" t="b">
        <v>1</v>
      </c>
    </row>
    <row r="2209" spans="1:5" x14ac:dyDescent="0.25">
      <c r="A2209" t="s">
        <v>4659</v>
      </c>
      <c r="B2209" t="s">
        <v>4660</v>
      </c>
      <c r="E2209" t="b">
        <v>1</v>
      </c>
    </row>
    <row r="2210" spans="1:5" x14ac:dyDescent="0.25">
      <c r="A2210" t="s">
        <v>4661</v>
      </c>
      <c r="B2210" t="s">
        <v>4662</v>
      </c>
      <c r="E2210" t="b">
        <v>1</v>
      </c>
    </row>
    <row r="2211" spans="1:5" x14ac:dyDescent="0.25">
      <c r="A2211" t="s">
        <v>4663</v>
      </c>
      <c r="B2211" t="s">
        <v>4664</v>
      </c>
      <c r="E2211" t="b">
        <v>1</v>
      </c>
    </row>
    <row r="2212" spans="1:5" x14ac:dyDescent="0.25">
      <c r="A2212" t="s">
        <v>4665</v>
      </c>
      <c r="B2212" t="s">
        <v>4666</v>
      </c>
      <c r="E2212" t="b">
        <v>1</v>
      </c>
    </row>
    <row r="2213" spans="1:5" x14ac:dyDescent="0.25">
      <c r="A2213" t="s">
        <v>4667</v>
      </c>
      <c r="B2213" t="s">
        <v>4668</v>
      </c>
      <c r="E2213" t="b">
        <v>1</v>
      </c>
    </row>
    <row r="2214" spans="1:5" x14ac:dyDescent="0.25">
      <c r="A2214" t="s">
        <v>4669</v>
      </c>
      <c r="B2214" t="s">
        <v>4670</v>
      </c>
      <c r="E2214" t="b">
        <v>1</v>
      </c>
    </row>
    <row r="2215" spans="1:5" x14ac:dyDescent="0.25">
      <c r="A2215" t="s">
        <v>4671</v>
      </c>
      <c r="B2215" t="s">
        <v>4672</v>
      </c>
      <c r="E2215" t="b">
        <v>1</v>
      </c>
    </row>
    <row r="2216" spans="1:5" x14ac:dyDescent="0.25">
      <c r="A2216" t="s">
        <v>4673</v>
      </c>
      <c r="B2216" t="s">
        <v>4674</v>
      </c>
      <c r="E2216" t="b">
        <v>1</v>
      </c>
    </row>
    <row r="2217" spans="1:5" x14ac:dyDescent="0.25">
      <c r="A2217" t="s">
        <v>4675</v>
      </c>
      <c r="B2217" t="s">
        <v>4676</v>
      </c>
      <c r="E2217" t="b">
        <v>1</v>
      </c>
    </row>
    <row r="2218" spans="1:5" x14ac:dyDescent="0.25">
      <c r="A2218" t="s">
        <v>4677</v>
      </c>
      <c r="B2218" t="s">
        <v>4678</v>
      </c>
      <c r="E2218" t="b">
        <v>1</v>
      </c>
    </row>
    <row r="2219" spans="1:5" x14ac:dyDescent="0.25">
      <c r="A2219" t="s">
        <v>4679</v>
      </c>
      <c r="B2219" t="s">
        <v>4680</v>
      </c>
      <c r="E2219" t="b">
        <v>1</v>
      </c>
    </row>
    <row r="2220" spans="1:5" x14ac:dyDescent="0.25">
      <c r="A2220" t="s">
        <v>4681</v>
      </c>
      <c r="B2220" t="s">
        <v>4682</v>
      </c>
      <c r="E2220" t="b">
        <v>1</v>
      </c>
    </row>
    <row r="2221" spans="1:5" x14ac:dyDescent="0.25">
      <c r="A2221" t="s">
        <v>4683</v>
      </c>
      <c r="B2221" t="s">
        <v>4684</v>
      </c>
      <c r="E2221" t="b">
        <v>1</v>
      </c>
    </row>
    <row r="2222" spans="1:5" x14ac:dyDescent="0.25">
      <c r="A2222" t="s">
        <v>4685</v>
      </c>
      <c r="B2222" t="s">
        <v>4686</v>
      </c>
      <c r="E2222" t="b">
        <v>1</v>
      </c>
    </row>
    <row r="2223" spans="1:5" x14ac:dyDescent="0.25">
      <c r="A2223" t="s">
        <v>4687</v>
      </c>
      <c r="B2223" t="s">
        <v>4688</v>
      </c>
      <c r="E2223" t="b">
        <v>1</v>
      </c>
    </row>
    <row r="2224" spans="1:5" x14ac:dyDescent="0.25">
      <c r="A2224" t="s">
        <v>4689</v>
      </c>
      <c r="B2224" t="s">
        <v>4690</v>
      </c>
      <c r="E2224" t="b">
        <v>1</v>
      </c>
    </row>
    <row r="2225" spans="1:5" x14ac:dyDescent="0.25">
      <c r="A2225" t="s">
        <v>4691</v>
      </c>
      <c r="B2225" t="s">
        <v>4692</v>
      </c>
      <c r="E2225" t="b">
        <v>1</v>
      </c>
    </row>
    <row r="2226" spans="1:5" x14ac:dyDescent="0.25">
      <c r="A2226" t="s">
        <v>4693</v>
      </c>
      <c r="B2226" t="s">
        <v>4694</v>
      </c>
      <c r="E2226" t="b">
        <v>1</v>
      </c>
    </row>
    <row r="2227" spans="1:5" x14ac:dyDescent="0.25">
      <c r="A2227" t="s">
        <v>4695</v>
      </c>
      <c r="B2227" t="s">
        <v>4696</v>
      </c>
      <c r="E2227" t="b">
        <v>1</v>
      </c>
    </row>
    <row r="2228" spans="1:5" x14ac:dyDescent="0.25">
      <c r="A2228" t="s">
        <v>4697</v>
      </c>
      <c r="B2228" t="s">
        <v>4698</v>
      </c>
      <c r="E2228" t="b">
        <v>1</v>
      </c>
    </row>
    <row r="2229" spans="1:5" x14ac:dyDescent="0.25">
      <c r="A2229" t="s">
        <v>4699</v>
      </c>
      <c r="B2229" t="s">
        <v>4700</v>
      </c>
      <c r="E2229" t="b">
        <v>1</v>
      </c>
    </row>
    <row r="2230" spans="1:5" x14ac:dyDescent="0.25">
      <c r="A2230" t="s">
        <v>4701</v>
      </c>
      <c r="B2230" t="s">
        <v>4702</v>
      </c>
      <c r="E2230" t="b">
        <v>1</v>
      </c>
    </row>
    <row r="2231" spans="1:5" x14ac:dyDescent="0.25">
      <c r="A2231" t="s">
        <v>4703</v>
      </c>
      <c r="B2231" t="s">
        <v>4704</v>
      </c>
      <c r="E2231" t="b">
        <v>1</v>
      </c>
    </row>
    <row r="2232" spans="1:5" x14ac:dyDescent="0.25">
      <c r="A2232" t="s">
        <v>4705</v>
      </c>
      <c r="B2232" t="s">
        <v>4706</v>
      </c>
      <c r="E2232" t="b">
        <v>1</v>
      </c>
    </row>
    <row r="2233" spans="1:5" x14ac:dyDescent="0.25">
      <c r="A2233" t="s">
        <v>4707</v>
      </c>
      <c r="B2233" t="s">
        <v>4708</v>
      </c>
      <c r="E2233" t="b">
        <v>1</v>
      </c>
    </row>
    <row r="2234" spans="1:5" x14ac:dyDescent="0.25">
      <c r="A2234" t="s">
        <v>4709</v>
      </c>
      <c r="B2234" t="s">
        <v>4710</v>
      </c>
      <c r="E2234" t="b">
        <v>1</v>
      </c>
    </row>
    <row r="2235" spans="1:5" x14ac:dyDescent="0.25">
      <c r="A2235" t="s">
        <v>4711</v>
      </c>
      <c r="B2235" t="s">
        <v>4712</v>
      </c>
      <c r="E2235" t="b">
        <v>1</v>
      </c>
    </row>
    <row r="2236" spans="1:5" x14ac:dyDescent="0.25">
      <c r="A2236" t="s">
        <v>4713</v>
      </c>
      <c r="B2236" t="s">
        <v>4714</v>
      </c>
      <c r="E2236" t="b">
        <v>1</v>
      </c>
    </row>
    <row r="2237" spans="1:5" x14ac:dyDescent="0.25">
      <c r="A2237" t="s">
        <v>4715</v>
      </c>
      <c r="B2237" t="s">
        <v>4716</v>
      </c>
      <c r="E2237" t="b">
        <v>1</v>
      </c>
    </row>
    <row r="2238" spans="1:5" x14ac:dyDescent="0.25">
      <c r="A2238" t="s">
        <v>4717</v>
      </c>
      <c r="B2238" t="s">
        <v>4718</v>
      </c>
      <c r="E2238" t="b">
        <v>1</v>
      </c>
    </row>
    <row r="2239" spans="1:5" x14ac:dyDescent="0.25">
      <c r="A2239" t="s">
        <v>4719</v>
      </c>
      <c r="B2239" t="s">
        <v>4720</v>
      </c>
      <c r="E2239" t="b">
        <v>1</v>
      </c>
    </row>
    <row r="2240" spans="1:5" x14ac:dyDescent="0.25">
      <c r="A2240" t="s">
        <v>4721</v>
      </c>
      <c r="B2240" t="s">
        <v>4722</v>
      </c>
      <c r="E2240" t="b">
        <v>1</v>
      </c>
    </row>
    <row r="2241" spans="1:5" x14ac:dyDescent="0.25">
      <c r="A2241" t="s">
        <v>4723</v>
      </c>
      <c r="B2241" t="s">
        <v>4724</v>
      </c>
      <c r="E2241" t="b">
        <v>1</v>
      </c>
    </row>
    <row r="2242" spans="1:5" x14ac:dyDescent="0.25">
      <c r="A2242" t="s">
        <v>4725</v>
      </c>
      <c r="B2242" t="s">
        <v>4726</v>
      </c>
      <c r="E2242" t="b">
        <v>1</v>
      </c>
    </row>
    <row r="2243" spans="1:5" x14ac:dyDescent="0.25">
      <c r="A2243" t="s">
        <v>4727</v>
      </c>
      <c r="B2243" t="s">
        <v>4728</v>
      </c>
      <c r="E2243" t="b">
        <v>1</v>
      </c>
    </row>
    <row r="2244" spans="1:5" x14ac:dyDescent="0.25">
      <c r="A2244" t="s">
        <v>4729</v>
      </c>
      <c r="B2244" t="s">
        <v>4730</v>
      </c>
      <c r="E2244" t="b">
        <v>1</v>
      </c>
    </row>
    <row r="2245" spans="1:5" x14ac:dyDescent="0.25">
      <c r="A2245" t="s">
        <v>4731</v>
      </c>
      <c r="B2245" t="s">
        <v>4732</v>
      </c>
      <c r="E2245" t="b">
        <v>1</v>
      </c>
    </row>
    <row r="2246" spans="1:5" x14ac:dyDescent="0.25">
      <c r="A2246" t="s">
        <v>4733</v>
      </c>
      <c r="B2246" t="s">
        <v>4734</v>
      </c>
      <c r="E2246" t="b">
        <v>1</v>
      </c>
    </row>
    <row r="2247" spans="1:5" x14ac:dyDescent="0.25">
      <c r="A2247" t="s">
        <v>4735</v>
      </c>
      <c r="B2247" t="s">
        <v>4736</v>
      </c>
      <c r="E2247" t="b">
        <v>1</v>
      </c>
    </row>
    <row r="2248" spans="1:5" x14ac:dyDescent="0.25">
      <c r="A2248" t="s">
        <v>4737</v>
      </c>
      <c r="B2248" t="s">
        <v>4738</v>
      </c>
      <c r="E2248" t="b">
        <v>1</v>
      </c>
    </row>
    <row r="2249" spans="1:5" x14ac:dyDescent="0.25">
      <c r="A2249" t="s">
        <v>4739</v>
      </c>
      <c r="B2249" t="s">
        <v>4740</v>
      </c>
      <c r="E2249" t="b">
        <v>1</v>
      </c>
    </row>
    <row r="2250" spans="1:5" x14ac:dyDescent="0.25">
      <c r="A2250" t="s">
        <v>4741</v>
      </c>
      <c r="B2250" t="s">
        <v>4742</v>
      </c>
      <c r="E2250" t="b">
        <v>1</v>
      </c>
    </row>
    <row r="2251" spans="1:5" x14ac:dyDescent="0.25">
      <c r="A2251" t="s">
        <v>4743</v>
      </c>
      <c r="B2251" t="s">
        <v>4744</v>
      </c>
      <c r="E2251" t="b">
        <v>1</v>
      </c>
    </row>
    <row r="2252" spans="1:5" x14ac:dyDescent="0.25">
      <c r="A2252" t="s">
        <v>4745</v>
      </c>
      <c r="B2252" t="s">
        <v>4746</v>
      </c>
      <c r="E2252" t="b">
        <v>1</v>
      </c>
    </row>
    <row r="2253" spans="1:5" x14ac:dyDescent="0.25">
      <c r="A2253" t="s">
        <v>4747</v>
      </c>
      <c r="B2253" t="s">
        <v>4748</v>
      </c>
      <c r="E2253" t="b">
        <v>1</v>
      </c>
    </row>
    <row r="2254" spans="1:5" x14ac:dyDescent="0.25">
      <c r="A2254" t="s">
        <v>4749</v>
      </c>
      <c r="B2254" t="s">
        <v>4750</v>
      </c>
      <c r="E2254" t="b">
        <v>1</v>
      </c>
    </row>
    <row r="2255" spans="1:5" x14ac:dyDescent="0.25">
      <c r="A2255" t="s">
        <v>4751</v>
      </c>
      <c r="B2255" t="s">
        <v>4752</v>
      </c>
      <c r="E2255" t="b">
        <v>1</v>
      </c>
    </row>
    <row r="2256" spans="1:5" x14ac:dyDescent="0.25">
      <c r="A2256" t="s">
        <v>4753</v>
      </c>
      <c r="B2256" t="s">
        <v>4754</v>
      </c>
      <c r="E2256" t="b">
        <v>1</v>
      </c>
    </row>
    <row r="2257" spans="1:5" x14ac:dyDescent="0.25">
      <c r="A2257" t="s">
        <v>4755</v>
      </c>
      <c r="B2257" t="s">
        <v>4756</v>
      </c>
      <c r="E2257" t="b">
        <v>1</v>
      </c>
    </row>
    <row r="2258" spans="1:5" x14ac:dyDescent="0.25">
      <c r="A2258" t="s">
        <v>4757</v>
      </c>
      <c r="B2258" t="s">
        <v>4758</v>
      </c>
      <c r="E2258" t="b">
        <v>1</v>
      </c>
    </row>
    <row r="2259" spans="1:5" x14ac:dyDescent="0.25">
      <c r="A2259" t="s">
        <v>4759</v>
      </c>
      <c r="B2259" t="s">
        <v>4760</v>
      </c>
      <c r="E2259" t="b">
        <v>1</v>
      </c>
    </row>
    <row r="2260" spans="1:5" x14ac:dyDescent="0.25">
      <c r="A2260" t="s">
        <v>4761</v>
      </c>
      <c r="B2260" t="s">
        <v>4762</v>
      </c>
      <c r="E2260" t="b">
        <v>1</v>
      </c>
    </row>
    <row r="2261" spans="1:5" x14ac:dyDescent="0.25">
      <c r="A2261" t="s">
        <v>4763</v>
      </c>
      <c r="B2261" t="s">
        <v>4764</v>
      </c>
      <c r="E2261" t="b">
        <v>1</v>
      </c>
    </row>
    <row r="2262" spans="1:5" x14ac:dyDescent="0.25">
      <c r="A2262" t="s">
        <v>4765</v>
      </c>
      <c r="B2262" t="s">
        <v>4766</v>
      </c>
      <c r="E2262" t="b">
        <v>1</v>
      </c>
    </row>
    <row r="2263" spans="1:5" x14ac:dyDescent="0.25">
      <c r="A2263" t="s">
        <v>4767</v>
      </c>
      <c r="B2263" t="s">
        <v>4768</v>
      </c>
      <c r="E2263" t="b">
        <v>1</v>
      </c>
    </row>
    <row r="2264" spans="1:5" x14ac:dyDescent="0.25">
      <c r="A2264" t="s">
        <v>4769</v>
      </c>
      <c r="B2264" t="s">
        <v>4770</v>
      </c>
      <c r="E2264" t="b">
        <v>1</v>
      </c>
    </row>
    <row r="2265" spans="1:5" x14ac:dyDescent="0.25">
      <c r="A2265" t="s">
        <v>4771</v>
      </c>
      <c r="B2265" t="s">
        <v>4772</v>
      </c>
      <c r="E2265" t="b">
        <v>1</v>
      </c>
    </row>
    <row r="2266" spans="1:5" x14ac:dyDescent="0.25">
      <c r="A2266" t="s">
        <v>4773</v>
      </c>
      <c r="B2266" t="s">
        <v>4774</v>
      </c>
      <c r="E2266" t="b">
        <v>1</v>
      </c>
    </row>
    <row r="2267" spans="1:5" x14ac:dyDescent="0.25">
      <c r="A2267" t="s">
        <v>4775</v>
      </c>
      <c r="B2267" t="s">
        <v>4776</v>
      </c>
      <c r="E2267" t="b">
        <v>1</v>
      </c>
    </row>
    <row r="2268" spans="1:5" x14ac:dyDescent="0.25">
      <c r="A2268" t="s">
        <v>4777</v>
      </c>
      <c r="B2268" t="s">
        <v>4778</v>
      </c>
      <c r="E2268" t="b">
        <v>1</v>
      </c>
    </row>
    <row r="2269" spans="1:5" x14ac:dyDescent="0.25">
      <c r="A2269" t="s">
        <v>4779</v>
      </c>
      <c r="B2269" t="s">
        <v>4780</v>
      </c>
      <c r="E2269" t="b">
        <v>1</v>
      </c>
    </row>
    <row r="2270" spans="1:5" x14ac:dyDescent="0.25">
      <c r="A2270" t="s">
        <v>4781</v>
      </c>
      <c r="B2270" t="s">
        <v>4782</v>
      </c>
      <c r="E2270" t="b">
        <v>1</v>
      </c>
    </row>
    <row r="2271" spans="1:5" x14ac:dyDescent="0.25">
      <c r="A2271" t="s">
        <v>4783</v>
      </c>
      <c r="B2271" t="s">
        <v>4784</v>
      </c>
      <c r="E2271" t="b">
        <v>1</v>
      </c>
    </row>
    <row r="2272" spans="1:5" x14ac:dyDescent="0.25">
      <c r="A2272" t="s">
        <v>4785</v>
      </c>
      <c r="B2272" t="s">
        <v>4786</v>
      </c>
      <c r="E2272" t="b">
        <v>1</v>
      </c>
    </row>
    <row r="2273" spans="1:5" x14ac:dyDescent="0.25">
      <c r="A2273" t="s">
        <v>4787</v>
      </c>
      <c r="B2273" t="s">
        <v>4788</v>
      </c>
      <c r="E2273" t="b">
        <v>1</v>
      </c>
    </row>
    <row r="2274" spans="1:5" x14ac:dyDescent="0.25">
      <c r="A2274" t="s">
        <v>4789</v>
      </c>
      <c r="B2274" t="s">
        <v>4790</v>
      </c>
      <c r="E2274" t="b">
        <v>1</v>
      </c>
    </row>
    <row r="2275" spans="1:5" x14ac:dyDescent="0.25">
      <c r="A2275" t="s">
        <v>4791</v>
      </c>
      <c r="B2275" t="s">
        <v>4792</v>
      </c>
      <c r="E2275" t="b">
        <v>1</v>
      </c>
    </row>
    <row r="2276" spans="1:5" x14ac:dyDescent="0.25">
      <c r="A2276" t="s">
        <v>4793</v>
      </c>
      <c r="B2276" t="s">
        <v>4794</v>
      </c>
      <c r="E2276" t="b">
        <v>1</v>
      </c>
    </row>
    <row r="2277" spans="1:5" x14ac:dyDescent="0.25">
      <c r="A2277" t="s">
        <v>4795</v>
      </c>
      <c r="B2277" t="s">
        <v>4796</v>
      </c>
      <c r="E2277" t="b">
        <v>1</v>
      </c>
    </row>
    <row r="2278" spans="1:5" x14ac:dyDescent="0.25">
      <c r="A2278" t="s">
        <v>4797</v>
      </c>
      <c r="B2278" t="s">
        <v>4798</v>
      </c>
      <c r="E2278" t="b">
        <v>1</v>
      </c>
    </row>
    <row r="2279" spans="1:5" x14ac:dyDescent="0.25">
      <c r="A2279" t="s">
        <v>4799</v>
      </c>
      <c r="B2279" t="s">
        <v>4800</v>
      </c>
      <c r="E2279" t="b">
        <v>1</v>
      </c>
    </row>
    <row r="2280" spans="1:5" x14ac:dyDescent="0.25">
      <c r="A2280" t="s">
        <v>4801</v>
      </c>
      <c r="B2280" t="s">
        <v>4802</v>
      </c>
      <c r="E2280" t="b">
        <v>1</v>
      </c>
    </row>
    <row r="2281" spans="1:5" x14ac:dyDescent="0.25">
      <c r="A2281" t="s">
        <v>4803</v>
      </c>
      <c r="B2281" t="s">
        <v>4804</v>
      </c>
      <c r="E2281" t="b">
        <v>1</v>
      </c>
    </row>
    <row r="2282" spans="1:5" x14ac:dyDescent="0.25">
      <c r="A2282" t="s">
        <v>4805</v>
      </c>
      <c r="B2282" t="s">
        <v>4806</v>
      </c>
      <c r="E2282" t="b">
        <v>1</v>
      </c>
    </row>
    <row r="2283" spans="1:5" x14ac:dyDescent="0.25">
      <c r="A2283" t="s">
        <v>4807</v>
      </c>
      <c r="B2283" t="s">
        <v>4808</v>
      </c>
      <c r="E2283" t="b">
        <v>1</v>
      </c>
    </row>
    <row r="2284" spans="1:5" x14ac:dyDescent="0.25">
      <c r="A2284" t="s">
        <v>4809</v>
      </c>
      <c r="B2284" t="s">
        <v>4810</v>
      </c>
      <c r="E2284" t="b">
        <v>1</v>
      </c>
    </row>
    <row r="2285" spans="1:5" x14ac:dyDescent="0.25">
      <c r="A2285" t="s">
        <v>4811</v>
      </c>
      <c r="B2285" t="s">
        <v>4812</v>
      </c>
      <c r="E2285" t="b">
        <v>1</v>
      </c>
    </row>
    <row r="2286" spans="1:5" x14ac:dyDescent="0.25">
      <c r="A2286" t="s">
        <v>4813</v>
      </c>
      <c r="B2286" t="s">
        <v>4814</v>
      </c>
      <c r="E2286" t="b">
        <v>1</v>
      </c>
    </row>
    <row r="2287" spans="1:5" x14ac:dyDescent="0.25">
      <c r="A2287" t="s">
        <v>4815</v>
      </c>
      <c r="B2287" t="s">
        <v>4816</v>
      </c>
      <c r="E2287" t="b">
        <v>1</v>
      </c>
    </row>
    <row r="2288" spans="1:5" x14ac:dyDescent="0.25">
      <c r="A2288" t="s">
        <v>4817</v>
      </c>
      <c r="B2288" t="s">
        <v>4818</v>
      </c>
      <c r="E2288" t="b">
        <v>1</v>
      </c>
    </row>
    <row r="2289" spans="1:5" x14ac:dyDescent="0.25">
      <c r="A2289" t="s">
        <v>4819</v>
      </c>
      <c r="B2289" t="s">
        <v>4820</v>
      </c>
      <c r="E2289" t="b">
        <v>1</v>
      </c>
    </row>
    <row r="2290" spans="1:5" x14ac:dyDescent="0.25">
      <c r="A2290" t="s">
        <v>4821</v>
      </c>
      <c r="B2290" t="s">
        <v>4822</v>
      </c>
      <c r="E2290" t="b">
        <v>1</v>
      </c>
    </row>
    <row r="2291" spans="1:5" x14ac:dyDescent="0.25">
      <c r="A2291" t="s">
        <v>4823</v>
      </c>
      <c r="B2291" t="s">
        <v>4824</v>
      </c>
      <c r="E2291" t="b">
        <v>1</v>
      </c>
    </row>
    <row r="2292" spans="1:5" x14ac:dyDescent="0.25">
      <c r="A2292" t="s">
        <v>4825</v>
      </c>
      <c r="B2292" t="s">
        <v>4826</v>
      </c>
      <c r="E2292" t="b">
        <v>1</v>
      </c>
    </row>
    <row r="2293" spans="1:5" x14ac:dyDescent="0.25">
      <c r="A2293" t="s">
        <v>4827</v>
      </c>
      <c r="B2293" t="s">
        <v>4828</v>
      </c>
      <c r="E2293" t="b">
        <v>1</v>
      </c>
    </row>
    <row r="2294" spans="1:5" x14ac:dyDescent="0.25">
      <c r="A2294" t="s">
        <v>4829</v>
      </c>
      <c r="B2294" t="s">
        <v>4830</v>
      </c>
      <c r="E2294" t="b">
        <v>1</v>
      </c>
    </row>
    <row r="2295" spans="1:5" x14ac:dyDescent="0.25">
      <c r="A2295" t="s">
        <v>4831</v>
      </c>
      <c r="B2295" t="s">
        <v>4832</v>
      </c>
      <c r="E2295" t="b">
        <v>1</v>
      </c>
    </row>
    <row r="2296" spans="1:5" x14ac:dyDescent="0.25">
      <c r="A2296" t="s">
        <v>4833</v>
      </c>
      <c r="B2296" t="s">
        <v>4834</v>
      </c>
      <c r="E2296" t="b">
        <v>1</v>
      </c>
    </row>
    <row r="2297" spans="1:5" x14ac:dyDescent="0.25">
      <c r="A2297" t="s">
        <v>4835</v>
      </c>
      <c r="B2297" t="s">
        <v>4836</v>
      </c>
      <c r="E2297" t="b">
        <v>1</v>
      </c>
    </row>
    <row r="2298" spans="1:5" x14ac:dyDescent="0.25">
      <c r="A2298" t="s">
        <v>4837</v>
      </c>
      <c r="B2298" t="s">
        <v>4838</v>
      </c>
      <c r="E2298" t="b">
        <v>1</v>
      </c>
    </row>
    <row r="2299" spans="1:5" x14ac:dyDescent="0.25">
      <c r="A2299" t="s">
        <v>4839</v>
      </c>
      <c r="B2299" t="s">
        <v>4840</v>
      </c>
      <c r="E2299" t="b">
        <v>1</v>
      </c>
    </row>
    <row r="2300" spans="1:5" x14ac:dyDescent="0.25">
      <c r="A2300" t="s">
        <v>4841</v>
      </c>
      <c r="B2300" t="s">
        <v>4842</v>
      </c>
      <c r="E2300" t="b">
        <v>1</v>
      </c>
    </row>
    <row r="2301" spans="1:5" x14ac:dyDescent="0.25">
      <c r="A2301" t="s">
        <v>4843</v>
      </c>
      <c r="B2301" t="s">
        <v>4844</v>
      </c>
      <c r="E2301" t="b">
        <v>1</v>
      </c>
    </row>
    <row r="2302" spans="1:5" x14ac:dyDescent="0.25">
      <c r="A2302" t="s">
        <v>4845</v>
      </c>
      <c r="B2302" t="s">
        <v>4846</v>
      </c>
      <c r="E2302" t="b">
        <v>1</v>
      </c>
    </row>
    <row r="2303" spans="1:5" x14ac:dyDescent="0.25">
      <c r="A2303" t="s">
        <v>4847</v>
      </c>
      <c r="B2303" t="s">
        <v>4848</v>
      </c>
      <c r="E2303" t="b">
        <v>1</v>
      </c>
    </row>
    <row r="2304" spans="1:5" x14ac:dyDescent="0.25">
      <c r="A2304" t="s">
        <v>4849</v>
      </c>
      <c r="B2304" t="s">
        <v>4850</v>
      </c>
      <c r="E2304" t="b">
        <v>1</v>
      </c>
    </row>
    <row r="2305" spans="1:5" x14ac:dyDescent="0.25">
      <c r="A2305" t="s">
        <v>4851</v>
      </c>
      <c r="B2305" t="s">
        <v>4852</v>
      </c>
      <c r="E2305" t="b">
        <v>1</v>
      </c>
    </row>
    <row r="2306" spans="1:5" x14ac:dyDescent="0.25">
      <c r="A2306" t="s">
        <v>4853</v>
      </c>
      <c r="B2306" t="s">
        <v>4854</v>
      </c>
      <c r="E2306" t="b">
        <v>1</v>
      </c>
    </row>
    <row r="2307" spans="1:5" x14ac:dyDescent="0.25">
      <c r="A2307" t="s">
        <v>4855</v>
      </c>
      <c r="B2307" t="s">
        <v>4856</v>
      </c>
      <c r="E2307" t="b">
        <v>1</v>
      </c>
    </row>
    <row r="2308" spans="1:5" x14ac:dyDescent="0.25">
      <c r="A2308" t="s">
        <v>4857</v>
      </c>
      <c r="B2308" t="s">
        <v>4858</v>
      </c>
      <c r="E2308" t="b">
        <v>1</v>
      </c>
    </row>
    <row r="2309" spans="1:5" x14ac:dyDescent="0.25">
      <c r="A2309" t="s">
        <v>4859</v>
      </c>
      <c r="B2309" t="s">
        <v>4860</v>
      </c>
      <c r="E2309" t="b">
        <v>1</v>
      </c>
    </row>
    <row r="2310" spans="1:5" x14ac:dyDescent="0.25">
      <c r="A2310" t="s">
        <v>4861</v>
      </c>
      <c r="B2310" t="s">
        <v>4862</v>
      </c>
      <c r="E2310" t="b">
        <v>1</v>
      </c>
    </row>
    <row r="2311" spans="1:5" x14ac:dyDescent="0.25">
      <c r="A2311" t="s">
        <v>4863</v>
      </c>
      <c r="B2311" t="s">
        <v>4864</v>
      </c>
      <c r="E2311" t="b">
        <v>1</v>
      </c>
    </row>
    <row r="2312" spans="1:5" x14ac:dyDescent="0.25">
      <c r="A2312" t="s">
        <v>4865</v>
      </c>
      <c r="B2312" t="s">
        <v>4866</v>
      </c>
      <c r="E2312" t="b">
        <v>1</v>
      </c>
    </row>
    <row r="2313" spans="1:5" x14ac:dyDescent="0.25">
      <c r="A2313" t="s">
        <v>4867</v>
      </c>
      <c r="B2313" t="s">
        <v>4868</v>
      </c>
      <c r="E2313" t="b">
        <v>1</v>
      </c>
    </row>
    <row r="2314" spans="1:5" x14ac:dyDescent="0.25">
      <c r="A2314" t="s">
        <v>4869</v>
      </c>
      <c r="B2314" t="s">
        <v>4870</v>
      </c>
      <c r="E2314" t="b">
        <v>1</v>
      </c>
    </row>
    <row r="2315" spans="1:5" x14ac:dyDescent="0.25">
      <c r="A2315" t="s">
        <v>4871</v>
      </c>
      <c r="B2315" t="s">
        <v>4872</v>
      </c>
      <c r="E2315" t="b">
        <v>1</v>
      </c>
    </row>
    <row r="2316" spans="1:5" x14ac:dyDescent="0.25">
      <c r="A2316" t="s">
        <v>4873</v>
      </c>
      <c r="B2316" t="s">
        <v>4874</v>
      </c>
      <c r="E2316" t="b">
        <v>1</v>
      </c>
    </row>
    <row r="2317" spans="1:5" x14ac:dyDescent="0.25">
      <c r="A2317" t="s">
        <v>4875</v>
      </c>
      <c r="B2317" t="s">
        <v>4876</v>
      </c>
      <c r="E2317" t="b">
        <v>1</v>
      </c>
    </row>
    <row r="2318" spans="1:5" x14ac:dyDescent="0.25">
      <c r="A2318" t="s">
        <v>4877</v>
      </c>
      <c r="B2318" t="s">
        <v>4878</v>
      </c>
      <c r="E2318" t="b">
        <v>1</v>
      </c>
    </row>
    <row r="2319" spans="1:5" x14ac:dyDescent="0.25">
      <c r="A2319" t="s">
        <v>4879</v>
      </c>
      <c r="B2319" t="s">
        <v>4880</v>
      </c>
      <c r="E2319" t="b">
        <v>1</v>
      </c>
    </row>
    <row r="2320" spans="1:5" x14ac:dyDescent="0.25">
      <c r="A2320" t="s">
        <v>4881</v>
      </c>
      <c r="B2320" t="s">
        <v>4882</v>
      </c>
      <c r="E2320" t="b">
        <v>1</v>
      </c>
    </row>
    <row r="2321" spans="1:5" x14ac:dyDescent="0.25">
      <c r="A2321" t="s">
        <v>4883</v>
      </c>
      <c r="B2321" t="s">
        <v>4884</v>
      </c>
      <c r="E2321" t="b">
        <v>1</v>
      </c>
    </row>
    <row r="2322" spans="1:5" x14ac:dyDescent="0.25">
      <c r="A2322" t="s">
        <v>4885</v>
      </c>
      <c r="B2322" t="s">
        <v>4886</v>
      </c>
      <c r="E2322" t="b">
        <v>1</v>
      </c>
    </row>
    <row r="2323" spans="1:5" x14ac:dyDescent="0.25">
      <c r="A2323" t="s">
        <v>4887</v>
      </c>
      <c r="B2323" t="s">
        <v>4888</v>
      </c>
      <c r="E2323" t="b">
        <v>1</v>
      </c>
    </row>
    <row r="2324" spans="1:5" x14ac:dyDescent="0.25">
      <c r="A2324" t="s">
        <v>4889</v>
      </c>
      <c r="B2324" t="s">
        <v>4890</v>
      </c>
      <c r="E2324" t="b">
        <v>1</v>
      </c>
    </row>
    <row r="2325" spans="1:5" x14ac:dyDescent="0.25">
      <c r="A2325" t="s">
        <v>4891</v>
      </c>
      <c r="B2325" t="s">
        <v>4892</v>
      </c>
      <c r="E2325" t="b">
        <v>1</v>
      </c>
    </row>
    <row r="2326" spans="1:5" x14ac:dyDescent="0.25">
      <c r="A2326" t="s">
        <v>4893</v>
      </c>
      <c r="B2326" t="s">
        <v>4894</v>
      </c>
      <c r="E2326" t="b">
        <v>1</v>
      </c>
    </row>
    <row r="2327" spans="1:5" x14ac:dyDescent="0.25">
      <c r="A2327" t="s">
        <v>4895</v>
      </c>
      <c r="B2327" t="s">
        <v>4896</v>
      </c>
      <c r="E2327" t="b">
        <v>1</v>
      </c>
    </row>
    <row r="2328" spans="1:5" x14ac:dyDescent="0.25">
      <c r="A2328" t="s">
        <v>4897</v>
      </c>
      <c r="B2328" t="s">
        <v>4898</v>
      </c>
      <c r="E2328" t="b">
        <v>1</v>
      </c>
    </row>
    <row r="2329" spans="1:5" x14ac:dyDescent="0.25">
      <c r="A2329" t="s">
        <v>4899</v>
      </c>
      <c r="B2329" t="s">
        <v>4900</v>
      </c>
      <c r="E2329" t="b">
        <v>1</v>
      </c>
    </row>
    <row r="2330" spans="1:5" x14ac:dyDescent="0.25">
      <c r="A2330" t="s">
        <v>4901</v>
      </c>
      <c r="B2330" t="s">
        <v>4902</v>
      </c>
      <c r="E2330" t="b">
        <v>1</v>
      </c>
    </row>
    <row r="2331" spans="1:5" x14ac:dyDescent="0.25">
      <c r="A2331" t="s">
        <v>4903</v>
      </c>
      <c r="B2331" t="s">
        <v>4904</v>
      </c>
      <c r="E2331" t="b">
        <v>1</v>
      </c>
    </row>
    <row r="2332" spans="1:5" x14ac:dyDescent="0.25">
      <c r="A2332" t="s">
        <v>4905</v>
      </c>
      <c r="B2332" t="s">
        <v>4906</v>
      </c>
      <c r="E2332" t="b">
        <v>1</v>
      </c>
    </row>
    <row r="2333" spans="1:5" x14ac:dyDescent="0.25">
      <c r="A2333" t="s">
        <v>4907</v>
      </c>
      <c r="B2333" t="s">
        <v>4908</v>
      </c>
      <c r="E2333" t="b">
        <v>1</v>
      </c>
    </row>
    <row r="2334" spans="1:5" x14ac:dyDescent="0.25">
      <c r="A2334" t="s">
        <v>4909</v>
      </c>
      <c r="B2334" t="s">
        <v>4910</v>
      </c>
      <c r="E2334" t="b">
        <v>1</v>
      </c>
    </row>
    <row r="2335" spans="1:5" x14ac:dyDescent="0.25">
      <c r="A2335" t="s">
        <v>4911</v>
      </c>
      <c r="B2335" t="s">
        <v>4912</v>
      </c>
      <c r="E2335" t="b">
        <v>1</v>
      </c>
    </row>
    <row r="2336" spans="1:5" x14ac:dyDescent="0.25">
      <c r="A2336" t="s">
        <v>4913</v>
      </c>
      <c r="B2336" t="s">
        <v>4914</v>
      </c>
      <c r="E2336" t="b">
        <v>1</v>
      </c>
    </row>
    <row r="2337" spans="1:5" x14ac:dyDescent="0.25">
      <c r="A2337" t="s">
        <v>4915</v>
      </c>
      <c r="B2337" t="s">
        <v>4916</v>
      </c>
      <c r="E2337" t="b">
        <v>1</v>
      </c>
    </row>
    <row r="2338" spans="1:5" x14ac:dyDescent="0.25">
      <c r="A2338" t="s">
        <v>4917</v>
      </c>
      <c r="B2338" t="s">
        <v>4918</v>
      </c>
      <c r="E2338" t="b">
        <v>1</v>
      </c>
    </row>
    <row r="2339" spans="1:5" x14ac:dyDescent="0.25">
      <c r="A2339" t="s">
        <v>4919</v>
      </c>
      <c r="B2339" t="s">
        <v>4920</v>
      </c>
      <c r="E2339" t="b">
        <v>1</v>
      </c>
    </row>
    <row r="2340" spans="1:5" x14ac:dyDescent="0.25">
      <c r="A2340" t="s">
        <v>4921</v>
      </c>
      <c r="B2340" t="s">
        <v>4922</v>
      </c>
      <c r="E2340" t="b">
        <v>1</v>
      </c>
    </row>
    <row r="2341" spans="1:5" x14ac:dyDescent="0.25">
      <c r="A2341" t="s">
        <v>4923</v>
      </c>
      <c r="B2341" t="s">
        <v>4924</v>
      </c>
      <c r="E2341" t="b">
        <v>1</v>
      </c>
    </row>
    <row r="2342" spans="1:5" x14ac:dyDescent="0.25">
      <c r="A2342" t="s">
        <v>4925</v>
      </c>
      <c r="B2342" t="s">
        <v>4926</v>
      </c>
      <c r="E2342" t="b">
        <v>1</v>
      </c>
    </row>
    <row r="2343" spans="1:5" x14ac:dyDescent="0.25">
      <c r="A2343" t="s">
        <v>4927</v>
      </c>
      <c r="B2343" t="s">
        <v>4928</v>
      </c>
      <c r="E2343" t="b">
        <v>1</v>
      </c>
    </row>
    <row r="2344" spans="1:5" x14ac:dyDescent="0.25">
      <c r="A2344" t="s">
        <v>4929</v>
      </c>
      <c r="B2344" t="s">
        <v>4930</v>
      </c>
      <c r="E2344" t="b">
        <v>1</v>
      </c>
    </row>
    <row r="2345" spans="1:5" x14ac:dyDescent="0.25">
      <c r="A2345" t="s">
        <v>4931</v>
      </c>
      <c r="B2345" t="s">
        <v>4932</v>
      </c>
      <c r="E2345" t="b">
        <v>1</v>
      </c>
    </row>
    <row r="2346" spans="1:5" x14ac:dyDescent="0.25">
      <c r="A2346" t="s">
        <v>4933</v>
      </c>
      <c r="B2346" t="s">
        <v>4934</v>
      </c>
      <c r="E2346" t="b">
        <v>1</v>
      </c>
    </row>
    <row r="2347" spans="1:5" x14ac:dyDescent="0.25">
      <c r="A2347" t="s">
        <v>4935</v>
      </c>
      <c r="B2347" t="s">
        <v>4936</v>
      </c>
      <c r="E2347" t="b">
        <v>1</v>
      </c>
    </row>
    <row r="2348" spans="1:5" x14ac:dyDescent="0.25">
      <c r="A2348" t="s">
        <v>4937</v>
      </c>
      <c r="B2348" t="s">
        <v>4938</v>
      </c>
      <c r="E2348" t="b">
        <v>1</v>
      </c>
    </row>
    <row r="2349" spans="1:5" x14ac:dyDescent="0.25">
      <c r="A2349" t="s">
        <v>4939</v>
      </c>
      <c r="B2349" t="s">
        <v>4940</v>
      </c>
      <c r="E2349" t="b">
        <v>1</v>
      </c>
    </row>
    <row r="2350" spans="1:5" x14ac:dyDescent="0.25">
      <c r="A2350" t="s">
        <v>4941</v>
      </c>
      <c r="B2350" t="s">
        <v>4942</v>
      </c>
      <c r="E2350" t="b">
        <v>1</v>
      </c>
    </row>
    <row r="2351" spans="1:5" x14ac:dyDescent="0.25">
      <c r="A2351" t="s">
        <v>4943</v>
      </c>
      <c r="B2351" t="s">
        <v>4944</v>
      </c>
      <c r="E2351" t="b">
        <v>1</v>
      </c>
    </row>
    <row r="2352" spans="1:5" x14ac:dyDescent="0.25">
      <c r="A2352" t="s">
        <v>4945</v>
      </c>
      <c r="B2352" t="s">
        <v>4946</v>
      </c>
      <c r="E2352" t="b">
        <v>1</v>
      </c>
    </row>
    <row r="2353" spans="1:5" x14ac:dyDescent="0.25">
      <c r="A2353" t="s">
        <v>4947</v>
      </c>
      <c r="B2353" t="s">
        <v>4948</v>
      </c>
      <c r="E2353" t="b">
        <v>1</v>
      </c>
    </row>
    <row r="2354" spans="1:5" x14ac:dyDescent="0.25">
      <c r="A2354" t="s">
        <v>4949</v>
      </c>
      <c r="B2354" t="s">
        <v>4950</v>
      </c>
      <c r="E2354" t="b">
        <v>1</v>
      </c>
    </row>
    <row r="2355" spans="1:5" x14ac:dyDescent="0.25">
      <c r="A2355" t="s">
        <v>4951</v>
      </c>
      <c r="B2355" t="s">
        <v>4952</v>
      </c>
      <c r="E2355" t="b">
        <v>1</v>
      </c>
    </row>
    <row r="2356" spans="1:5" x14ac:dyDescent="0.25">
      <c r="A2356" t="s">
        <v>4953</v>
      </c>
      <c r="B2356" t="s">
        <v>4954</v>
      </c>
      <c r="E2356" t="b">
        <v>1</v>
      </c>
    </row>
    <row r="2357" spans="1:5" x14ac:dyDescent="0.25">
      <c r="A2357" t="s">
        <v>4955</v>
      </c>
      <c r="B2357" t="s">
        <v>4956</v>
      </c>
      <c r="E2357" t="b">
        <v>1</v>
      </c>
    </row>
    <row r="2358" spans="1:5" x14ac:dyDescent="0.25">
      <c r="A2358" t="s">
        <v>4957</v>
      </c>
      <c r="B2358" t="s">
        <v>4958</v>
      </c>
      <c r="E2358" t="b">
        <v>1</v>
      </c>
    </row>
    <row r="2359" spans="1:5" x14ac:dyDescent="0.25">
      <c r="A2359" t="s">
        <v>4959</v>
      </c>
      <c r="B2359" t="s">
        <v>4960</v>
      </c>
      <c r="E2359" t="b">
        <v>1</v>
      </c>
    </row>
    <row r="2360" spans="1:5" x14ac:dyDescent="0.25">
      <c r="A2360" t="s">
        <v>4961</v>
      </c>
      <c r="B2360" t="s">
        <v>4962</v>
      </c>
      <c r="E2360" t="b">
        <v>1</v>
      </c>
    </row>
    <row r="2361" spans="1:5" x14ac:dyDescent="0.25">
      <c r="A2361" t="s">
        <v>4963</v>
      </c>
      <c r="B2361" t="s">
        <v>4964</v>
      </c>
      <c r="E2361" t="b">
        <v>1</v>
      </c>
    </row>
    <row r="2362" spans="1:5" x14ac:dyDescent="0.25">
      <c r="A2362" t="s">
        <v>4965</v>
      </c>
      <c r="B2362" t="s">
        <v>4966</v>
      </c>
      <c r="E2362" t="b">
        <v>1</v>
      </c>
    </row>
    <row r="2363" spans="1:5" x14ac:dyDescent="0.25">
      <c r="A2363" t="s">
        <v>4967</v>
      </c>
      <c r="B2363" t="s">
        <v>4968</v>
      </c>
      <c r="E2363" t="b">
        <v>1</v>
      </c>
    </row>
    <row r="2364" spans="1:5" x14ac:dyDescent="0.25">
      <c r="A2364" t="s">
        <v>4969</v>
      </c>
      <c r="B2364" t="s">
        <v>4970</v>
      </c>
      <c r="E2364" t="b">
        <v>1</v>
      </c>
    </row>
    <row r="2365" spans="1:5" x14ac:dyDescent="0.25">
      <c r="A2365" t="s">
        <v>4971</v>
      </c>
      <c r="B2365" t="s">
        <v>4972</v>
      </c>
      <c r="E2365" t="b">
        <v>1</v>
      </c>
    </row>
    <row r="2366" spans="1:5" x14ac:dyDescent="0.25">
      <c r="A2366" t="s">
        <v>4973</v>
      </c>
      <c r="B2366" t="s">
        <v>4974</v>
      </c>
      <c r="E2366" t="b">
        <v>1</v>
      </c>
    </row>
    <row r="2367" spans="1:5" x14ac:dyDescent="0.25">
      <c r="A2367" t="s">
        <v>4975</v>
      </c>
      <c r="B2367" t="s">
        <v>4976</v>
      </c>
      <c r="E2367" t="b">
        <v>1</v>
      </c>
    </row>
    <row r="2368" spans="1:5" x14ac:dyDescent="0.25">
      <c r="A2368" t="s">
        <v>4977</v>
      </c>
      <c r="B2368" t="s">
        <v>4978</v>
      </c>
      <c r="E2368" t="b">
        <v>1</v>
      </c>
    </row>
    <row r="2369" spans="1:5" x14ac:dyDescent="0.25">
      <c r="A2369" t="s">
        <v>4979</v>
      </c>
      <c r="B2369" t="s">
        <v>4980</v>
      </c>
      <c r="E2369" t="b">
        <v>1</v>
      </c>
    </row>
    <row r="2370" spans="1:5" x14ac:dyDescent="0.25">
      <c r="A2370" t="s">
        <v>4981</v>
      </c>
      <c r="B2370" t="s">
        <v>4982</v>
      </c>
      <c r="E2370" t="b">
        <v>1</v>
      </c>
    </row>
    <row r="2371" spans="1:5" x14ac:dyDescent="0.25">
      <c r="A2371" t="s">
        <v>4983</v>
      </c>
      <c r="B2371" t="s">
        <v>4984</v>
      </c>
      <c r="E2371" t="b">
        <v>1</v>
      </c>
    </row>
    <row r="2372" spans="1:5" x14ac:dyDescent="0.25">
      <c r="A2372" t="s">
        <v>4985</v>
      </c>
      <c r="B2372" t="s">
        <v>4986</v>
      </c>
      <c r="E2372" t="b">
        <v>1</v>
      </c>
    </row>
    <row r="2373" spans="1:5" x14ac:dyDescent="0.25">
      <c r="A2373" t="s">
        <v>4987</v>
      </c>
      <c r="B2373" t="s">
        <v>4988</v>
      </c>
      <c r="E2373" t="b">
        <v>1</v>
      </c>
    </row>
    <row r="2374" spans="1:5" x14ac:dyDescent="0.25">
      <c r="A2374" t="s">
        <v>4989</v>
      </c>
      <c r="B2374" t="s">
        <v>4990</v>
      </c>
      <c r="E2374" t="b">
        <v>1</v>
      </c>
    </row>
    <row r="2375" spans="1:5" x14ac:dyDescent="0.25">
      <c r="A2375" t="s">
        <v>4991</v>
      </c>
      <c r="B2375" t="s">
        <v>4992</v>
      </c>
      <c r="E2375" t="b">
        <v>1</v>
      </c>
    </row>
    <row r="2376" spans="1:5" x14ac:dyDescent="0.25">
      <c r="A2376" t="s">
        <v>4993</v>
      </c>
      <c r="B2376" t="s">
        <v>4994</v>
      </c>
      <c r="E2376" t="b">
        <v>1</v>
      </c>
    </row>
    <row r="2377" spans="1:5" x14ac:dyDescent="0.25">
      <c r="A2377" t="s">
        <v>4995</v>
      </c>
      <c r="B2377" t="s">
        <v>4996</v>
      </c>
      <c r="E2377" t="b">
        <v>1</v>
      </c>
    </row>
    <row r="2378" spans="1:5" x14ac:dyDescent="0.25">
      <c r="A2378" t="s">
        <v>4997</v>
      </c>
      <c r="B2378" t="s">
        <v>4998</v>
      </c>
      <c r="E2378" t="b">
        <v>1</v>
      </c>
    </row>
    <row r="2379" spans="1:5" x14ac:dyDescent="0.25">
      <c r="A2379" t="s">
        <v>4999</v>
      </c>
      <c r="B2379" t="s">
        <v>5000</v>
      </c>
      <c r="E2379" t="b">
        <v>1</v>
      </c>
    </row>
    <row r="2380" spans="1:5" x14ac:dyDescent="0.25">
      <c r="A2380" t="s">
        <v>5001</v>
      </c>
      <c r="B2380" t="s">
        <v>5002</v>
      </c>
      <c r="E2380" t="b">
        <v>1</v>
      </c>
    </row>
    <row r="2381" spans="1:5" x14ac:dyDescent="0.25">
      <c r="A2381" t="s">
        <v>5003</v>
      </c>
      <c r="B2381" t="s">
        <v>5004</v>
      </c>
      <c r="E2381" t="b">
        <v>1</v>
      </c>
    </row>
    <row r="2382" spans="1:5" x14ac:dyDescent="0.25">
      <c r="A2382" t="s">
        <v>5005</v>
      </c>
      <c r="B2382" t="s">
        <v>5006</v>
      </c>
      <c r="E2382" t="b">
        <v>1</v>
      </c>
    </row>
    <row r="2383" spans="1:5" x14ac:dyDescent="0.25">
      <c r="A2383" t="s">
        <v>5007</v>
      </c>
      <c r="B2383" t="s">
        <v>5008</v>
      </c>
      <c r="E2383" t="b">
        <v>1</v>
      </c>
    </row>
    <row r="2384" spans="1:5" x14ac:dyDescent="0.25">
      <c r="A2384" t="s">
        <v>5009</v>
      </c>
      <c r="B2384" t="s">
        <v>5010</v>
      </c>
      <c r="E2384" t="b">
        <v>1</v>
      </c>
    </row>
    <row r="2385" spans="1:5" x14ac:dyDescent="0.25">
      <c r="A2385" t="s">
        <v>5011</v>
      </c>
      <c r="B2385" t="s">
        <v>5012</v>
      </c>
      <c r="E2385" t="b">
        <v>1</v>
      </c>
    </row>
    <row r="2386" spans="1:5" x14ac:dyDescent="0.25">
      <c r="A2386" t="s">
        <v>5013</v>
      </c>
      <c r="B2386" t="s">
        <v>5014</v>
      </c>
      <c r="E2386" t="b">
        <v>1</v>
      </c>
    </row>
    <row r="2387" spans="1:5" x14ac:dyDescent="0.25">
      <c r="A2387" t="s">
        <v>5015</v>
      </c>
      <c r="B2387" t="s">
        <v>5016</v>
      </c>
      <c r="E2387" t="b">
        <v>1</v>
      </c>
    </row>
    <row r="2388" spans="1:5" x14ac:dyDescent="0.25">
      <c r="A2388" t="s">
        <v>5017</v>
      </c>
      <c r="B2388" t="s">
        <v>5018</v>
      </c>
      <c r="E2388" t="b">
        <v>1</v>
      </c>
    </row>
    <row r="2389" spans="1:5" x14ac:dyDescent="0.25">
      <c r="A2389" t="s">
        <v>5019</v>
      </c>
      <c r="B2389" t="s">
        <v>5020</v>
      </c>
      <c r="E2389" t="b">
        <v>1</v>
      </c>
    </row>
    <row r="2390" spans="1:5" x14ac:dyDescent="0.25">
      <c r="A2390" t="s">
        <v>5021</v>
      </c>
      <c r="B2390" t="s">
        <v>5022</v>
      </c>
      <c r="E2390" t="b">
        <v>1</v>
      </c>
    </row>
    <row r="2391" spans="1:5" x14ac:dyDescent="0.25">
      <c r="A2391" t="s">
        <v>5023</v>
      </c>
      <c r="B2391" t="s">
        <v>5024</v>
      </c>
      <c r="E2391" t="b">
        <v>1</v>
      </c>
    </row>
    <row r="2392" spans="1:5" x14ac:dyDescent="0.25">
      <c r="A2392" t="s">
        <v>5025</v>
      </c>
      <c r="B2392" t="s">
        <v>5026</v>
      </c>
      <c r="E2392" t="b">
        <v>1</v>
      </c>
    </row>
    <row r="2393" spans="1:5" x14ac:dyDescent="0.25">
      <c r="A2393" t="s">
        <v>5027</v>
      </c>
      <c r="B2393" t="s">
        <v>5028</v>
      </c>
      <c r="E2393" t="b">
        <v>1</v>
      </c>
    </row>
    <row r="2394" spans="1:5" x14ac:dyDescent="0.25">
      <c r="A2394" t="s">
        <v>5029</v>
      </c>
      <c r="B2394" t="s">
        <v>5030</v>
      </c>
      <c r="E2394" t="b">
        <v>1</v>
      </c>
    </row>
    <row r="2395" spans="1:5" x14ac:dyDescent="0.25">
      <c r="A2395" t="s">
        <v>5031</v>
      </c>
      <c r="B2395" t="s">
        <v>5032</v>
      </c>
      <c r="E2395" t="b">
        <v>1</v>
      </c>
    </row>
    <row r="2396" spans="1:5" x14ac:dyDescent="0.25">
      <c r="A2396" t="s">
        <v>5033</v>
      </c>
      <c r="B2396" t="s">
        <v>5034</v>
      </c>
      <c r="E2396" t="b">
        <v>1</v>
      </c>
    </row>
    <row r="2397" spans="1:5" x14ac:dyDescent="0.25">
      <c r="A2397" t="s">
        <v>5035</v>
      </c>
      <c r="B2397" t="s">
        <v>5036</v>
      </c>
      <c r="E2397" t="b">
        <v>1</v>
      </c>
    </row>
    <row r="2398" spans="1:5" x14ac:dyDescent="0.25">
      <c r="A2398" t="s">
        <v>5037</v>
      </c>
      <c r="B2398" t="s">
        <v>5038</v>
      </c>
      <c r="E2398" t="b">
        <v>1</v>
      </c>
    </row>
    <row r="2399" spans="1:5" x14ac:dyDescent="0.25">
      <c r="A2399" t="s">
        <v>5039</v>
      </c>
      <c r="B2399" t="s">
        <v>5040</v>
      </c>
      <c r="E2399" t="b">
        <v>1</v>
      </c>
    </row>
    <row r="2400" spans="1:5" x14ac:dyDescent="0.25">
      <c r="A2400" t="s">
        <v>5041</v>
      </c>
      <c r="B2400" t="s">
        <v>5042</v>
      </c>
      <c r="E2400" t="b">
        <v>1</v>
      </c>
    </row>
    <row r="2401" spans="1:5" x14ac:dyDescent="0.25">
      <c r="A2401" t="s">
        <v>5043</v>
      </c>
      <c r="B2401" t="s">
        <v>5044</v>
      </c>
      <c r="E2401" t="b">
        <v>1</v>
      </c>
    </row>
    <row r="2402" spans="1:5" x14ac:dyDescent="0.25">
      <c r="A2402" t="s">
        <v>5045</v>
      </c>
      <c r="B2402" t="s">
        <v>5046</v>
      </c>
      <c r="E2402" t="b">
        <v>1</v>
      </c>
    </row>
    <row r="2403" spans="1:5" x14ac:dyDescent="0.25">
      <c r="A2403" t="s">
        <v>5047</v>
      </c>
      <c r="B2403" t="s">
        <v>5048</v>
      </c>
      <c r="E2403" t="b">
        <v>1</v>
      </c>
    </row>
    <row r="2404" spans="1:5" x14ac:dyDescent="0.25">
      <c r="A2404" t="s">
        <v>5049</v>
      </c>
      <c r="B2404" t="s">
        <v>5050</v>
      </c>
      <c r="E2404" t="b">
        <v>1</v>
      </c>
    </row>
    <row r="2405" spans="1:5" x14ac:dyDescent="0.25">
      <c r="A2405" t="s">
        <v>5051</v>
      </c>
      <c r="B2405" t="s">
        <v>5052</v>
      </c>
      <c r="E2405" t="b">
        <v>1</v>
      </c>
    </row>
    <row r="2406" spans="1:5" x14ac:dyDescent="0.25">
      <c r="A2406" t="s">
        <v>5053</v>
      </c>
      <c r="B2406" t="s">
        <v>5054</v>
      </c>
      <c r="E2406" t="b">
        <v>1</v>
      </c>
    </row>
    <row r="2407" spans="1:5" x14ac:dyDescent="0.25">
      <c r="A2407" t="s">
        <v>5055</v>
      </c>
      <c r="B2407" t="s">
        <v>5056</v>
      </c>
      <c r="E2407" t="b">
        <v>1</v>
      </c>
    </row>
    <row r="2408" spans="1:5" x14ac:dyDescent="0.25">
      <c r="A2408" t="s">
        <v>5057</v>
      </c>
      <c r="B2408" t="s">
        <v>5058</v>
      </c>
      <c r="E2408" t="b">
        <v>1</v>
      </c>
    </row>
    <row r="2409" spans="1:5" x14ac:dyDescent="0.25">
      <c r="A2409" t="s">
        <v>5059</v>
      </c>
      <c r="B2409" t="s">
        <v>5060</v>
      </c>
      <c r="E2409" t="b">
        <v>1</v>
      </c>
    </row>
    <row r="2410" spans="1:5" x14ac:dyDescent="0.25">
      <c r="A2410" t="s">
        <v>5061</v>
      </c>
      <c r="B2410" t="s">
        <v>5062</v>
      </c>
      <c r="E2410" t="b">
        <v>1</v>
      </c>
    </row>
    <row r="2411" spans="1:5" x14ac:dyDescent="0.25">
      <c r="A2411" t="s">
        <v>5063</v>
      </c>
      <c r="B2411" t="s">
        <v>5064</v>
      </c>
      <c r="E2411" t="b">
        <v>1</v>
      </c>
    </row>
    <row r="2412" spans="1:5" x14ac:dyDescent="0.25">
      <c r="A2412" t="s">
        <v>5065</v>
      </c>
      <c r="B2412" t="s">
        <v>5066</v>
      </c>
      <c r="E2412" t="b">
        <v>1</v>
      </c>
    </row>
    <row r="2413" spans="1:5" x14ac:dyDescent="0.25">
      <c r="A2413" t="s">
        <v>5067</v>
      </c>
      <c r="B2413" t="s">
        <v>5068</v>
      </c>
      <c r="E2413" t="b">
        <v>1</v>
      </c>
    </row>
    <row r="2414" spans="1:5" x14ac:dyDescent="0.25">
      <c r="A2414" t="s">
        <v>5069</v>
      </c>
      <c r="B2414" t="s">
        <v>5070</v>
      </c>
      <c r="E2414" t="b">
        <v>1</v>
      </c>
    </row>
    <row r="2415" spans="1:5" x14ac:dyDescent="0.25">
      <c r="A2415" t="s">
        <v>5071</v>
      </c>
      <c r="B2415" t="s">
        <v>5072</v>
      </c>
      <c r="E2415" t="b">
        <v>1</v>
      </c>
    </row>
    <row r="2416" spans="1:5" x14ac:dyDescent="0.25">
      <c r="A2416" t="s">
        <v>5073</v>
      </c>
      <c r="B2416" t="s">
        <v>5074</v>
      </c>
      <c r="E2416" t="b">
        <v>1</v>
      </c>
    </row>
    <row r="2417" spans="1:5" x14ac:dyDescent="0.25">
      <c r="A2417" t="s">
        <v>5075</v>
      </c>
      <c r="B2417" t="s">
        <v>5076</v>
      </c>
      <c r="E2417" t="b">
        <v>1</v>
      </c>
    </row>
    <row r="2418" spans="1:5" x14ac:dyDescent="0.25">
      <c r="A2418" t="s">
        <v>5077</v>
      </c>
      <c r="B2418" t="s">
        <v>5078</v>
      </c>
      <c r="E2418" t="b">
        <v>1</v>
      </c>
    </row>
    <row r="2419" spans="1:5" x14ac:dyDescent="0.25">
      <c r="A2419" t="s">
        <v>5079</v>
      </c>
      <c r="B2419" t="s">
        <v>5080</v>
      </c>
      <c r="E2419" t="b">
        <v>1</v>
      </c>
    </row>
    <row r="2420" spans="1:5" x14ac:dyDescent="0.25">
      <c r="A2420" t="s">
        <v>5081</v>
      </c>
      <c r="B2420" t="s">
        <v>5082</v>
      </c>
      <c r="E2420" t="b">
        <v>1</v>
      </c>
    </row>
    <row r="2421" spans="1:5" x14ac:dyDescent="0.25">
      <c r="A2421" t="s">
        <v>5083</v>
      </c>
      <c r="B2421" t="s">
        <v>5084</v>
      </c>
      <c r="E2421" t="b">
        <v>1</v>
      </c>
    </row>
    <row r="2422" spans="1:5" x14ac:dyDescent="0.25">
      <c r="A2422" t="s">
        <v>5085</v>
      </c>
      <c r="B2422" t="s">
        <v>5086</v>
      </c>
      <c r="E2422" t="b">
        <v>1</v>
      </c>
    </row>
    <row r="2423" spans="1:5" x14ac:dyDescent="0.25">
      <c r="A2423" t="s">
        <v>5087</v>
      </c>
      <c r="B2423" t="s">
        <v>5088</v>
      </c>
      <c r="E2423" t="b">
        <v>1</v>
      </c>
    </row>
    <row r="2424" spans="1:5" x14ac:dyDescent="0.25">
      <c r="A2424" t="s">
        <v>5089</v>
      </c>
      <c r="B2424" t="s">
        <v>5090</v>
      </c>
      <c r="E2424" t="b">
        <v>1</v>
      </c>
    </row>
    <row r="2425" spans="1:5" x14ac:dyDescent="0.25">
      <c r="A2425" t="s">
        <v>5091</v>
      </c>
      <c r="B2425" t="s">
        <v>5092</v>
      </c>
      <c r="E2425" t="b">
        <v>1</v>
      </c>
    </row>
    <row r="2426" spans="1:5" x14ac:dyDescent="0.25">
      <c r="A2426" t="s">
        <v>5093</v>
      </c>
      <c r="B2426" t="s">
        <v>5094</v>
      </c>
      <c r="E2426" t="b">
        <v>1</v>
      </c>
    </row>
    <row r="2427" spans="1:5" x14ac:dyDescent="0.25">
      <c r="A2427" t="s">
        <v>5095</v>
      </c>
      <c r="B2427" t="s">
        <v>5096</v>
      </c>
      <c r="E2427" t="b">
        <v>1</v>
      </c>
    </row>
    <row r="2428" spans="1:5" x14ac:dyDescent="0.25">
      <c r="A2428" t="s">
        <v>5097</v>
      </c>
      <c r="B2428" t="s">
        <v>5098</v>
      </c>
      <c r="E2428" t="b">
        <v>1</v>
      </c>
    </row>
    <row r="2429" spans="1:5" x14ac:dyDescent="0.25">
      <c r="A2429" t="s">
        <v>5099</v>
      </c>
      <c r="B2429" t="s">
        <v>5100</v>
      </c>
      <c r="E2429" t="b">
        <v>1</v>
      </c>
    </row>
    <row r="2430" spans="1:5" x14ac:dyDescent="0.25">
      <c r="A2430" t="s">
        <v>5101</v>
      </c>
      <c r="B2430" t="s">
        <v>5102</v>
      </c>
      <c r="E2430" t="b">
        <v>1</v>
      </c>
    </row>
    <row r="2431" spans="1:5" x14ac:dyDescent="0.25">
      <c r="A2431" t="s">
        <v>5103</v>
      </c>
      <c r="B2431" t="s">
        <v>5104</v>
      </c>
      <c r="E2431" t="b">
        <v>1</v>
      </c>
    </row>
    <row r="2432" spans="1:5" x14ac:dyDescent="0.25">
      <c r="A2432" t="s">
        <v>5105</v>
      </c>
      <c r="B2432" t="s">
        <v>5106</v>
      </c>
      <c r="E2432" t="b">
        <v>1</v>
      </c>
    </row>
    <row r="2433" spans="1:5" x14ac:dyDescent="0.25">
      <c r="A2433" t="s">
        <v>5107</v>
      </c>
      <c r="B2433" t="s">
        <v>5108</v>
      </c>
      <c r="E2433" t="b">
        <v>1</v>
      </c>
    </row>
    <row r="2434" spans="1:5" x14ac:dyDescent="0.25">
      <c r="A2434" t="s">
        <v>5109</v>
      </c>
      <c r="B2434" t="s">
        <v>5110</v>
      </c>
      <c r="E2434" t="b">
        <v>1</v>
      </c>
    </row>
    <row r="2435" spans="1:5" x14ac:dyDescent="0.25">
      <c r="A2435" t="s">
        <v>5111</v>
      </c>
      <c r="B2435" t="s">
        <v>5112</v>
      </c>
      <c r="E2435" t="b">
        <v>1</v>
      </c>
    </row>
    <row r="2436" spans="1:5" x14ac:dyDescent="0.25">
      <c r="A2436" t="s">
        <v>5113</v>
      </c>
      <c r="B2436" t="s">
        <v>5114</v>
      </c>
      <c r="E2436" t="b">
        <v>1</v>
      </c>
    </row>
    <row r="2437" spans="1:5" x14ac:dyDescent="0.25">
      <c r="A2437" t="s">
        <v>5115</v>
      </c>
      <c r="B2437" t="s">
        <v>5116</v>
      </c>
      <c r="E2437" t="b">
        <v>1</v>
      </c>
    </row>
    <row r="2438" spans="1:5" x14ac:dyDescent="0.25">
      <c r="A2438" t="s">
        <v>5117</v>
      </c>
      <c r="B2438" t="s">
        <v>5118</v>
      </c>
      <c r="E2438" t="b">
        <v>1</v>
      </c>
    </row>
    <row r="2439" spans="1:5" x14ac:dyDescent="0.25">
      <c r="A2439" t="s">
        <v>5119</v>
      </c>
      <c r="B2439" t="s">
        <v>5120</v>
      </c>
      <c r="E2439" t="b">
        <v>1</v>
      </c>
    </row>
    <row r="2440" spans="1:5" x14ac:dyDescent="0.25">
      <c r="A2440" t="s">
        <v>5121</v>
      </c>
      <c r="B2440" t="s">
        <v>5122</v>
      </c>
      <c r="E2440" t="b">
        <v>1</v>
      </c>
    </row>
    <row r="2441" spans="1:5" x14ac:dyDescent="0.25">
      <c r="A2441" t="s">
        <v>5123</v>
      </c>
      <c r="B2441" t="s">
        <v>5124</v>
      </c>
      <c r="E2441" t="b">
        <v>1</v>
      </c>
    </row>
    <row r="2442" spans="1:5" x14ac:dyDescent="0.25">
      <c r="A2442" t="s">
        <v>5125</v>
      </c>
      <c r="B2442" t="s">
        <v>5126</v>
      </c>
      <c r="E2442" t="b">
        <v>1</v>
      </c>
    </row>
    <row r="2443" spans="1:5" x14ac:dyDescent="0.25">
      <c r="A2443" t="s">
        <v>5127</v>
      </c>
      <c r="B2443" t="s">
        <v>5128</v>
      </c>
      <c r="E2443" t="b">
        <v>1</v>
      </c>
    </row>
    <row r="2444" spans="1:5" x14ac:dyDescent="0.25">
      <c r="A2444" t="s">
        <v>5129</v>
      </c>
      <c r="B2444" t="s">
        <v>5130</v>
      </c>
      <c r="E2444" t="b">
        <v>1</v>
      </c>
    </row>
    <row r="2445" spans="1:5" x14ac:dyDescent="0.25">
      <c r="A2445" t="s">
        <v>5131</v>
      </c>
      <c r="B2445" t="s">
        <v>5132</v>
      </c>
      <c r="E2445" t="b">
        <v>1</v>
      </c>
    </row>
    <row r="2446" spans="1:5" x14ac:dyDescent="0.25">
      <c r="A2446" t="s">
        <v>5133</v>
      </c>
      <c r="B2446" t="s">
        <v>5134</v>
      </c>
      <c r="E2446" t="b">
        <v>1</v>
      </c>
    </row>
    <row r="2447" spans="1:5" x14ac:dyDescent="0.25">
      <c r="A2447" t="s">
        <v>5135</v>
      </c>
      <c r="B2447" t="s">
        <v>5136</v>
      </c>
      <c r="E2447" t="b">
        <v>1</v>
      </c>
    </row>
    <row r="2448" spans="1:5" x14ac:dyDescent="0.25">
      <c r="A2448" t="s">
        <v>5137</v>
      </c>
      <c r="B2448" t="s">
        <v>5138</v>
      </c>
      <c r="E2448" t="b">
        <v>1</v>
      </c>
    </row>
    <row r="2449" spans="1:5" x14ac:dyDescent="0.25">
      <c r="A2449" t="s">
        <v>5139</v>
      </c>
      <c r="B2449" t="s">
        <v>5140</v>
      </c>
      <c r="E2449" t="b">
        <v>1</v>
      </c>
    </row>
    <row r="2450" spans="1:5" x14ac:dyDescent="0.25">
      <c r="A2450" t="s">
        <v>5141</v>
      </c>
      <c r="B2450" t="s">
        <v>5142</v>
      </c>
      <c r="E2450" t="b">
        <v>1</v>
      </c>
    </row>
    <row r="2451" spans="1:5" x14ac:dyDescent="0.25">
      <c r="A2451" t="s">
        <v>5143</v>
      </c>
      <c r="B2451" t="s">
        <v>5144</v>
      </c>
      <c r="E2451" t="b">
        <v>1</v>
      </c>
    </row>
    <row r="2452" spans="1:5" x14ac:dyDescent="0.25">
      <c r="A2452" t="s">
        <v>5145</v>
      </c>
      <c r="B2452" t="s">
        <v>5146</v>
      </c>
      <c r="E2452" t="b">
        <v>1</v>
      </c>
    </row>
    <row r="2453" spans="1:5" x14ac:dyDescent="0.25">
      <c r="A2453" t="s">
        <v>5147</v>
      </c>
      <c r="B2453" t="s">
        <v>5148</v>
      </c>
      <c r="E2453" t="b">
        <v>1</v>
      </c>
    </row>
    <row r="2454" spans="1:5" x14ac:dyDescent="0.25">
      <c r="A2454" t="s">
        <v>5149</v>
      </c>
      <c r="B2454" t="s">
        <v>5150</v>
      </c>
      <c r="E2454" t="b">
        <v>1</v>
      </c>
    </row>
    <row r="2455" spans="1:5" x14ac:dyDescent="0.25">
      <c r="A2455" t="s">
        <v>5151</v>
      </c>
      <c r="B2455" t="s">
        <v>5152</v>
      </c>
      <c r="E2455" t="b">
        <v>1</v>
      </c>
    </row>
    <row r="2456" spans="1:5" x14ac:dyDescent="0.25">
      <c r="A2456" t="s">
        <v>5153</v>
      </c>
      <c r="B2456" t="s">
        <v>5154</v>
      </c>
      <c r="E2456" t="b">
        <v>1</v>
      </c>
    </row>
    <row r="2457" spans="1:5" x14ac:dyDescent="0.25">
      <c r="A2457" t="s">
        <v>5155</v>
      </c>
      <c r="B2457" t="s">
        <v>5156</v>
      </c>
      <c r="E2457" t="b">
        <v>1</v>
      </c>
    </row>
    <row r="2458" spans="1:5" x14ac:dyDescent="0.25">
      <c r="A2458" t="s">
        <v>5157</v>
      </c>
      <c r="B2458" t="s">
        <v>5158</v>
      </c>
      <c r="E2458" t="b">
        <v>1</v>
      </c>
    </row>
    <row r="2459" spans="1:5" x14ac:dyDescent="0.25">
      <c r="A2459" t="s">
        <v>5159</v>
      </c>
      <c r="B2459" t="s">
        <v>5160</v>
      </c>
      <c r="E2459" t="b">
        <v>1</v>
      </c>
    </row>
    <row r="2460" spans="1:5" x14ac:dyDescent="0.25">
      <c r="A2460" t="s">
        <v>5161</v>
      </c>
      <c r="B2460" t="s">
        <v>5162</v>
      </c>
      <c r="E2460" t="b">
        <v>1</v>
      </c>
    </row>
    <row r="2461" spans="1:5" x14ac:dyDescent="0.25">
      <c r="A2461" t="s">
        <v>5163</v>
      </c>
      <c r="B2461" t="s">
        <v>5164</v>
      </c>
      <c r="E2461" t="b">
        <v>1</v>
      </c>
    </row>
    <row r="2462" spans="1:5" x14ac:dyDescent="0.25">
      <c r="A2462" t="s">
        <v>5165</v>
      </c>
      <c r="B2462" t="s">
        <v>5166</v>
      </c>
      <c r="E2462" t="b">
        <v>1</v>
      </c>
    </row>
    <row r="2463" spans="1:5" x14ac:dyDescent="0.25">
      <c r="A2463" t="s">
        <v>5167</v>
      </c>
      <c r="B2463" t="s">
        <v>5168</v>
      </c>
      <c r="E2463" t="b">
        <v>1</v>
      </c>
    </row>
    <row r="2464" spans="1:5" x14ac:dyDescent="0.25">
      <c r="A2464" t="s">
        <v>5169</v>
      </c>
      <c r="B2464" t="s">
        <v>5170</v>
      </c>
      <c r="E2464" t="b">
        <v>1</v>
      </c>
    </row>
    <row r="2465" spans="1:5" x14ac:dyDescent="0.25">
      <c r="A2465" t="s">
        <v>5171</v>
      </c>
      <c r="B2465" t="s">
        <v>5172</v>
      </c>
      <c r="E2465" t="b">
        <v>1</v>
      </c>
    </row>
    <row r="2466" spans="1:5" x14ac:dyDescent="0.25">
      <c r="A2466" t="s">
        <v>5173</v>
      </c>
      <c r="B2466" t="s">
        <v>5174</v>
      </c>
      <c r="E2466" t="b">
        <v>1</v>
      </c>
    </row>
    <row r="2467" spans="1:5" x14ac:dyDescent="0.25">
      <c r="A2467" t="s">
        <v>5175</v>
      </c>
      <c r="B2467" t="s">
        <v>5176</v>
      </c>
      <c r="E2467" t="b">
        <v>1</v>
      </c>
    </row>
    <row r="2468" spans="1:5" x14ac:dyDescent="0.25">
      <c r="A2468" t="s">
        <v>5177</v>
      </c>
      <c r="B2468" t="s">
        <v>5178</v>
      </c>
      <c r="E2468" t="b">
        <v>1</v>
      </c>
    </row>
    <row r="2469" spans="1:5" x14ac:dyDescent="0.25">
      <c r="A2469" t="s">
        <v>5179</v>
      </c>
      <c r="B2469" t="s">
        <v>5180</v>
      </c>
      <c r="E2469" t="b">
        <v>1</v>
      </c>
    </row>
    <row r="2470" spans="1:5" x14ac:dyDescent="0.25">
      <c r="A2470" t="s">
        <v>5181</v>
      </c>
      <c r="B2470" t="s">
        <v>5182</v>
      </c>
      <c r="E2470" t="b">
        <v>1</v>
      </c>
    </row>
    <row r="2471" spans="1:5" x14ac:dyDescent="0.25">
      <c r="A2471" t="s">
        <v>5183</v>
      </c>
      <c r="B2471" t="s">
        <v>5184</v>
      </c>
      <c r="E2471" t="b">
        <v>1</v>
      </c>
    </row>
    <row r="2472" spans="1:5" x14ac:dyDescent="0.25">
      <c r="A2472" t="s">
        <v>5185</v>
      </c>
      <c r="B2472" t="s">
        <v>5186</v>
      </c>
      <c r="E2472" t="b">
        <v>1</v>
      </c>
    </row>
    <row r="2473" spans="1:5" x14ac:dyDescent="0.25">
      <c r="A2473" t="s">
        <v>5187</v>
      </c>
      <c r="B2473" t="s">
        <v>5188</v>
      </c>
      <c r="E2473" t="b">
        <v>1</v>
      </c>
    </row>
    <row r="2474" spans="1:5" x14ac:dyDescent="0.25">
      <c r="A2474" t="s">
        <v>5189</v>
      </c>
      <c r="B2474" t="s">
        <v>5190</v>
      </c>
      <c r="E2474" t="b">
        <v>1</v>
      </c>
    </row>
    <row r="2475" spans="1:5" x14ac:dyDescent="0.25">
      <c r="A2475" t="s">
        <v>5191</v>
      </c>
      <c r="B2475" t="s">
        <v>5192</v>
      </c>
      <c r="E2475" t="b">
        <v>1</v>
      </c>
    </row>
    <row r="2476" spans="1:5" x14ac:dyDescent="0.25">
      <c r="A2476" t="s">
        <v>5193</v>
      </c>
      <c r="B2476" t="s">
        <v>5194</v>
      </c>
      <c r="E2476" t="b">
        <v>1</v>
      </c>
    </row>
    <row r="2477" spans="1:5" x14ac:dyDescent="0.25">
      <c r="A2477" t="s">
        <v>5195</v>
      </c>
      <c r="B2477" t="s">
        <v>5196</v>
      </c>
      <c r="E2477" t="b">
        <v>1</v>
      </c>
    </row>
    <row r="2478" spans="1:5" x14ac:dyDescent="0.25">
      <c r="A2478" t="s">
        <v>5197</v>
      </c>
      <c r="B2478" t="s">
        <v>5198</v>
      </c>
      <c r="E2478" t="b">
        <v>1</v>
      </c>
    </row>
    <row r="2479" spans="1:5" x14ac:dyDescent="0.25">
      <c r="A2479" t="s">
        <v>5199</v>
      </c>
      <c r="B2479" t="s">
        <v>5200</v>
      </c>
      <c r="E2479" t="b">
        <v>1</v>
      </c>
    </row>
    <row r="2480" spans="1:5" x14ac:dyDescent="0.25">
      <c r="A2480" t="s">
        <v>5201</v>
      </c>
      <c r="B2480" t="s">
        <v>5202</v>
      </c>
      <c r="E2480" t="b">
        <v>1</v>
      </c>
    </row>
    <row r="2481" spans="1:5" x14ac:dyDescent="0.25">
      <c r="A2481" t="s">
        <v>5203</v>
      </c>
      <c r="B2481" t="s">
        <v>5204</v>
      </c>
      <c r="E2481" t="b">
        <v>1</v>
      </c>
    </row>
    <row r="2482" spans="1:5" x14ac:dyDescent="0.25">
      <c r="A2482" t="s">
        <v>5205</v>
      </c>
      <c r="B2482" t="s">
        <v>5206</v>
      </c>
      <c r="E2482" t="b">
        <v>1</v>
      </c>
    </row>
    <row r="2483" spans="1:5" x14ac:dyDescent="0.25">
      <c r="A2483" t="s">
        <v>5207</v>
      </c>
      <c r="B2483" t="s">
        <v>5208</v>
      </c>
      <c r="E2483" t="b">
        <v>1</v>
      </c>
    </row>
    <row r="2484" spans="1:5" x14ac:dyDescent="0.25">
      <c r="A2484" t="s">
        <v>5209</v>
      </c>
      <c r="B2484" t="s">
        <v>5210</v>
      </c>
      <c r="E2484" t="b">
        <v>1</v>
      </c>
    </row>
    <row r="2485" spans="1:5" x14ac:dyDescent="0.25">
      <c r="A2485" t="s">
        <v>5211</v>
      </c>
      <c r="B2485" t="s">
        <v>5212</v>
      </c>
      <c r="E2485" t="b">
        <v>1</v>
      </c>
    </row>
    <row r="2486" spans="1:5" x14ac:dyDescent="0.25">
      <c r="A2486" t="s">
        <v>5213</v>
      </c>
      <c r="B2486" t="s">
        <v>5214</v>
      </c>
      <c r="E2486" t="b">
        <v>1</v>
      </c>
    </row>
    <row r="2487" spans="1:5" x14ac:dyDescent="0.25">
      <c r="A2487" t="s">
        <v>5215</v>
      </c>
      <c r="B2487" t="s">
        <v>5216</v>
      </c>
      <c r="E2487" t="b">
        <v>1</v>
      </c>
    </row>
    <row r="2488" spans="1:5" x14ac:dyDescent="0.25">
      <c r="A2488" t="s">
        <v>5217</v>
      </c>
      <c r="B2488" t="s">
        <v>5218</v>
      </c>
      <c r="E2488" t="b">
        <v>1</v>
      </c>
    </row>
    <row r="2489" spans="1:5" x14ac:dyDescent="0.25">
      <c r="A2489" t="s">
        <v>5219</v>
      </c>
      <c r="B2489" t="s">
        <v>5220</v>
      </c>
      <c r="E2489" t="b">
        <v>1</v>
      </c>
    </row>
    <row r="2490" spans="1:5" x14ac:dyDescent="0.25">
      <c r="A2490" t="s">
        <v>5221</v>
      </c>
      <c r="B2490" t="s">
        <v>5222</v>
      </c>
      <c r="E2490" t="b">
        <v>1</v>
      </c>
    </row>
    <row r="2491" spans="1:5" x14ac:dyDescent="0.25">
      <c r="A2491" t="s">
        <v>5223</v>
      </c>
      <c r="B2491" t="s">
        <v>5224</v>
      </c>
      <c r="E2491" t="b">
        <v>1</v>
      </c>
    </row>
    <row r="2492" spans="1:5" x14ac:dyDescent="0.25">
      <c r="A2492" t="s">
        <v>5225</v>
      </c>
      <c r="B2492" t="s">
        <v>5226</v>
      </c>
      <c r="E2492" t="b">
        <v>1</v>
      </c>
    </row>
    <row r="2493" spans="1:5" x14ac:dyDescent="0.25">
      <c r="A2493" t="s">
        <v>5227</v>
      </c>
      <c r="B2493" t="s">
        <v>5228</v>
      </c>
      <c r="E2493" t="b">
        <v>1</v>
      </c>
    </row>
    <row r="2494" spans="1:5" x14ac:dyDescent="0.25">
      <c r="A2494" t="s">
        <v>5229</v>
      </c>
      <c r="B2494" t="s">
        <v>5230</v>
      </c>
      <c r="E2494" t="b">
        <v>1</v>
      </c>
    </row>
    <row r="2495" spans="1:5" x14ac:dyDescent="0.25">
      <c r="A2495" t="s">
        <v>5231</v>
      </c>
      <c r="B2495" t="s">
        <v>5232</v>
      </c>
      <c r="E2495" t="b">
        <v>1</v>
      </c>
    </row>
    <row r="2496" spans="1:5" x14ac:dyDescent="0.25">
      <c r="A2496" t="s">
        <v>5233</v>
      </c>
      <c r="B2496" t="s">
        <v>5234</v>
      </c>
      <c r="E2496" t="b">
        <v>1</v>
      </c>
    </row>
    <row r="2497" spans="1:5" x14ac:dyDescent="0.25">
      <c r="A2497" t="s">
        <v>5235</v>
      </c>
      <c r="B2497" t="s">
        <v>5236</v>
      </c>
      <c r="E2497" t="b">
        <v>1</v>
      </c>
    </row>
    <row r="2498" spans="1:5" x14ac:dyDescent="0.25">
      <c r="A2498" t="s">
        <v>5237</v>
      </c>
      <c r="B2498" t="s">
        <v>5238</v>
      </c>
      <c r="E2498" t="b">
        <v>1</v>
      </c>
    </row>
    <row r="2499" spans="1:5" x14ac:dyDescent="0.25">
      <c r="A2499" t="s">
        <v>5239</v>
      </c>
      <c r="B2499" t="s">
        <v>5240</v>
      </c>
      <c r="E2499" t="b">
        <v>1</v>
      </c>
    </row>
    <row r="2500" spans="1:5" x14ac:dyDescent="0.25">
      <c r="A2500" t="s">
        <v>5241</v>
      </c>
      <c r="B2500" t="s">
        <v>5242</v>
      </c>
      <c r="E2500" t="b">
        <v>1</v>
      </c>
    </row>
    <row r="2501" spans="1:5" x14ac:dyDescent="0.25">
      <c r="A2501" t="s">
        <v>5243</v>
      </c>
      <c r="B2501" t="s">
        <v>5244</v>
      </c>
      <c r="E2501" t="b">
        <v>1</v>
      </c>
    </row>
    <row r="2502" spans="1:5" x14ac:dyDescent="0.25">
      <c r="A2502" t="s">
        <v>5245</v>
      </c>
      <c r="B2502" t="s">
        <v>5246</v>
      </c>
      <c r="E2502" t="b">
        <v>1</v>
      </c>
    </row>
    <row r="2503" spans="1:5" x14ac:dyDescent="0.25">
      <c r="A2503" t="s">
        <v>5247</v>
      </c>
      <c r="B2503" t="s">
        <v>5248</v>
      </c>
      <c r="E2503" t="b">
        <v>1</v>
      </c>
    </row>
    <row r="2504" spans="1:5" x14ac:dyDescent="0.25">
      <c r="A2504" t="s">
        <v>5249</v>
      </c>
      <c r="B2504" t="s">
        <v>5250</v>
      </c>
      <c r="E2504" t="b">
        <v>1</v>
      </c>
    </row>
    <row r="2505" spans="1:5" x14ac:dyDescent="0.25">
      <c r="A2505" t="s">
        <v>5251</v>
      </c>
      <c r="B2505" t="s">
        <v>5252</v>
      </c>
      <c r="E2505" t="b">
        <v>1</v>
      </c>
    </row>
    <row r="2506" spans="1:5" x14ac:dyDescent="0.25">
      <c r="A2506" t="s">
        <v>5253</v>
      </c>
      <c r="B2506" t="s">
        <v>5254</v>
      </c>
      <c r="E2506" t="b">
        <v>1</v>
      </c>
    </row>
    <row r="2507" spans="1:5" x14ac:dyDescent="0.25">
      <c r="A2507" t="s">
        <v>5255</v>
      </c>
      <c r="B2507" t="s">
        <v>5256</v>
      </c>
      <c r="E2507" t="b">
        <v>1</v>
      </c>
    </row>
    <row r="2508" spans="1:5" x14ac:dyDescent="0.25">
      <c r="A2508" t="s">
        <v>5257</v>
      </c>
      <c r="B2508" t="s">
        <v>5258</v>
      </c>
      <c r="E2508" t="b">
        <v>1</v>
      </c>
    </row>
    <row r="2509" spans="1:5" x14ac:dyDescent="0.25">
      <c r="A2509" t="s">
        <v>5259</v>
      </c>
      <c r="B2509" t="s">
        <v>5260</v>
      </c>
      <c r="E2509" t="b">
        <v>1</v>
      </c>
    </row>
    <row r="2510" spans="1:5" x14ac:dyDescent="0.25">
      <c r="A2510" t="s">
        <v>5261</v>
      </c>
      <c r="B2510" t="s">
        <v>5262</v>
      </c>
      <c r="E2510" t="b">
        <v>1</v>
      </c>
    </row>
    <row r="2511" spans="1:5" x14ac:dyDescent="0.25">
      <c r="A2511" t="s">
        <v>5263</v>
      </c>
      <c r="B2511" t="s">
        <v>5264</v>
      </c>
      <c r="E2511" t="b">
        <v>1</v>
      </c>
    </row>
    <row r="2512" spans="1:5" x14ac:dyDescent="0.25">
      <c r="A2512" t="s">
        <v>5265</v>
      </c>
      <c r="B2512" t="s">
        <v>5266</v>
      </c>
      <c r="E2512" t="b">
        <v>1</v>
      </c>
    </row>
    <row r="2513" spans="1:5" x14ac:dyDescent="0.25">
      <c r="A2513" t="s">
        <v>5267</v>
      </c>
      <c r="B2513" t="s">
        <v>5268</v>
      </c>
      <c r="E2513" t="b">
        <v>1</v>
      </c>
    </row>
    <row r="2514" spans="1:5" x14ac:dyDescent="0.25">
      <c r="A2514" t="s">
        <v>5269</v>
      </c>
      <c r="B2514" t="s">
        <v>5270</v>
      </c>
      <c r="E2514" t="b">
        <v>1</v>
      </c>
    </row>
    <row r="2515" spans="1:5" x14ac:dyDescent="0.25">
      <c r="A2515" t="s">
        <v>5271</v>
      </c>
      <c r="B2515" t="s">
        <v>5272</v>
      </c>
      <c r="E2515" t="b">
        <v>1</v>
      </c>
    </row>
    <row r="2516" spans="1:5" x14ac:dyDescent="0.25">
      <c r="A2516" t="s">
        <v>5273</v>
      </c>
      <c r="B2516" t="s">
        <v>5274</v>
      </c>
      <c r="E2516" t="b">
        <v>1</v>
      </c>
    </row>
    <row r="2517" spans="1:5" x14ac:dyDescent="0.25">
      <c r="A2517" t="s">
        <v>5275</v>
      </c>
      <c r="B2517" t="s">
        <v>5276</v>
      </c>
      <c r="E2517" t="b">
        <v>1</v>
      </c>
    </row>
    <row r="2518" spans="1:5" x14ac:dyDescent="0.25">
      <c r="A2518" t="s">
        <v>5277</v>
      </c>
      <c r="B2518" t="s">
        <v>5278</v>
      </c>
      <c r="E2518" t="b">
        <v>1</v>
      </c>
    </row>
    <row r="2519" spans="1:5" x14ac:dyDescent="0.25">
      <c r="A2519" t="s">
        <v>5279</v>
      </c>
      <c r="B2519" t="s">
        <v>5280</v>
      </c>
      <c r="E2519" t="b">
        <v>1</v>
      </c>
    </row>
    <row r="2520" spans="1:5" x14ac:dyDescent="0.25">
      <c r="A2520" t="s">
        <v>5281</v>
      </c>
      <c r="B2520" t="s">
        <v>5282</v>
      </c>
      <c r="E2520" t="b">
        <v>1</v>
      </c>
    </row>
    <row r="2521" spans="1:5" x14ac:dyDescent="0.25">
      <c r="A2521" t="s">
        <v>5283</v>
      </c>
      <c r="B2521" t="s">
        <v>5284</v>
      </c>
      <c r="E2521" t="b">
        <v>1</v>
      </c>
    </row>
    <row r="2522" spans="1:5" x14ac:dyDescent="0.25">
      <c r="A2522" t="s">
        <v>5285</v>
      </c>
      <c r="B2522" t="s">
        <v>5286</v>
      </c>
      <c r="E2522" t="b">
        <v>1</v>
      </c>
    </row>
    <row r="2523" spans="1:5" x14ac:dyDescent="0.25">
      <c r="A2523" t="s">
        <v>5287</v>
      </c>
      <c r="B2523" t="s">
        <v>5288</v>
      </c>
      <c r="E2523" t="b">
        <v>1</v>
      </c>
    </row>
    <row r="2524" spans="1:5" x14ac:dyDescent="0.25">
      <c r="A2524" t="s">
        <v>5289</v>
      </c>
      <c r="B2524" t="s">
        <v>5290</v>
      </c>
      <c r="E2524" t="b">
        <v>1</v>
      </c>
    </row>
    <row r="2525" spans="1:5" x14ac:dyDescent="0.25">
      <c r="A2525" t="s">
        <v>5291</v>
      </c>
      <c r="B2525" t="s">
        <v>5292</v>
      </c>
      <c r="E2525" t="b">
        <v>1</v>
      </c>
    </row>
    <row r="2526" spans="1:5" x14ac:dyDescent="0.25">
      <c r="A2526" t="s">
        <v>5293</v>
      </c>
      <c r="B2526" t="s">
        <v>5294</v>
      </c>
      <c r="E2526" t="b">
        <v>1</v>
      </c>
    </row>
    <row r="2527" spans="1:5" x14ac:dyDescent="0.25">
      <c r="A2527" t="s">
        <v>5295</v>
      </c>
      <c r="B2527" t="s">
        <v>5296</v>
      </c>
      <c r="E2527" t="b">
        <v>1</v>
      </c>
    </row>
    <row r="2528" spans="1:5" x14ac:dyDescent="0.25">
      <c r="A2528" t="s">
        <v>5297</v>
      </c>
      <c r="B2528" t="s">
        <v>5298</v>
      </c>
      <c r="E2528" t="b">
        <v>1</v>
      </c>
    </row>
    <row r="2529" spans="1:5" x14ac:dyDescent="0.25">
      <c r="A2529" t="s">
        <v>5299</v>
      </c>
      <c r="B2529" t="s">
        <v>5300</v>
      </c>
      <c r="E2529" t="b">
        <v>1</v>
      </c>
    </row>
    <row r="2530" spans="1:5" x14ac:dyDescent="0.25">
      <c r="A2530" t="s">
        <v>5301</v>
      </c>
      <c r="B2530" t="s">
        <v>5302</v>
      </c>
      <c r="E2530" t="b">
        <v>1</v>
      </c>
    </row>
    <row r="2531" spans="1:5" x14ac:dyDescent="0.25">
      <c r="A2531" t="s">
        <v>5303</v>
      </c>
      <c r="B2531" t="s">
        <v>5304</v>
      </c>
      <c r="E2531" t="b">
        <v>1</v>
      </c>
    </row>
    <row r="2532" spans="1:5" x14ac:dyDescent="0.25">
      <c r="A2532" t="s">
        <v>5305</v>
      </c>
      <c r="B2532" t="s">
        <v>5306</v>
      </c>
      <c r="E2532" t="b">
        <v>1</v>
      </c>
    </row>
    <row r="2533" spans="1:5" x14ac:dyDescent="0.25">
      <c r="A2533" t="s">
        <v>5307</v>
      </c>
      <c r="B2533" t="s">
        <v>5308</v>
      </c>
      <c r="E2533" t="b">
        <v>1</v>
      </c>
    </row>
    <row r="2534" spans="1:5" x14ac:dyDescent="0.25">
      <c r="A2534" t="s">
        <v>5309</v>
      </c>
      <c r="B2534" t="s">
        <v>5310</v>
      </c>
      <c r="E2534" t="b">
        <v>1</v>
      </c>
    </row>
    <row r="2535" spans="1:5" x14ac:dyDescent="0.25">
      <c r="A2535" t="s">
        <v>5311</v>
      </c>
      <c r="B2535" t="s">
        <v>5312</v>
      </c>
      <c r="E2535" t="b">
        <v>1</v>
      </c>
    </row>
    <row r="2536" spans="1:5" x14ac:dyDescent="0.25">
      <c r="A2536" t="s">
        <v>5313</v>
      </c>
      <c r="B2536" t="s">
        <v>5314</v>
      </c>
      <c r="E2536" t="b">
        <v>1</v>
      </c>
    </row>
    <row r="2537" spans="1:5" x14ac:dyDescent="0.25">
      <c r="A2537" t="s">
        <v>5315</v>
      </c>
      <c r="B2537" t="s">
        <v>5316</v>
      </c>
      <c r="E2537" t="b">
        <v>1</v>
      </c>
    </row>
    <row r="2538" spans="1:5" x14ac:dyDescent="0.25">
      <c r="A2538" t="s">
        <v>5317</v>
      </c>
      <c r="B2538" t="s">
        <v>5318</v>
      </c>
      <c r="E2538" t="b">
        <v>1</v>
      </c>
    </row>
    <row r="2539" spans="1:5" x14ac:dyDescent="0.25">
      <c r="A2539" t="s">
        <v>5319</v>
      </c>
      <c r="B2539" t="s">
        <v>5320</v>
      </c>
      <c r="E2539" t="b">
        <v>1</v>
      </c>
    </row>
    <row r="2540" spans="1:5" x14ac:dyDescent="0.25">
      <c r="A2540" t="s">
        <v>5321</v>
      </c>
      <c r="B2540" t="s">
        <v>5322</v>
      </c>
      <c r="E2540" t="b">
        <v>1</v>
      </c>
    </row>
    <row r="2541" spans="1:5" x14ac:dyDescent="0.25">
      <c r="A2541" t="s">
        <v>5323</v>
      </c>
      <c r="B2541" t="s">
        <v>5324</v>
      </c>
      <c r="E2541" t="b">
        <v>1</v>
      </c>
    </row>
    <row r="2542" spans="1:5" x14ac:dyDescent="0.25">
      <c r="A2542" t="s">
        <v>5325</v>
      </c>
      <c r="B2542" t="s">
        <v>5326</v>
      </c>
      <c r="E2542" t="b">
        <v>1</v>
      </c>
    </row>
    <row r="2543" spans="1:5" x14ac:dyDescent="0.25">
      <c r="A2543" t="s">
        <v>5327</v>
      </c>
      <c r="B2543" t="s">
        <v>5328</v>
      </c>
      <c r="E2543" t="b">
        <v>1</v>
      </c>
    </row>
    <row r="2544" spans="1:5" x14ac:dyDescent="0.25">
      <c r="A2544" t="s">
        <v>5329</v>
      </c>
      <c r="B2544" t="s">
        <v>5330</v>
      </c>
      <c r="E2544" t="b">
        <v>1</v>
      </c>
    </row>
    <row r="2545" spans="1:5" x14ac:dyDescent="0.25">
      <c r="A2545" t="s">
        <v>5331</v>
      </c>
      <c r="B2545" t="s">
        <v>5332</v>
      </c>
      <c r="E2545" t="b">
        <v>1</v>
      </c>
    </row>
    <row r="2546" spans="1:5" x14ac:dyDescent="0.25">
      <c r="A2546" t="s">
        <v>5333</v>
      </c>
      <c r="B2546" t="s">
        <v>5334</v>
      </c>
      <c r="E2546" t="b">
        <v>1</v>
      </c>
    </row>
    <row r="2547" spans="1:5" x14ac:dyDescent="0.25">
      <c r="A2547" t="s">
        <v>5335</v>
      </c>
      <c r="B2547" t="s">
        <v>5336</v>
      </c>
      <c r="E2547" t="b">
        <v>1</v>
      </c>
    </row>
    <row r="2548" spans="1:5" x14ac:dyDescent="0.25">
      <c r="A2548" t="s">
        <v>5337</v>
      </c>
      <c r="B2548" t="s">
        <v>5338</v>
      </c>
      <c r="E2548" t="b">
        <v>1</v>
      </c>
    </row>
    <row r="2549" spans="1:5" x14ac:dyDescent="0.25">
      <c r="A2549" t="s">
        <v>5339</v>
      </c>
      <c r="B2549" t="s">
        <v>5340</v>
      </c>
      <c r="E2549" t="b">
        <v>1</v>
      </c>
    </row>
    <row r="2550" spans="1:5" x14ac:dyDescent="0.25">
      <c r="A2550" t="s">
        <v>5341</v>
      </c>
      <c r="B2550" t="s">
        <v>5342</v>
      </c>
      <c r="E2550" t="b">
        <v>1</v>
      </c>
    </row>
    <row r="2551" spans="1:5" x14ac:dyDescent="0.25">
      <c r="A2551" t="s">
        <v>5343</v>
      </c>
      <c r="B2551" t="s">
        <v>5344</v>
      </c>
      <c r="E2551" t="b">
        <v>1</v>
      </c>
    </row>
    <row r="2552" spans="1:5" x14ac:dyDescent="0.25">
      <c r="A2552" t="s">
        <v>5345</v>
      </c>
      <c r="B2552" t="s">
        <v>5346</v>
      </c>
      <c r="E2552" t="b">
        <v>1</v>
      </c>
    </row>
    <row r="2553" spans="1:5" x14ac:dyDescent="0.25">
      <c r="A2553" t="s">
        <v>5347</v>
      </c>
      <c r="B2553" t="s">
        <v>5348</v>
      </c>
      <c r="E2553"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469A5-149D-46A8-BF3D-B33210076E67}">
  <dimension ref="A1:B3"/>
  <sheetViews>
    <sheetView workbookViewId="0"/>
  </sheetViews>
  <sheetFormatPr defaultRowHeight="15" x14ac:dyDescent="0.25"/>
  <sheetData>
    <row r="1" spans="1:2" x14ac:dyDescent="0.25">
      <c r="A1" t="s">
        <v>6663</v>
      </c>
      <c r="B1" s="23">
        <v>46050</v>
      </c>
    </row>
    <row r="2" spans="1:2" x14ac:dyDescent="0.25">
      <c r="A2" t="s">
        <v>6664</v>
      </c>
      <c r="B2" t="s">
        <v>6402</v>
      </c>
    </row>
    <row r="3" spans="1:2" x14ac:dyDescent="0.25">
      <c r="A3" t="s">
        <v>6665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04400C-1707-4E02-B133-6934859A5DD5}"/>
</file>

<file path=customXml/itemProps2.xml><?xml version="1.0" encoding="utf-8"?>
<ds:datastoreItem xmlns:ds="http://schemas.openxmlformats.org/officeDocument/2006/customXml" ds:itemID="{F4FC8FDE-E6CA-43BF-9690-BDE7DBEE42A0}"/>
</file>

<file path=customXml/itemProps3.xml><?xml version="1.0" encoding="utf-8"?>
<ds:datastoreItem xmlns:ds="http://schemas.openxmlformats.org/officeDocument/2006/customXml" ds:itemID="{2DEA6051-9EF9-4194-ACB3-AA41B7B706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150</vt:i4>
      </vt:variant>
    </vt:vector>
  </HeadingPairs>
  <TitlesOfParts>
    <vt:vector size="205" baseType="lpstr">
      <vt:lpstr>ud_biodiversity_buffer_area</vt:lpstr>
      <vt:lpstr>ud_roadside_biodiversity</vt:lpstr>
      <vt:lpstr>ud_ssp_feature_note</vt:lpstr>
      <vt:lpstr>ud_wildlife_zone</vt:lpstr>
      <vt:lpstr>use_default_rc</vt:lpstr>
      <vt:lpstr>rul_reset</vt:lpstr>
      <vt:lpstr>risk_consequence</vt:lpstr>
      <vt:lpstr>risk_likelihood</vt:lpstr>
      <vt:lpstr>risk</vt:lpstr>
      <vt:lpstr>condition</vt:lpstr>
      <vt:lpstr>asset_owner</vt:lpstr>
      <vt:lpstr>ud_precaution_period</vt:lpstr>
      <vt:lpstr>ud_timing_policy</vt:lpstr>
      <vt:lpstr>ud_risk_activities_assets</vt:lpstr>
      <vt:lpstr>ud_focus_species_2</vt:lpstr>
      <vt:lpstr>ud_focus_species_1</vt:lpstr>
      <vt:lpstr>ar_replace_reason</vt:lpstr>
      <vt:lpstr>ud_feature_ecol_feature</vt:lpstr>
      <vt:lpstr>ud_feature_biosecurity</vt:lpstr>
      <vt:lpstr>ud_feature_eco_intervention</vt:lpstr>
      <vt:lpstr>ud_feature_geological</vt:lpstr>
      <vt:lpstr>ud_feature_species</vt:lpstr>
      <vt:lpstr>ud_feature_type</vt:lpstr>
      <vt:lpstr>ar_asset_state</vt:lpstr>
      <vt:lpstr>ud_cleared_landscape</vt:lpstr>
      <vt:lpstr>ud_native_vegetation</vt:lpstr>
      <vt:lpstr>ud_native_vegetation_width</vt:lpstr>
      <vt:lpstr>ud_adjoining_land_bv_grade</vt:lpstr>
      <vt:lpstr>ud_adjoining_bio_site</vt:lpstr>
      <vt:lpstr>ud_adjoining_land_type</vt:lpstr>
      <vt:lpstr>ud_ecosystem_threat_status</vt:lpstr>
      <vt:lpstr>ud_species_threat_status_</vt:lpstr>
      <vt:lpstr>ud_rbv_reason</vt:lpstr>
      <vt:lpstr>ud_rbv_value</vt:lpstr>
      <vt:lpstr>ud_natural_or_planted</vt:lpstr>
      <vt:lpstr>ud_ibs_evaluation_framework</vt:lpstr>
      <vt:lpstr>ud_ibs_identifying_source</vt:lpstr>
      <vt:lpstr>ud_identified_bio_site</vt:lpstr>
      <vt:lpstr>av_standard_rc</vt:lpstr>
      <vt:lpstr>ud_managed_by</vt:lpstr>
      <vt:lpstr>len_adjust_rsn</vt:lpstr>
      <vt:lpstr>ud_pest_animal_management</vt:lpstr>
      <vt:lpstr>ud_biodiversity_risk_note</vt:lpstr>
      <vt:lpstr>ud_monitoring_participant</vt:lpstr>
      <vt:lpstr>ud_condtion_target</vt:lpstr>
      <vt:lpstr>ud_condition</vt:lpstr>
      <vt:lpstr>side</vt:lpstr>
      <vt:lpstr>ud_management_type</vt:lpstr>
      <vt:lpstr>ud_management_objective</vt:lpstr>
      <vt:lpstr>ud_area_function</vt:lpstr>
      <vt:lpstr>ud_vegetation</vt:lpstr>
      <vt:lpstr>ud_biodiversity_site_type</vt:lpstr>
      <vt:lpstr>ud_buffer_type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ud_adjoining_bio_site_lookup</vt:lpstr>
      <vt:lpstr>ud_adjoining_bio_site_lookupValueRef</vt:lpstr>
      <vt:lpstr>ud_adjoining_bio_site_parentKey</vt:lpstr>
      <vt:lpstr>ud_adjoining_land_bv_grade_lookup</vt:lpstr>
      <vt:lpstr>ud_adjoining_land_bv_grade_lookupValueRef</vt:lpstr>
      <vt:lpstr>ud_adjoining_land_bv_grade_parentKey</vt:lpstr>
      <vt:lpstr>ud_adjoining_land_type_lookup</vt:lpstr>
      <vt:lpstr>ud_adjoining_land_type_lookupValueRef</vt:lpstr>
      <vt:lpstr>ud_adjoining_land_type_parentKey</vt:lpstr>
      <vt:lpstr>ud_area_function_lookup</vt:lpstr>
      <vt:lpstr>ud_area_function_lookupValueRef</vt:lpstr>
      <vt:lpstr>ud_area_function_parentKey</vt:lpstr>
      <vt:lpstr>ud_biodiversity_risk_note_lookup</vt:lpstr>
      <vt:lpstr>ud_biodiversity_risk_note_lookupValueRef</vt:lpstr>
      <vt:lpstr>ud_biodiversity_risk_note_parentKey</vt:lpstr>
      <vt:lpstr>ud_biodiversity_site_type_lookup</vt:lpstr>
      <vt:lpstr>ud_biodiversity_site_type_lookupValueRef</vt:lpstr>
      <vt:lpstr>ud_biodiversity_site_type_parentKey</vt:lpstr>
      <vt:lpstr>ud_buffer_type_lookup</vt:lpstr>
      <vt:lpstr>ud_buffer_type_lookupValueRef</vt:lpstr>
      <vt:lpstr>ud_buffer_type_parentKey</vt:lpstr>
      <vt:lpstr>ud_cleared_landscape_lookup</vt:lpstr>
      <vt:lpstr>ud_cleared_landscape_lookupValueRef</vt:lpstr>
      <vt:lpstr>ud_cleared_landscape_parentKey</vt:lpstr>
      <vt:lpstr>ud_condition_lookup</vt:lpstr>
      <vt:lpstr>ud_condition_lookupValueRef</vt:lpstr>
      <vt:lpstr>ud_condition_parentKey</vt:lpstr>
      <vt:lpstr>ud_condtion_target_lookup</vt:lpstr>
      <vt:lpstr>ud_condtion_target_lookupValueRef</vt:lpstr>
      <vt:lpstr>ud_condtion_target_parentKey</vt:lpstr>
      <vt:lpstr>ud_ecosystem_threat_status_lookup</vt:lpstr>
      <vt:lpstr>ud_ecosystem_threat_status_lookupValueRef</vt:lpstr>
      <vt:lpstr>ud_ecosystem_threat_status_parentKey</vt:lpstr>
      <vt:lpstr>ud_feature_biosecurity_lookup</vt:lpstr>
      <vt:lpstr>ud_feature_biosecurity_lookupValueRef</vt:lpstr>
      <vt:lpstr>ud_feature_biosecurity_parentKey</vt:lpstr>
      <vt:lpstr>ud_feature_eco_intervention_lookup</vt:lpstr>
      <vt:lpstr>ud_feature_eco_intervention_lookupValueRef</vt:lpstr>
      <vt:lpstr>ud_feature_eco_intervention_parentKey</vt:lpstr>
      <vt:lpstr>ud_feature_ecol_feature_lookup</vt:lpstr>
      <vt:lpstr>ud_feature_ecol_feature_lookupValueRef</vt:lpstr>
      <vt:lpstr>ud_feature_ecol_feature_parentKey</vt:lpstr>
      <vt:lpstr>ud_feature_geological_lookup</vt:lpstr>
      <vt:lpstr>ud_feature_geological_lookupValueRef</vt:lpstr>
      <vt:lpstr>ud_feature_geological_parentKey</vt:lpstr>
      <vt:lpstr>ud_feature_species_lookup</vt:lpstr>
      <vt:lpstr>ud_feature_species_lookupValueRef</vt:lpstr>
      <vt:lpstr>ud_feature_species_parentKey</vt:lpstr>
      <vt:lpstr>ud_feature_type_lookup</vt:lpstr>
      <vt:lpstr>ud_feature_type_lookupValueRef</vt:lpstr>
      <vt:lpstr>ud_feature_type_parentKey</vt:lpstr>
      <vt:lpstr>ud_focus_species_1_lookup</vt:lpstr>
      <vt:lpstr>ud_focus_species_1_lookupValueRef</vt:lpstr>
      <vt:lpstr>ud_focus_species_1_parentKey</vt:lpstr>
      <vt:lpstr>ud_focus_species_2_lookup</vt:lpstr>
      <vt:lpstr>ud_focus_species_2_lookupValueRef</vt:lpstr>
      <vt:lpstr>ud_focus_species_2_parentKey</vt:lpstr>
      <vt:lpstr>ud_ibs_evaluation_framework_lookup</vt:lpstr>
      <vt:lpstr>ud_ibs_evaluation_framework_lookupValueRef</vt:lpstr>
      <vt:lpstr>ud_ibs_evaluation_framework_parentKey</vt:lpstr>
      <vt:lpstr>ud_ibs_identifying_source_lookup</vt:lpstr>
      <vt:lpstr>ud_ibs_identifying_source_lookupValueRef</vt:lpstr>
      <vt:lpstr>ud_ibs_identifying_source_parentKey</vt:lpstr>
      <vt:lpstr>ud_identified_bio_site_lookup</vt:lpstr>
      <vt:lpstr>ud_identified_bio_site_lookupValueRef</vt:lpstr>
      <vt:lpstr>ud_identified_bio_site_parentKey</vt:lpstr>
      <vt:lpstr>ud_managed_by_lookup</vt:lpstr>
      <vt:lpstr>ud_managed_by_lookupValueRef</vt:lpstr>
      <vt:lpstr>ud_managed_by_parentKey</vt:lpstr>
      <vt:lpstr>ud_management_objective_lookup</vt:lpstr>
      <vt:lpstr>ud_management_objective_lookupValueRef</vt:lpstr>
      <vt:lpstr>ud_management_objective_parentKey</vt:lpstr>
      <vt:lpstr>ud_management_type_lookup</vt:lpstr>
      <vt:lpstr>ud_management_type_lookupValueRef</vt:lpstr>
      <vt:lpstr>ud_management_type_parentKey</vt:lpstr>
      <vt:lpstr>ud_monitoring_participant_lookup</vt:lpstr>
      <vt:lpstr>ud_monitoring_participant_lookupValueRef</vt:lpstr>
      <vt:lpstr>ud_monitoring_participant_parentKey</vt:lpstr>
      <vt:lpstr>ud_native_vegetation_lookup</vt:lpstr>
      <vt:lpstr>ud_native_vegetation_lookupValueRef</vt:lpstr>
      <vt:lpstr>ud_native_vegetation_parentKey</vt:lpstr>
      <vt:lpstr>ud_native_vegetation_width_lookup</vt:lpstr>
      <vt:lpstr>ud_native_vegetation_width_lookupValueRef</vt:lpstr>
      <vt:lpstr>ud_native_vegetation_width_parentKey</vt:lpstr>
      <vt:lpstr>ud_natural_or_planted_lookup</vt:lpstr>
      <vt:lpstr>ud_natural_or_planted_lookupValueRef</vt:lpstr>
      <vt:lpstr>ud_natural_or_planted_parentKey</vt:lpstr>
      <vt:lpstr>ud_pest_animal_management_lookup</vt:lpstr>
      <vt:lpstr>ud_pest_animal_management_lookupValueRef</vt:lpstr>
      <vt:lpstr>ud_pest_animal_management_parentKey</vt:lpstr>
      <vt:lpstr>ud_precaution_period_lookup</vt:lpstr>
      <vt:lpstr>ud_precaution_period_lookupValueRef</vt:lpstr>
      <vt:lpstr>ud_precaution_period_parentKey</vt:lpstr>
      <vt:lpstr>ud_rbv_reason_lookup</vt:lpstr>
      <vt:lpstr>ud_rbv_reason_lookupValueRef</vt:lpstr>
      <vt:lpstr>ud_rbv_reason_parentKey</vt:lpstr>
      <vt:lpstr>ud_rbv_value_lookup</vt:lpstr>
      <vt:lpstr>ud_rbv_value_lookupValueRef</vt:lpstr>
      <vt:lpstr>ud_rbv_value_parentKey</vt:lpstr>
      <vt:lpstr>ud_risk_activities_assets_lookup</vt:lpstr>
      <vt:lpstr>ud_risk_activities_assets_lookupValueRef</vt:lpstr>
      <vt:lpstr>ud_risk_activities_assets_parentKey</vt:lpstr>
      <vt:lpstr>ud_species_threat_status__lookup</vt:lpstr>
      <vt:lpstr>ud_species_threat_status__lookupValueRef</vt:lpstr>
      <vt:lpstr>ud_species_threat_status__parentKey</vt:lpstr>
      <vt:lpstr>ud_timing_policy_lookup</vt:lpstr>
      <vt:lpstr>ud_timing_policy_lookupValueRef</vt:lpstr>
      <vt:lpstr>ud_timing_policy_parentKey</vt:lpstr>
      <vt:lpstr>ud_vegetation_lookup</vt:lpstr>
      <vt:lpstr>ud_vegetation_lookupValueRef</vt:lpstr>
      <vt:lpstr>ud_vegetation_parentKey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2026-01-28T00:55:19Z</dcterms:created>
  <dcterms:modified xsi:type="dcterms:W3CDTF">2026-01-28T00:56:23Z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